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5820"/>
  </bookViews>
  <sheets>
    <sheet name="Cuadro-5" sheetId="1" r:id="rId1"/>
  </sheets>
  <definedNames>
    <definedName name="_xlnm.Print_Area" localSheetId="0">'Cuadro-5'!$B$2:$I$31</definedName>
  </definedNames>
  <calcPr calcId="162913"/>
</workbook>
</file>

<file path=xl/calcChain.xml><?xml version="1.0" encoding="utf-8"?>
<calcChain xmlns="http://schemas.openxmlformats.org/spreadsheetml/2006/main">
  <c r="H27" i="1" l="1"/>
  <c r="I27" i="1" s="1"/>
  <c r="G27" i="1"/>
  <c r="F27" i="1"/>
  <c r="F26" i="1"/>
  <c r="F25" i="1"/>
  <c r="F24" i="1"/>
  <c r="F23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<sst xmlns="http://schemas.openxmlformats.org/spreadsheetml/2006/main" count="22" uniqueCount="22">
  <si>
    <t>Cuadro 5</t>
  </si>
  <si>
    <t>Régimen</t>
  </si>
  <si>
    <t>Tipo impositivo</t>
  </si>
  <si>
    <t>Nº declarantes</t>
  </si>
  <si>
    <t>% respecto total</t>
  </si>
  <si>
    <t>Diferencia de %</t>
  </si>
  <si>
    <t>General ordinario</t>
  </si>
  <si>
    <t>Grupos de entidades</t>
  </si>
  <si>
    <t>Agencias de viaje</t>
  </si>
  <si>
    <t>Simplificado</t>
  </si>
  <si>
    <t>PRO MEMORIA:</t>
  </si>
  <si>
    <r>
      <t xml:space="preserve">Compensaciones del REAGP </t>
    </r>
    <r>
      <rPr>
        <vertAlign val="superscript"/>
        <sz val="12"/>
        <rFont val="Times New Roman"/>
        <family val="1"/>
      </rPr>
      <t>(2)</t>
    </r>
  </si>
  <si>
    <t>Nota: No se dispone del número de sujetos pasivos acogidos a los regímenes especiales del recargo de equivalencia y del REAGP. Los datos "promemoria" se refieren a los obligados a liquidar el recargo y a deducirse las compensaciones pagadas, respectivamente.</t>
  </si>
  <si>
    <t>Bienes usados, objetos de arte, antigüedades y objetos de colección</t>
  </si>
  <si>
    <t>Tasa</t>
  </si>
  <si>
    <t>(2) Estas siglas corresponden al Régimen Especial de la Agricultura, Ganadería y Pesca.</t>
  </si>
  <si>
    <r>
      <t xml:space="preserve">Total declarantes </t>
    </r>
    <r>
      <rPr>
        <vertAlign val="superscript"/>
        <sz val="12"/>
        <rFont val="Times New Roman"/>
        <family val="1"/>
      </rPr>
      <t>(1)</t>
    </r>
  </si>
  <si>
    <t>(1) La suma del número de declarantes de los distintos regímenes existentes para el IVA no es igual al total por la compatibilidad entre regímenes. No incluye a los que presentan declaraciones a cero.</t>
  </si>
  <si>
    <t>Recargo de equivalencia</t>
  </si>
  <si>
    <t>Criterio de caja</t>
  </si>
  <si>
    <t>15/14</t>
  </si>
  <si>
    <t>NÚMERO DE DECLARANTES DEL IVA 2014-2015,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</si>
</sst>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3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 applyProtection="1">
      <alignment horizontal="right" vertical="top" indent="1"/>
    </xf>
    <xf numFmtId="10" fontId="3" fillId="0" borderId="4" xfId="0" applyNumberFormat="1" applyFont="1" applyBorder="1" applyAlignment="1" applyProtection="1">
      <alignment horizontal="center" vertical="top"/>
    </xf>
    <xf numFmtId="10" fontId="3" fillId="0" borderId="4" xfId="0" applyNumberFormat="1" applyFont="1" applyBorder="1" applyAlignment="1" applyProtection="1">
      <alignment horizontal="right" vertical="top" indent="1"/>
    </xf>
    <xf numFmtId="2" fontId="3" fillId="0" borderId="4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 applyProtection="1">
      <alignment horizontal="right" vertical="center" indent="1"/>
    </xf>
    <xf numFmtId="3" fontId="3" fillId="0" borderId="6" xfId="0" applyNumberFormat="1" applyFont="1" applyBorder="1" applyAlignment="1" applyProtection="1">
      <alignment horizontal="right" vertical="center" indent="1"/>
    </xf>
    <xf numFmtId="10" fontId="3" fillId="0" borderId="7" xfId="0" applyNumberFormat="1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right" vertical="center" indent="1"/>
    </xf>
    <xf numFmtId="9" fontId="3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/>
    <xf numFmtId="164" fontId="3" fillId="0" borderId="5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right" vertical="center" indent="1"/>
    </xf>
    <xf numFmtId="164" fontId="3" fillId="0" borderId="7" xfId="0" applyNumberFormat="1" applyFont="1" applyBorder="1" applyAlignment="1" applyProtection="1">
      <alignment horizontal="right" vertical="center" indent="1"/>
    </xf>
    <xf numFmtId="164" fontId="3" fillId="0" borderId="2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9" fontId="3" fillId="0" borderId="7" xfId="0" applyNumberFormat="1" applyFont="1" applyBorder="1" applyAlignment="1" applyProtection="1">
      <alignment horizontal="center" vertical="center"/>
    </xf>
    <xf numFmtId="3" fontId="3" fillId="0" borderId="16" xfId="0" applyNumberFormat="1" applyFont="1" applyFill="1" applyBorder="1" applyAlignment="1" applyProtection="1">
      <alignment horizontal="right" vertical="center" indent="1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 vertical="center"/>
    </xf>
    <xf numFmtId="0" fontId="5" fillId="4" borderId="12" xfId="0" applyFont="1" applyFill="1" applyBorder="1" applyAlignment="1">
      <alignment horizontal="center" wrapText="1"/>
    </xf>
    <xf numFmtId="16" fontId="5" fillId="4" borderId="2" xfId="0" quotePrefix="1" applyNumberFormat="1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left" vertical="center" indent="2"/>
    </xf>
    <xf numFmtId="0" fontId="3" fillId="4" borderId="9" xfId="0" applyFont="1" applyFill="1" applyBorder="1" applyAlignment="1">
      <alignment horizontal="center" vertical="top"/>
    </xf>
    <xf numFmtId="3" fontId="5" fillId="4" borderId="10" xfId="0" applyNumberFormat="1" applyFont="1" applyFill="1" applyBorder="1" applyAlignment="1" applyProtection="1">
      <alignment horizontal="left" vertical="center" indent="1"/>
    </xf>
    <xf numFmtId="164" fontId="5" fillId="4" borderId="9" xfId="0" applyNumberFormat="1" applyFont="1" applyFill="1" applyBorder="1" applyAlignment="1" applyProtection="1">
      <alignment horizontal="right" vertical="center" indent="1"/>
    </xf>
    <xf numFmtId="164" fontId="3" fillId="4" borderId="10" xfId="0" applyNumberFormat="1" applyFont="1" applyFill="1" applyBorder="1" applyAlignment="1" applyProtection="1">
      <alignment horizontal="right" vertical="top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3" fontId="3" fillId="0" borderId="8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3" fontId="3" fillId="0" borderId="5" xfId="0" applyNumberFormat="1" applyFont="1" applyFill="1" applyBorder="1" applyAlignment="1" applyProtection="1">
      <alignment horizontal="right" vertical="center" indent="1"/>
    </xf>
    <xf numFmtId="0" fontId="3" fillId="0" borderId="21" xfId="0" applyFont="1" applyFill="1" applyBorder="1" applyAlignment="1" applyProtection="1">
      <alignment horizontal="left" vertical="center" indent="1"/>
    </xf>
    <xf numFmtId="0" fontId="1" fillId="0" borderId="0" xfId="0" applyFont="1" applyFill="1"/>
    <xf numFmtId="10" fontId="3" fillId="0" borderId="17" xfId="0" applyNumberFormat="1" applyFont="1" applyBorder="1" applyAlignment="1" applyProtection="1">
      <alignment horizontal="right" vertical="center" indent="1"/>
    </xf>
    <xf numFmtId="2" fontId="3" fillId="0" borderId="5" xfId="0" applyNumberFormat="1" applyFont="1" applyBorder="1" applyAlignment="1">
      <alignment horizontal="right" vertical="center" indent="1"/>
    </xf>
    <xf numFmtId="10" fontId="3" fillId="0" borderId="5" xfId="0" applyNumberFormat="1" applyFont="1" applyBorder="1" applyAlignment="1" applyProtection="1">
      <alignment horizontal="right" vertical="center" indent="1"/>
    </xf>
    <xf numFmtId="2" fontId="3" fillId="0" borderId="6" xfId="0" applyNumberFormat="1" applyFont="1" applyBorder="1" applyAlignment="1" applyProtection="1">
      <alignment horizontal="right" vertical="center" indent="1"/>
    </xf>
    <xf numFmtId="10" fontId="3" fillId="0" borderId="20" xfId="0" applyNumberFormat="1" applyFont="1" applyBorder="1" applyAlignment="1" applyProtection="1">
      <alignment horizontal="right" vertical="center" indent="1"/>
    </xf>
    <xf numFmtId="10" fontId="3" fillId="0" borderId="8" xfId="0" applyNumberFormat="1" applyFont="1" applyBorder="1" applyAlignment="1" applyProtection="1">
      <alignment horizontal="right" vertical="center" indent="1"/>
    </xf>
    <xf numFmtId="2" fontId="3" fillId="0" borderId="8" xfId="0" applyNumberFormat="1" applyFont="1" applyBorder="1" applyAlignment="1">
      <alignment horizontal="right" vertical="center" indent="1"/>
    </xf>
    <xf numFmtId="2" fontId="3" fillId="0" borderId="22" xfId="0" applyNumberFormat="1" applyFont="1" applyBorder="1" applyAlignment="1">
      <alignment horizontal="right" vertical="center" indent="1"/>
    </xf>
    <xf numFmtId="10" fontId="3" fillId="0" borderId="7" xfId="0" applyNumberFormat="1" applyFont="1" applyBorder="1" applyAlignment="1" applyProtection="1">
      <alignment horizontal="right" vertical="center" indent="1"/>
    </xf>
    <xf numFmtId="10" fontId="3" fillId="0" borderId="6" xfId="0" applyNumberFormat="1" applyFont="1" applyBorder="1" applyAlignment="1" applyProtection="1">
      <alignment horizontal="right" vertical="center" indent="1"/>
    </xf>
    <xf numFmtId="2" fontId="3" fillId="0" borderId="21" xfId="0" applyNumberFormat="1" applyFont="1" applyBorder="1" applyAlignment="1">
      <alignment horizontal="right" vertical="center" indent="1"/>
    </xf>
    <xf numFmtId="10" fontId="3" fillId="0" borderId="18" xfId="0" applyNumberFormat="1" applyFont="1" applyBorder="1" applyAlignment="1" applyProtection="1">
      <alignment horizontal="right" vertical="center" indent="1"/>
    </xf>
    <xf numFmtId="2" fontId="3" fillId="4" borderId="9" xfId="0" applyNumberFormat="1" applyFont="1" applyFill="1" applyBorder="1" applyAlignment="1">
      <alignment horizontal="right" vertical="top" indent="1"/>
    </xf>
    <xf numFmtId="2" fontId="3" fillId="0" borderId="3" xfId="0" applyNumberFormat="1" applyFont="1" applyBorder="1"/>
    <xf numFmtId="10" fontId="3" fillId="0" borderId="3" xfId="0" applyNumberFormat="1" applyFont="1" applyBorder="1" applyAlignment="1" applyProtection="1">
      <alignment horizontal="right" vertical="center" indent="1"/>
    </xf>
    <xf numFmtId="2" fontId="3" fillId="0" borderId="2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center" wrapText="1"/>
    </xf>
    <xf numFmtId="0" fontId="3" fillId="0" borderId="15" xfId="0" applyFont="1" applyFill="1" applyBorder="1" applyAlignment="1" applyProtection="1">
      <alignment horizontal="left" vertical="center" wrapText="1" indent="1"/>
    </xf>
    <xf numFmtId="0" fontId="3" fillId="0" borderId="8" xfId="0" applyFont="1" applyFill="1" applyBorder="1" applyAlignment="1" applyProtection="1">
      <alignment horizontal="left" vertical="center" wrapText="1" indent="1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1" fillId="0" borderId="0" xfId="0" applyFont="1" applyAlignment="1">
      <alignment horizontal="justify" wrapText="1"/>
    </xf>
    <xf numFmtId="0" fontId="1" fillId="2" borderId="0" xfId="0" applyFont="1" applyFill="1" applyBorder="1" applyAlignment="1" applyProtection="1">
      <alignment horizontal="justify" wrapText="1"/>
    </xf>
    <xf numFmtId="0" fontId="3" fillId="0" borderId="12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7" xfId="0" applyFont="1" applyFill="1" applyBorder="1" applyAlignment="1" applyProtection="1">
      <alignment horizontal="left" vertical="center" inden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10" fontId="3" fillId="0" borderId="19" xfId="0" applyNumberFormat="1" applyFont="1" applyBorder="1" applyAlignment="1" applyProtection="1">
      <alignment horizontal="right" vertical="center" indent="1"/>
    </xf>
    <xf numFmtId="2" fontId="3" fillId="0" borderId="15" xfId="0" applyNumberFormat="1" applyFont="1" applyBorder="1" applyAlignment="1">
      <alignment horizontal="right" vertical="center" indent="1"/>
    </xf>
    <xf numFmtId="2" fontId="3" fillId="0" borderId="6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w3.org/WAI/WCAG1A-Conformance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104775</xdr:rowOff>
    </xdr:to>
    <xdr:pic>
      <xdr:nvPicPr>
        <xdr:cNvPr id="1045" name="Picture 10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3622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104775</xdr:rowOff>
    </xdr:to>
    <xdr:pic>
      <xdr:nvPicPr>
        <xdr:cNvPr id="1046" name="Picture 11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857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122</xdr:row>
      <xdr:rowOff>0</xdr:rowOff>
    </xdr:from>
    <xdr:to>
      <xdr:col>9</xdr:col>
      <xdr:colOff>695325</xdr:colOff>
      <xdr:row>123</xdr:row>
      <xdr:rowOff>85725</xdr:rowOff>
    </xdr:to>
    <xdr:pic>
      <xdr:nvPicPr>
        <xdr:cNvPr id="1047" name="Picture 12" descr="Icono de conformidad con el nivel AA de las directrices de accesibilidad del W3C-WAI">
          <a:hlinkClick xmlns:r="http://schemas.openxmlformats.org/officeDocument/2006/relationships" r:id="rId2" tgtFrame="_blank" tooltip="Icono de conformidad con el nivel AA de las directrices de accesibilidad del W3C-WAI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246875"/>
          <a:ext cx="695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152400</xdr:colOff>
      <xdr:row>123</xdr:row>
      <xdr:rowOff>152400</xdr:rowOff>
    </xdr:to>
    <xdr:pic>
      <xdr:nvPicPr>
        <xdr:cNvPr id="1048" name="Picture 13" descr="icoPant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152400</xdr:colOff>
      <xdr:row>123</xdr:row>
      <xdr:rowOff>152400</xdr:rowOff>
    </xdr:to>
    <xdr:pic>
      <xdr:nvPicPr>
        <xdr:cNvPr id="1049" name="Picture 14" descr="icoCerrar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2"/>
  </sheetPr>
  <dimension ref="A1:I36"/>
  <sheetViews>
    <sheetView showGridLines="0" showRowColHeaders="0" tabSelected="1" zoomScale="80" workbookViewId="0">
      <selection activeCell="B2" sqref="B2:I2"/>
    </sheetView>
  </sheetViews>
  <sheetFormatPr baseColWidth="10" defaultColWidth="11.7109375" defaultRowHeight="12.75" x14ac:dyDescent="0.2"/>
  <cols>
    <col min="1" max="1" width="3.7109375" style="1" customWidth="1"/>
    <col min="2" max="2" width="38.7109375" style="1" customWidth="1"/>
    <col min="3" max="3" width="12.7109375" style="1" customWidth="1"/>
    <col min="4" max="5" width="13.7109375" style="1" customWidth="1"/>
    <col min="6" max="9" width="11.7109375" style="1" customWidth="1"/>
    <col min="10" max="16384" width="11.7109375" style="1"/>
  </cols>
  <sheetData>
    <row r="1" spans="1:9" x14ac:dyDescent="0.2">
      <c r="A1" s="46"/>
    </row>
    <row r="2" spans="1:9" ht="18" customHeight="1" x14ac:dyDescent="0.2">
      <c r="B2" s="73" t="s">
        <v>0</v>
      </c>
      <c r="C2" s="74"/>
      <c r="D2" s="74"/>
      <c r="E2" s="74"/>
      <c r="F2" s="74"/>
      <c r="G2" s="74"/>
      <c r="H2" s="74"/>
      <c r="I2" s="75"/>
    </row>
    <row r="3" spans="1:9" ht="20.100000000000001" customHeight="1" x14ac:dyDescent="0.2">
      <c r="B3" s="76" t="s">
        <v>21</v>
      </c>
      <c r="C3" s="77"/>
      <c r="D3" s="77"/>
      <c r="E3" s="77"/>
      <c r="F3" s="77"/>
      <c r="G3" s="77"/>
      <c r="H3" s="77"/>
      <c r="I3" s="78"/>
    </row>
    <row r="4" spans="1:9" ht="9.9499999999999993" customHeight="1" x14ac:dyDescent="0.2"/>
    <row r="5" spans="1:9" s="2" customFormat="1" ht="20.100000000000001" customHeight="1" x14ac:dyDescent="0.25">
      <c r="B5" s="79" t="s">
        <v>1</v>
      </c>
      <c r="C5" s="81" t="s">
        <v>2</v>
      </c>
      <c r="D5" s="83" t="s">
        <v>3</v>
      </c>
      <c r="E5" s="84"/>
      <c r="F5" s="33" t="s">
        <v>14</v>
      </c>
      <c r="G5" s="83" t="s">
        <v>4</v>
      </c>
      <c r="H5" s="84"/>
      <c r="I5" s="81" t="s">
        <v>5</v>
      </c>
    </row>
    <row r="6" spans="1:9" s="2" customFormat="1" ht="20.100000000000001" customHeight="1" x14ac:dyDescent="0.25">
      <c r="B6" s="80"/>
      <c r="C6" s="82"/>
      <c r="D6" s="32">
        <v>2014</v>
      </c>
      <c r="E6" s="32">
        <v>2015</v>
      </c>
      <c r="F6" s="34" t="s">
        <v>20</v>
      </c>
      <c r="G6" s="32">
        <v>2014</v>
      </c>
      <c r="H6" s="32">
        <v>2015</v>
      </c>
      <c r="I6" s="82"/>
    </row>
    <row r="7" spans="1:9" ht="21" customHeight="1" x14ac:dyDescent="0.2">
      <c r="B7" s="69" t="s">
        <v>6</v>
      </c>
      <c r="C7" s="17">
        <v>0.04</v>
      </c>
      <c r="D7" s="30">
        <v>149663</v>
      </c>
      <c r="E7" s="30">
        <v>154227</v>
      </c>
      <c r="F7" s="20">
        <f t="shared" ref="F7:F21" si="0">(E7-D7)/ABS(D7)</f>
        <v>3.0495179169200137E-2</v>
      </c>
      <c r="G7" s="47">
        <v>4.4227883398652329E-2</v>
      </c>
      <c r="H7" s="47">
        <v>4.4700277980098235E-2</v>
      </c>
      <c r="I7" s="48">
        <v>4.7239458144590629E-2</v>
      </c>
    </row>
    <row r="8" spans="1:9" ht="21" customHeight="1" x14ac:dyDescent="0.2">
      <c r="B8" s="70"/>
      <c r="C8" s="17">
        <v>0.1</v>
      </c>
      <c r="D8" s="13">
        <v>560903</v>
      </c>
      <c r="E8" s="13">
        <v>577968</v>
      </c>
      <c r="F8" s="20">
        <f t="shared" si="0"/>
        <v>3.0424155335236219E-2</v>
      </c>
      <c r="G8" s="49">
        <v>0.16575608187697885</v>
      </c>
      <c r="H8" s="49">
        <v>0.16751496342145938</v>
      </c>
      <c r="I8" s="48">
        <v>0.17588815444805339</v>
      </c>
    </row>
    <row r="9" spans="1:9" ht="21" customHeight="1" x14ac:dyDescent="0.2">
      <c r="B9" s="70"/>
      <c r="C9" s="27">
        <v>0.21</v>
      </c>
      <c r="D9" s="14">
        <v>2536698</v>
      </c>
      <c r="E9" s="14">
        <v>2618324</v>
      </c>
      <c r="F9" s="22">
        <f t="shared" si="0"/>
        <v>3.2178051939962898E-2</v>
      </c>
      <c r="G9" s="49">
        <v>0.74963607145115729</v>
      </c>
      <c r="H9" s="49">
        <v>0.75888016133337699</v>
      </c>
      <c r="I9" s="50">
        <v>0.92440898822196971</v>
      </c>
    </row>
    <row r="10" spans="1:9" ht="21" customHeight="1" x14ac:dyDescent="0.2">
      <c r="B10" s="71" t="s">
        <v>7</v>
      </c>
      <c r="C10" s="17">
        <v>0.04</v>
      </c>
      <c r="D10" s="28">
        <v>104</v>
      </c>
      <c r="E10" s="28">
        <v>105</v>
      </c>
      <c r="F10" s="20">
        <f t="shared" si="0"/>
        <v>9.6153846153846159E-3</v>
      </c>
      <c r="G10" s="85">
        <v>3.0733714234378853E-5</v>
      </c>
      <c r="H10" s="85">
        <v>3.0432603810683699E-5</v>
      </c>
      <c r="I10" s="48">
        <v>-3.0111042369515377E-5</v>
      </c>
    </row>
    <row r="11" spans="1:9" ht="21" customHeight="1" x14ac:dyDescent="0.2">
      <c r="B11" s="70"/>
      <c r="C11" s="17">
        <v>0.1</v>
      </c>
      <c r="D11" s="13">
        <v>182</v>
      </c>
      <c r="E11" s="13">
        <v>203</v>
      </c>
      <c r="F11" s="20">
        <f t="shared" si="0"/>
        <v>0.11538461538461539</v>
      </c>
      <c r="G11" s="52">
        <v>5.3783999910162986E-5</v>
      </c>
      <c r="H11" s="52">
        <v>5.8836367367321815E-5</v>
      </c>
      <c r="I11" s="48">
        <v>5.0523674571588287E-4</v>
      </c>
    </row>
    <row r="12" spans="1:9" ht="21" customHeight="1" x14ac:dyDescent="0.2">
      <c r="B12" s="72"/>
      <c r="C12" s="27">
        <v>0.21</v>
      </c>
      <c r="D12" s="14">
        <v>1027</v>
      </c>
      <c r="E12" s="14">
        <v>1132</v>
      </c>
      <c r="F12" s="22">
        <f t="shared" si="0"/>
        <v>0.10223953261927946</v>
      </c>
      <c r="G12" s="51">
        <v>3.0349542806449117E-4</v>
      </c>
      <c r="H12" s="51">
        <v>3.2809245251137092E-4</v>
      </c>
      <c r="I12" s="50">
        <v>2.4597024446879751E-3</v>
      </c>
    </row>
    <row r="13" spans="1:9" ht="21" customHeight="1" x14ac:dyDescent="0.2">
      <c r="B13" s="40"/>
      <c r="C13" s="17">
        <v>0.04</v>
      </c>
      <c r="D13" s="41">
        <v>230</v>
      </c>
      <c r="E13" s="41">
        <v>199</v>
      </c>
      <c r="F13" s="20">
        <f t="shared" si="0"/>
        <v>-0.13478260869565217</v>
      </c>
      <c r="G13" s="85">
        <v>6.7968791095260924E-5</v>
      </c>
      <c r="H13" s="85">
        <v>5.7677030079295774E-5</v>
      </c>
      <c r="I13" s="86">
        <v>-1.029176101596515E-3</v>
      </c>
    </row>
    <row r="14" spans="1:9" ht="21" customHeight="1" x14ac:dyDescent="0.2">
      <c r="B14" s="40" t="s">
        <v>19</v>
      </c>
      <c r="C14" s="17">
        <v>0.1</v>
      </c>
      <c r="D14" s="42">
        <v>1031</v>
      </c>
      <c r="E14" s="42">
        <v>859</v>
      </c>
      <c r="F14" s="20">
        <f t="shared" si="0"/>
        <v>-0.16682832201745879</v>
      </c>
      <c r="G14" s="52">
        <v>3.0467749399658262E-4</v>
      </c>
      <c r="H14" s="52">
        <v>2.4896768260359328E-4</v>
      </c>
      <c r="I14" s="53">
        <v>-5.5709811392989344E-3</v>
      </c>
    </row>
    <row r="15" spans="1:9" ht="21" customHeight="1" x14ac:dyDescent="0.2">
      <c r="B15" s="40"/>
      <c r="C15" s="27">
        <v>0.21</v>
      </c>
      <c r="D15" s="43">
        <v>11957</v>
      </c>
      <c r="E15" s="43">
        <v>10643</v>
      </c>
      <c r="F15" s="22">
        <f t="shared" si="0"/>
        <v>-0.10989378606673915</v>
      </c>
      <c r="G15" s="51">
        <v>3.5334905875044993E-3</v>
      </c>
      <c r="H15" s="52">
        <v>3.0847066891153008E-3</v>
      </c>
      <c r="I15" s="54">
        <v>-4.4878389838919841E-2</v>
      </c>
    </row>
    <row r="16" spans="1:9" ht="21" customHeight="1" x14ac:dyDescent="0.2">
      <c r="B16" s="64" t="s">
        <v>13</v>
      </c>
      <c r="C16" s="17">
        <v>0.04</v>
      </c>
      <c r="D16" s="13">
        <v>98</v>
      </c>
      <c r="E16" s="44">
        <v>125</v>
      </c>
      <c r="F16" s="31">
        <f t="shared" si="0"/>
        <v>0.27551020408163263</v>
      </c>
      <c r="G16" s="85">
        <v>2.896061533624161E-5</v>
      </c>
      <c r="H16" s="85">
        <v>3.6229290250813925E-5</v>
      </c>
      <c r="I16" s="48">
        <v>7.2686749145723143E-4</v>
      </c>
    </row>
    <row r="17" spans="2:9" ht="21" customHeight="1" x14ac:dyDescent="0.2">
      <c r="B17" s="65"/>
      <c r="C17" s="17">
        <v>0.1</v>
      </c>
      <c r="D17" s="13">
        <v>114</v>
      </c>
      <c r="E17" s="13">
        <v>111</v>
      </c>
      <c r="F17" s="21">
        <f t="shared" si="0"/>
        <v>-2.6315789473684209E-2</v>
      </c>
      <c r="G17" s="52">
        <v>3.3688879064607585E-5</v>
      </c>
      <c r="H17" s="52">
        <v>3.2171609742722764E-5</v>
      </c>
      <c r="I17" s="48">
        <v>-1.5172693218848206E-4</v>
      </c>
    </row>
    <row r="18" spans="2:9" ht="21" customHeight="1" x14ac:dyDescent="0.2">
      <c r="B18" s="66"/>
      <c r="C18" s="27">
        <v>0.21</v>
      </c>
      <c r="D18" s="14">
        <v>7428</v>
      </c>
      <c r="E18" s="14">
        <v>7928</v>
      </c>
      <c r="F18" s="22">
        <f t="shared" si="0"/>
        <v>6.731287022078622E-2</v>
      </c>
      <c r="G18" s="55">
        <v>2.1950964358939049E-3</v>
      </c>
      <c r="H18" s="55">
        <v>2.2978065048676224E-3</v>
      </c>
      <c r="I18" s="50">
        <v>1.0271006897371758E-2</v>
      </c>
    </row>
    <row r="19" spans="2:9" ht="21" customHeight="1" x14ac:dyDescent="0.2">
      <c r="B19" s="45" t="s">
        <v>8</v>
      </c>
      <c r="C19" s="27">
        <v>0.21</v>
      </c>
      <c r="D19" s="14">
        <v>1927</v>
      </c>
      <c r="E19" s="14">
        <v>2146</v>
      </c>
      <c r="F19" s="22">
        <f t="shared" si="0"/>
        <v>0.11364815775817333</v>
      </c>
      <c r="G19" s="56">
        <v>5.6946026278507738E-4</v>
      </c>
      <c r="H19" s="56">
        <v>6.2198445502597351E-4</v>
      </c>
      <c r="I19" s="57">
        <v>5.2524192240896135E-3</v>
      </c>
    </row>
    <row r="20" spans="2:9" s="3" customFormat="1" ht="21" customHeight="1" x14ac:dyDescent="0.2">
      <c r="B20" s="26" t="s">
        <v>9</v>
      </c>
      <c r="C20" s="4"/>
      <c r="D20" s="29">
        <v>279256</v>
      </c>
      <c r="E20" s="29">
        <v>265862</v>
      </c>
      <c r="F20" s="20">
        <f t="shared" si="0"/>
        <v>-4.7963159251726013E-2</v>
      </c>
      <c r="G20" s="58">
        <v>8.2524750983035577E-2</v>
      </c>
      <c r="H20" s="58">
        <v>7.7055932517295145E-2</v>
      </c>
      <c r="I20" s="48">
        <v>-0.54688184657404326</v>
      </c>
    </row>
    <row r="21" spans="2:9" s="3" customFormat="1" ht="24.95" customHeight="1" x14ac:dyDescent="0.2">
      <c r="B21" s="35" t="s">
        <v>16</v>
      </c>
      <c r="C21" s="36"/>
      <c r="D21" s="37">
        <v>3383906</v>
      </c>
      <c r="E21" s="37">
        <v>3450247</v>
      </c>
      <c r="F21" s="38">
        <f t="shared" si="0"/>
        <v>1.9604859000220454E-2</v>
      </c>
      <c r="G21" s="39"/>
      <c r="H21" s="39"/>
      <c r="I21" s="59"/>
    </row>
    <row r="22" spans="2:9" ht="18" customHeight="1" x14ac:dyDescent="0.25">
      <c r="B22" s="5" t="s">
        <v>10</v>
      </c>
      <c r="C22" s="6"/>
      <c r="D22" s="6"/>
      <c r="E22" s="6"/>
      <c r="F22" s="19"/>
      <c r="G22" s="19"/>
      <c r="H22" s="19"/>
      <c r="I22" s="60"/>
    </row>
    <row r="23" spans="2:9" ht="21" customHeight="1" x14ac:dyDescent="0.2">
      <c r="B23" s="64" t="s">
        <v>18</v>
      </c>
      <c r="C23" s="24">
        <v>5.0000000000000001E-3</v>
      </c>
      <c r="D23" s="13">
        <v>19365</v>
      </c>
      <c r="E23" s="13">
        <v>19751</v>
      </c>
      <c r="F23" s="21">
        <f t="shared" ref="F23:F27" si="1">(E23-D23)/ABS(D23)</f>
        <v>1.9932868577330235E-2</v>
      </c>
      <c r="G23" s="47">
        <v>5.7226766937379468E-3</v>
      </c>
      <c r="H23" s="47">
        <v>5.7245176939506072E-3</v>
      </c>
      <c r="I23" s="48">
        <v>1.8410002126604402E-4</v>
      </c>
    </row>
    <row r="24" spans="2:9" ht="21" customHeight="1" x14ac:dyDescent="0.2">
      <c r="B24" s="65"/>
      <c r="C24" s="24">
        <v>1.4E-2</v>
      </c>
      <c r="D24" s="13">
        <v>34068</v>
      </c>
      <c r="E24" s="13">
        <v>35454</v>
      </c>
      <c r="F24" s="21">
        <f t="shared" si="1"/>
        <v>4.0683339203945054E-2</v>
      </c>
      <c r="G24" s="49">
        <v>1.0067655543623258E-2</v>
      </c>
      <c r="H24" s="49">
        <v>1.0275786052418856E-2</v>
      </c>
      <c r="I24" s="48">
        <v>2.0813050879559848E-2</v>
      </c>
    </row>
    <row r="25" spans="2:9" ht="21" customHeight="1" x14ac:dyDescent="0.2">
      <c r="B25" s="65"/>
      <c r="C25" s="24">
        <v>5.1999999999999998E-2</v>
      </c>
      <c r="D25" s="13">
        <v>62737</v>
      </c>
      <c r="E25" s="13">
        <v>63631</v>
      </c>
      <c r="F25" s="21">
        <f t="shared" si="1"/>
        <v>1.4249964135996301E-2</v>
      </c>
      <c r="G25" s="49">
        <v>1.853981759540602E-2</v>
      </c>
      <c r="H25" s="49">
        <v>1.8442447743596328E-2</v>
      </c>
      <c r="I25" s="48">
        <v>-9.7369851809692154E-3</v>
      </c>
    </row>
    <row r="26" spans="2:9" ht="21" customHeight="1" x14ac:dyDescent="0.2">
      <c r="B26" s="65"/>
      <c r="C26" s="15">
        <v>1.7500000000000002E-2</v>
      </c>
      <c r="D26" s="14">
        <v>83</v>
      </c>
      <c r="E26" s="14">
        <v>83</v>
      </c>
      <c r="F26" s="22">
        <f t="shared" si="1"/>
        <v>0</v>
      </c>
      <c r="G26" s="56">
        <v>2.4527868090898506E-5</v>
      </c>
      <c r="H26" s="56">
        <v>2.4056248726540447E-5</v>
      </c>
      <c r="I26" s="87">
        <v>-4.7161936435805883E-5</v>
      </c>
    </row>
    <row r="27" spans="2:9" ht="21" customHeight="1" x14ac:dyDescent="0.2">
      <c r="B27" s="25" t="s">
        <v>11</v>
      </c>
      <c r="C27" s="18"/>
      <c r="D27" s="16">
        <v>30831</v>
      </c>
      <c r="E27" s="16">
        <v>32412</v>
      </c>
      <c r="F27" s="23">
        <f t="shared" si="1"/>
        <v>5.1279556290746327E-2</v>
      </c>
      <c r="G27" s="58">
        <f t="shared" ref="G23:H27" si="2">D27/D$21</f>
        <v>9.1110686880782141E-3</v>
      </c>
      <c r="H27" s="61">
        <f t="shared" si="2"/>
        <v>9.3941100448750488E-3</v>
      </c>
      <c r="I27" s="62">
        <f t="shared" ref="I23:I27" si="3">(H27-G27)*100</f>
        <v>2.8304135679683463E-2</v>
      </c>
    </row>
    <row r="28" spans="2:9" ht="3.95" customHeight="1" x14ac:dyDescent="0.2">
      <c r="B28" s="7"/>
      <c r="C28" s="8"/>
      <c r="D28" s="9"/>
      <c r="E28" s="9"/>
      <c r="F28" s="10"/>
      <c r="G28" s="11"/>
      <c r="H28" s="11"/>
      <c r="I28" s="12"/>
    </row>
    <row r="29" spans="2:9" ht="26.1" customHeight="1" x14ac:dyDescent="0.2">
      <c r="B29" s="68" t="s">
        <v>12</v>
      </c>
      <c r="C29" s="68"/>
      <c r="D29" s="68"/>
      <c r="E29" s="68"/>
      <c r="F29" s="68"/>
      <c r="G29" s="68"/>
      <c r="H29" s="68"/>
      <c r="I29" s="68"/>
    </row>
    <row r="30" spans="2:9" ht="28.5" customHeight="1" x14ac:dyDescent="0.2">
      <c r="B30" s="67" t="s">
        <v>17</v>
      </c>
      <c r="C30" s="67"/>
      <c r="D30" s="67"/>
      <c r="E30" s="67"/>
      <c r="F30" s="67"/>
      <c r="G30" s="67"/>
      <c r="H30" s="67"/>
      <c r="I30" s="67"/>
    </row>
    <row r="31" spans="2:9" ht="15.75" customHeight="1" x14ac:dyDescent="0.2">
      <c r="B31" s="1" t="s">
        <v>15</v>
      </c>
    </row>
    <row r="32" spans="2:9" ht="12.75" customHeight="1" x14ac:dyDescent="0.2">
      <c r="E32" s="63"/>
    </row>
    <row r="33" spans="5:5" x14ac:dyDescent="0.2">
      <c r="E33" s="63"/>
    </row>
    <row r="34" spans="5:5" x14ac:dyDescent="0.2">
      <c r="E34" s="63"/>
    </row>
    <row r="35" spans="5:5" x14ac:dyDescent="0.2">
      <c r="E35" s="63"/>
    </row>
    <row r="36" spans="5:5" x14ac:dyDescent="0.2">
      <c r="E36" s="63"/>
    </row>
  </sheetData>
  <mergeCells count="14">
    <mergeCell ref="B7:B9"/>
    <mergeCell ref="B10:B12"/>
    <mergeCell ref="B2:I2"/>
    <mergeCell ref="B3:I3"/>
    <mergeCell ref="B5:B6"/>
    <mergeCell ref="C5:C6"/>
    <mergeCell ref="D5:E5"/>
    <mergeCell ref="G5:H5"/>
    <mergeCell ref="I5:I6"/>
    <mergeCell ref="E32:E36"/>
    <mergeCell ref="B23:B26"/>
    <mergeCell ref="B16:B18"/>
    <mergeCell ref="B30:I30"/>
    <mergeCell ref="B29:I29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</vt:lpstr>
      <vt:lpstr>'Cuadro-5'!Área_de_impresión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2016-11-11T08:51:39Z</cp:lastPrinted>
  <dcterms:created xsi:type="dcterms:W3CDTF">2011-03-14T12:38:54Z</dcterms:created>
  <dcterms:modified xsi:type="dcterms:W3CDTF">2017-10-20T09:56:29Z</dcterms:modified>
</cp:coreProperties>
</file>