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8505" windowWidth="12120" windowHeight="4290"/>
  </bookViews>
  <sheets>
    <sheet name="Cuadro-11a" sheetId="1" r:id="rId1"/>
  </sheets>
  <definedNames>
    <definedName name="_xlnm.Print_Area" localSheetId="0">'Cuadro-11a'!$B$2:$M$47</definedName>
  </definedNames>
  <calcPr calcId="145621"/>
</workbook>
</file>

<file path=xl/calcChain.xml><?xml version="1.0" encoding="utf-8"?>
<calcChain xmlns="http://schemas.openxmlformats.org/spreadsheetml/2006/main">
  <c r="C47" i="1" l="1"/>
  <c r="F47" i="1" l="1"/>
  <c r="F25" i="1" l="1"/>
  <c r="C25" i="1"/>
  <c r="I24" i="1" l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D24" i="1" l="1"/>
  <c r="I25" i="1" l="1"/>
  <c r="D9" i="1"/>
  <c r="D11" i="1"/>
  <c r="D13" i="1"/>
  <c r="D15" i="1"/>
  <c r="D17" i="1"/>
  <c r="D19" i="1"/>
  <c r="D21" i="1"/>
  <c r="D23" i="1"/>
  <c r="G8" i="1"/>
  <c r="G10" i="1"/>
  <c r="G12" i="1"/>
  <c r="G14" i="1"/>
  <c r="G16" i="1"/>
  <c r="G18" i="1"/>
  <c r="G20" i="1"/>
  <c r="G22" i="1"/>
  <c r="G24" i="1"/>
  <c r="D8" i="1"/>
  <c r="D10" i="1"/>
  <c r="D12" i="1"/>
  <c r="D14" i="1"/>
  <c r="D16" i="1"/>
  <c r="D18" i="1"/>
  <c r="D20" i="1"/>
  <c r="D22" i="1"/>
  <c r="G9" i="1"/>
  <c r="G11" i="1"/>
  <c r="G13" i="1"/>
  <c r="G15" i="1"/>
  <c r="G17" i="1"/>
  <c r="G19" i="1"/>
  <c r="G21" i="1"/>
  <c r="G23" i="1"/>
  <c r="I40" i="1"/>
  <c r="L40" i="1" s="1"/>
  <c r="M40" i="1" s="1"/>
  <c r="J40" i="1"/>
  <c r="K40" i="1" s="1"/>
  <c r="I41" i="1"/>
  <c r="J41" i="1"/>
  <c r="K41" i="1" s="1"/>
  <c r="L41" i="1"/>
  <c r="M41" i="1" s="1"/>
  <c r="I42" i="1"/>
  <c r="L42" i="1" s="1"/>
  <c r="M42" i="1" s="1"/>
  <c r="J42" i="1"/>
  <c r="K42" i="1" s="1"/>
  <c r="I43" i="1"/>
  <c r="J43" i="1"/>
  <c r="K43" i="1" s="1"/>
  <c r="L43" i="1"/>
  <c r="M43" i="1" s="1"/>
  <c r="I44" i="1"/>
  <c r="L44" i="1" s="1"/>
  <c r="M44" i="1" s="1"/>
  <c r="J44" i="1"/>
  <c r="K44" i="1" s="1"/>
  <c r="I45" i="1"/>
  <c r="L45" i="1" s="1"/>
  <c r="M45" i="1" s="1"/>
  <c r="J45" i="1"/>
  <c r="K45" i="1" s="1"/>
  <c r="I46" i="1"/>
  <c r="L46" i="1" s="1"/>
  <c r="M46" i="1" s="1"/>
  <c r="J46" i="1"/>
  <c r="K46" i="1" s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G25" i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D25" i="1"/>
  <c r="J47" i="1"/>
  <c r="K47" i="1" s="1"/>
  <c r="D34" i="1"/>
  <c r="I39" i="1"/>
  <c r="L39" i="1" s="1"/>
  <c r="M39" i="1" s="1"/>
  <c r="I38" i="1"/>
  <c r="I37" i="1"/>
  <c r="L37" i="1" s="1"/>
  <c r="M37" i="1" s="1"/>
  <c r="I36" i="1"/>
  <c r="I35" i="1"/>
  <c r="L35" i="1" s="1"/>
  <c r="M35" i="1" s="1"/>
  <c r="I34" i="1"/>
  <c r="I33" i="1"/>
  <c r="L33" i="1" s="1"/>
  <c r="M33" i="1" s="1"/>
  <c r="I32" i="1"/>
  <c r="I31" i="1"/>
  <c r="L31" i="1" s="1"/>
  <c r="M31" i="1" s="1"/>
  <c r="I30" i="1"/>
  <c r="L30" i="1" s="1"/>
  <c r="M30" i="1" s="1"/>
  <c r="D39" i="1"/>
  <c r="J39" i="1"/>
  <c r="K39" i="1" s="1"/>
  <c r="L38" i="1"/>
  <c r="M38" i="1" s="1"/>
  <c r="J38" i="1"/>
  <c r="K38" i="1" s="1"/>
  <c r="J37" i="1"/>
  <c r="K37" i="1" s="1"/>
  <c r="L36" i="1"/>
  <c r="M36" i="1" s="1"/>
  <c r="J36" i="1"/>
  <c r="K36" i="1" s="1"/>
  <c r="J35" i="1"/>
  <c r="K35" i="1" s="1"/>
  <c r="L34" i="1"/>
  <c r="M34" i="1" s="1"/>
  <c r="J34" i="1"/>
  <c r="K34" i="1" s="1"/>
  <c r="J33" i="1"/>
  <c r="K33" i="1" s="1"/>
  <c r="L32" i="1"/>
  <c r="M32" i="1" s="1"/>
  <c r="J32" i="1"/>
  <c r="K32" i="1" s="1"/>
  <c r="J31" i="1"/>
  <c r="K31" i="1" s="1"/>
  <c r="J30" i="1"/>
  <c r="K30" i="1" s="1"/>
  <c r="D31" i="1"/>
  <c r="G36" i="1"/>
  <c r="G34" i="1"/>
  <c r="G32" i="1"/>
  <c r="D38" i="1" l="1"/>
  <c r="G31" i="1"/>
  <c r="G33" i="1"/>
  <c r="G35" i="1"/>
  <c r="G37" i="1"/>
  <c r="D30" i="1"/>
  <c r="D40" i="1"/>
  <c r="D42" i="1"/>
  <c r="D44" i="1"/>
  <c r="D41" i="1"/>
  <c r="D43" i="1"/>
  <c r="D45" i="1"/>
  <c r="D46" i="1"/>
  <c r="G30" i="1"/>
  <c r="G40" i="1"/>
  <c r="G42" i="1"/>
  <c r="G44" i="1"/>
  <c r="G46" i="1"/>
  <c r="G41" i="1"/>
  <c r="G43" i="1"/>
  <c r="G45" i="1"/>
  <c r="G39" i="1"/>
  <c r="D36" i="1"/>
  <c r="D32" i="1"/>
  <c r="E30" i="1"/>
  <c r="E31" i="1" s="1"/>
  <c r="I47" i="1"/>
  <c r="L47" i="1" s="1"/>
  <c r="M47" i="1" s="1"/>
  <c r="D37" i="1"/>
  <c r="D35" i="1"/>
  <c r="D33" i="1"/>
  <c r="G38" i="1"/>
  <c r="H30" i="1" l="1"/>
  <c r="H31" i="1" s="1"/>
  <c r="H32" i="1" s="1"/>
  <c r="H33" i="1" s="1"/>
  <c r="H34" i="1" s="1"/>
  <c r="H35" i="1" s="1"/>
  <c r="H36" i="1" s="1"/>
  <c r="H37" i="1" s="1"/>
  <c r="H38" i="1" s="1"/>
  <c r="H39" i="1" s="1"/>
  <c r="G47" i="1"/>
  <c r="D47" i="1"/>
  <c r="E32" i="1"/>
  <c r="E33" i="1" s="1"/>
  <c r="E34" i="1" s="1"/>
  <c r="E35" i="1" s="1"/>
  <c r="E36" i="1" s="1"/>
  <c r="E37" i="1" s="1"/>
  <c r="E38" i="1" s="1"/>
  <c r="H40" i="1" l="1"/>
  <c r="H41" i="1" s="1"/>
  <c r="H42" i="1" s="1"/>
  <c r="H43" i="1" s="1"/>
  <c r="H44" i="1" s="1"/>
  <c r="H45" i="1" s="1"/>
  <c r="H46" i="1" s="1"/>
  <c r="E39" i="1"/>
  <c r="E40" i="1" s="1"/>
  <c r="E41" i="1" s="1"/>
  <c r="E42" i="1" s="1"/>
  <c r="E43" i="1" s="1"/>
  <c r="E44" i="1" s="1"/>
  <c r="E45" i="1" s="1"/>
  <c r="E46" i="1" s="1"/>
</calcChain>
</file>

<file path=xl/sharedStrings.xml><?xml version="1.0" encoding="utf-8"?>
<sst xmlns="http://schemas.openxmlformats.org/spreadsheetml/2006/main" count="67" uniqueCount="32">
  <si>
    <t>Cuadro 11.a</t>
  </si>
  <si>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</si>
  <si>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</si>
  <si>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</si>
  <si>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</si>
  <si>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</si>
  <si>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</si>
  <si>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</si>
  <si>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</si>
  <si>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</si>
  <si>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</si>
  <si>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</si>
  <si>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</si>
  <si>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</si>
  <si>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</si>
  <si>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</si>
  <si>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</si>
  <si>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</si>
  <si>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</si>
  <si>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</si>
  <si>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</si>
  <si>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</si>
  <si>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</si>
  <si>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</si>
  <si>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</si>
  <si>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</si>
  <si>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</si>
  <si>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</si>
  <si>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</si>
  <si>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BASE IMPONIBLE DEVENGADA DEL RÉGIMEN GENERAL ORDINARIO AL 4% DEL IVA 2014-2015, POR INTERVALOS</t>
  </si>
  <si>
    <t>Ejercicio 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</si>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</sst>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5" fontId="6" fillId="0" borderId="13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8" fillId="2" borderId="19" xfId="0" applyFont="1" applyFill="1" applyBorder="1" applyAlignment="1" applyProtection="1">
      <alignment horizontal="center" vertical="top"/>
    </xf>
    <xf numFmtId="0" fontId="8" fillId="2" borderId="13" xfId="0" applyFont="1" applyFill="1" applyBorder="1" applyAlignment="1" applyProtection="1">
      <alignment horizontal="center" vertical="top"/>
    </xf>
    <xf numFmtId="0" fontId="3" fillId="2" borderId="13" xfId="0" applyFont="1" applyFill="1" applyBorder="1" applyAlignment="1" applyProtection="1">
      <alignment horizontal="center" vertical="top"/>
    </xf>
    <xf numFmtId="0" fontId="8" fillId="2" borderId="20" xfId="0" applyFont="1" applyFill="1" applyBorder="1" applyAlignment="1" applyProtection="1">
      <alignment horizontal="center" vertical="top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7" fillId="2" borderId="19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" style="1" customWidth="1"/>
    <col min="12" max="12" width="14.7109375" style="1" customWidth="1"/>
    <col min="13" max="32" width="11.7109375" style="1" customWidth="1"/>
    <col min="33" max="16384" width="11" style="1"/>
  </cols>
  <sheetData>
    <row r="1" spans="1:17" x14ac:dyDescent="0.2">
      <c r="A1" s="74"/>
    </row>
    <row r="2" spans="1:17" ht="18" customHeight="1" x14ac:dyDescent="0.2">
      <c r="B2" s="68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N2" s="2"/>
    </row>
    <row r="3" spans="1:17" ht="20.100000000000001" customHeight="1" x14ac:dyDescent="0.2">
      <c r="B3" s="71" t="s">
        <v>29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1:17" ht="9.9499999999999993" customHeight="1" x14ac:dyDescent="0.2"/>
    <row r="5" spans="1:17" ht="21.95" customHeight="1" x14ac:dyDescent="0.25">
      <c r="B5" s="53" t="s">
        <v>23</v>
      </c>
      <c r="C5" s="56" t="s">
        <v>28</v>
      </c>
      <c r="D5" s="57"/>
      <c r="E5" s="57"/>
      <c r="F5" s="57"/>
      <c r="G5" s="57"/>
      <c r="H5" s="57"/>
      <c r="I5" s="58"/>
      <c r="J5" s="9"/>
      <c r="K5" s="9"/>
      <c r="L5" s="9"/>
      <c r="M5" s="9"/>
    </row>
    <row r="6" spans="1:17" ht="20.100000000000001" customHeight="1" x14ac:dyDescent="0.25">
      <c r="B6" s="54"/>
      <c r="C6" s="59" t="s">
        <v>1</v>
      </c>
      <c r="D6" s="61" t="s">
        <v>2</v>
      </c>
      <c r="E6" s="63" t="s">
        <v>3</v>
      </c>
      <c r="F6" s="40" t="s">
        <v>4</v>
      </c>
      <c r="G6" s="61" t="s">
        <v>2</v>
      </c>
      <c r="H6" s="63" t="s">
        <v>3</v>
      </c>
      <c r="I6" s="41" t="s">
        <v>5</v>
      </c>
      <c r="J6" s="9"/>
      <c r="K6" s="9"/>
      <c r="L6" s="9"/>
      <c r="M6" s="9"/>
    </row>
    <row r="7" spans="1:17" ht="20.100000000000001" customHeight="1" x14ac:dyDescent="0.25">
      <c r="B7" s="55"/>
      <c r="C7" s="60"/>
      <c r="D7" s="62"/>
      <c r="E7" s="64"/>
      <c r="F7" s="42" t="s">
        <v>22</v>
      </c>
      <c r="G7" s="65"/>
      <c r="H7" s="64"/>
      <c r="I7" s="43" t="s">
        <v>6</v>
      </c>
      <c r="J7" s="9"/>
      <c r="K7" s="9"/>
      <c r="L7" s="9"/>
      <c r="M7" s="9"/>
    </row>
    <row r="8" spans="1:17" ht="24.95" customHeight="1" x14ac:dyDescent="0.25">
      <c r="B8" s="10" t="s">
        <v>7</v>
      </c>
      <c r="C8" s="11">
        <v>4135</v>
      </c>
      <c r="D8" s="12">
        <f>C8/C$25</f>
        <v>2.7628739234146049E-2</v>
      </c>
      <c r="E8" s="13">
        <f>D8</f>
        <v>2.7628739234146049E-2</v>
      </c>
      <c r="F8" s="14">
        <v>6.5255280400000002</v>
      </c>
      <c r="G8" s="12">
        <f>F8/F$25</f>
        <v>6.3974368940879713E-5</v>
      </c>
      <c r="H8" s="13">
        <f>G8</f>
        <v>6.3974368940879713E-5</v>
      </c>
      <c r="I8" s="15">
        <f>(+F8/C8)*1000000</f>
        <v>1578.1204449818622</v>
      </c>
      <c r="J8" s="9"/>
      <c r="K8" s="16"/>
      <c r="L8" s="9"/>
      <c r="M8" s="9"/>
      <c r="O8" s="3"/>
      <c r="P8" s="4"/>
      <c r="Q8" s="4"/>
    </row>
    <row r="9" spans="1:17" ht="24.95" customHeight="1" x14ac:dyDescent="0.25">
      <c r="B9" s="10" t="s">
        <v>8</v>
      </c>
      <c r="C9" s="17">
        <v>6043</v>
      </c>
      <c r="D9" s="18">
        <f t="shared" ref="D9:D24" si="0">C9/C$25</f>
        <v>4.0377381183057934E-2</v>
      </c>
      <c r="E9" s="19">
        <f t="shared" ref="E9:E24" si="1">E8+D9</f>
        <v>6.8006120417203983E-2</v>
      </c>
      <c r="F9" s="20">
        <v>22.48696064</v>
      </c>
      <c r="G9" s="18">
        <f t="shared" ref="G9:G24" si="2">F9/F$25</f>
        <v>2.2045558727572346E-4</v>
      </c>
      <c r="H9" s="19">
        <f t="shared" ref="H9:H24" si="3">H8+G9</f>
        <v>2.8442995621660318E-4</v>
      </c>
      <c r="I9" s="21">
        <f t="shared" ref="I9:I25" si="4">(+F9/C9)*1000000</f>
        <v>3721.158470958133</v>
      </c>
      <c r="J9" s="9"/>
      <c r="K9" s="16"/>
      <c r="L9" s="9"/>
      <c r="M9" s="9"/>
      <c r="O9" s="3"/>
      <c r="P9" s="4"/>
      <c r="Q9" s="4"/>
    </row>
    <row r="10" spans="1:17" ht="24.95" customHeight="1" x14ac:dyDescent="0.25">
      <c r="B10" s="10" t="s">
        <v>9</v>
      </c>
      <c r="C10" s="17">
        <v>5067</v>
      </c>
      <c r="D10" s="18">
        <f t="shared" si="0"/>
        <v>3.3856063288855626E-2</v>
      </c>
      <c r="E10" s="19">
        <f t="shared" si="1"/>
        <v>0.10186218370605961</v>
      </c>
      <c r="F10" s="20">
        <v>34.435799500000002</v>
      </c>
      <c r="G10" s="18">
        <f t="shared" si="2"/>
        <v>3.3759850980383824E-4</v>
      </c>
      <c r="H10" s="19">
        <f t="shared" si="3"/>
        <v>6.2202846602044137E-4</v>
      </c>
      <c r="I10" s="21">
        <f t="shared" si="4"/>
        <v>6796.0922636668647</v>
      </c>
      <c r="J10" s="9"/>
      <c r="K10" s="16"/>
      <c r="L10" s="9"/>
      <c r="M10" s="9"/>
      <c r="O10" s="3"/>
      <c r="P10" s="4"/>
      <c r="Q10" s="4"/>
    </row>
    <row r="11" spans="1:17" ht="24.95" customHeight="1" x14ac:dyDescent="0.25">
      <c r="B11" s="10" t="s">
        <v>10</v>
      </c>
      <c r="C11" s="17">
        <v>10608</v>
      </c>
      <c r="D11" s="18">
        <f t="shared" si="0"/>
        <v>7.0879242030428363E-2</v>
      </c>
      <c r="E11" s="19">
        <f t="shared" si="1"/>
        <v>0.17274142573648799</v>
      </c>
      <c r="F11" s="20">
        <v>129.33930286</v>
      </c>
      <c r="G11" s="18">
        <f t="shared" si="2"/>
        <v>1.2680047084315065E-3</v>
      </c>
      <c r="H11" s="19">
        <f t="shared" si="3"/>
        <v>1.8900331744519478E-3</v>
      </c>
      <c r="I11" s="21">
        <f t="shared" si="4"/>
        <v>12192.619047888385</v>
      </c>
      <c r="J11" s="9"/>
      <c r="K11" s="16"/>
      <c r="L11" s="9"/>
      <c r="M11" s="9"/>
      <c r="O11" s="3"/>
      <c r="P11" s="4"/>
      <c r="Q11" s="4"/>
    </row>
    <row r="12" spans="1:17" ht="24.95" customHeight="1" x14ac:dyDescent="0.25">
      <c r="B12" s="22" t="s">
        <v>11</v>
      </c>
      <c r="C12" s="23">
        <v>16142</v>
      </c>
      <c r="D12" s="24">
        <f t="shared" si="0"/>
        <v>0.10785564902480907</v>
      </c>
      <c r="E12" s="25">
        <f t="shared" si="1"/>
        <v>0.28059707476129703</v>
      </c>
      <c r="F12" s="26">
        <v>375.80792274000004</v>
      </c>
      <c r="G12" s="24">
        <f t="shared" si="2"/>
        <v>3.684310994129815E-3</v>
      </c>
      <c r="H12" s="25">
        <f t="shared" si="3"/>
        <v>5.5743441685817633E-3</v>
      </c>
      <c r="I12" s="21">
        <f t="shared" si="4"/>
        <v>23281.37298599926</v>
      </c>
      <c r="J12" s="9"/>
      <c r="K12" s="16"/>
      <c r="L12" s="9"/>
      <c r="M12" s="9"/>
      <c r="O12" s="3"/>
      <c r="P12" s="4"/>
      <c r="Q12" s="4"/>
    </row>
    <row r="13" spans="1:17" ht="24.95" customHeight="1" x14ac:dyDescent="0.25">
      <c r="B13" s="10" t="s">
        <v>12</v>
      </c>
      <c r="C13" s="17">
        <v>28677</v>
      </c>
      <c r="D13" s="18">
        <f t="shared" si="0"/>
        <v>0.19161048488938481</v>
      </c>
      <c r="E13" s="19">
        <f t="shared" si="1"/>
        <v>0.47220755965068184</v>
      </c>
      <c r="F13" s="20">
        <v>1462.4372981700001</v>
      </c>
      <c r="G13" s="18">
        <f t="shared" si="2"/>
        <v>1.4337307677254408E-2</v>
      </c>
      <c r="H13" s="19">
        <f t="shared" si="3"/>
        <v>1.9911651845836171E-2</v>
      </c>
      <c r="I13" s="27">
        <f t="shared" si="4"/>
        <v>50996.871993932422</v>
      </c>
      <c r="J13" s="9"/>
      <c r="K13" s="16"/>
      <c r="L13" s="9"/>
      <c r="M13" s="9"/>
      <c r="O13" s="3"/>
      <c r="P13" s="4"/>
      <c r="Q13" s="4"/>
    </row>
    <row r="14" spans="1:17" ht="24.95" customHeight="1" x14ac:dyDescent="0.25">
      <c r="B14" s="10" t="s">
        <v>13</v>
      </c>
      <c r="C14" s="17">
        <v>22005</v>
      </c>
      <c r="D14" s="18">
        <f t="shared" si="0"/>
        <v>0.14703032813721495</v>
      </c>
      <c r="E14" s="19">
        <f t="shared" si="1"/>
        <v>0.61923788778789679</v>
      </c>
      <c r="F14" s="20">
        <v>2247.9802098</v>
      </c>
      <c r="G14" s="18">
        <f t="shared" si="2"/>
        <v>2.203854070230022E-2</v>
      </c>
      <c r="H14" s="19">
        <f t="shared" si="3"/>
        <v>4.1950192548136395E-2</v>
      </c>
      <c r="I14" s="21">
        <f t="shared" si="4"/>
        <v>102157.70096796182</v>
      </c>
      <c r="J14" s="9"/>
      <c r="K14" s="16"/>
      <c r="L14" s="9"/>
      <c r="M14" s="9"/>
      <c r="O14" s="3"/>
      <c r="P14" s="4"/>
      <c r="Q14" s="4"/>
    </row>
    <row r="15" spans="1:17" ht="24.95" customHeight="1" x14ac:dyDescent="0.25">
      <c r="B15" s="10" t="s">
        <v>14</v>
      </c>
      <c r="C15" s="17">
        <v>18374</v>
      </c>
      <c r="D15" s="18">
        <f t="shared" si="0"/>
        <v>0.12276915470089468</v>
      </c>
      <c r="E15" s="19">
        <f t="shared" si="1"/>
        <v>0.74200704248879146</v>
      </c>
      <c r="F15" s="20">
        <v>3295.9386359299997</v>
      </c>
      <c r="G15" s="18">
        <f t="shared" si="2"/>
        <v>3.2312418705273946E-2</v>
      </c>
      <c r="H15" s="19">
        <f t="shared" si="3"/>
        <v>7.4262611253410341E-2</v>
      </c>
      <c r="I15" s="21">
        <f t="shared" si="4"/>
        <v>179380.57232665722</v>
      </c>
      <c r="J15" s="9"/>
      <c r="K15" s="16"/>
      <c r="L15" s="9"/>
      <c r="M15" s="9"/>
      <c r="O15" s="3"/>
      <c r="P15" s="4"/>
      <c r="Q15" s="4"/>
    </row>
    <row r="16" spans="1:17" ht="24.95" customHeight="1" x14ac:dyDescent="0.25">
      <c r="B16" s="10" t="s">
        <v>15</v>
      </c>
      <c r="C16" s="17">
        <v>17150</v>
      </c>
      <c r="D16" s="18">
        <f t="shared" si="0"/>
        <v>0.11459078062046063</v>
      </c>
      <c r="E16" s="19">
        <f t="shared" si="1"/>
        <v>0.85659782310925214</v>
      </c>
      <c r="F16" s="20">
        <v>5462.34801006</v>
      </c>
      <c r="G16" s="18">
        <f t="shared" si="2"/>
        <v>5.3551262784713831E-2</v>
      </c>
      <c r="H16" s="19">
        <f t="shared" si="3"/>
        <v>0.12781387403812416</v>
      </c>
      <c r="I16" s="21">
        <f t="shared" si="4"/>
        <v>318504.25714635564</v>
      </c>
      <c r="J16" s="9"/>
      <c r="K16" s="16"/>
      <c r="L16" s="9"/>
      <c r="M16" s="9"/>
      <c r="O16" s="3"/>
      <c r="P16" s="4"/>
      <c r="Q16" s="4"/>
    </row>
    <row r="17" spans="2:17" ht="24.95" customHeight="1" x14ac:dyDescent="0.25">
      <c r="B17" s="22" t="s">
        <v>16</v>
      </c>
      <c r="C17" s="23">
        <v>8833</v>
      </c>
      <c r="D17" s="24">
        <f t="shared" si="0"/>
        <v>5.9019263278164945E-2</v>
      </c>
      <c r="E17" s="25">
        <f t="shared" si="1"/>
        <v>0.91561708638741712</v>
      </c>
      <c r="F17" s="26">
        <v>5516.7508458399998</v>
      </c>
      <c r="G17" s="24">
        <f t="shared" si="2"/>
        <v>5.4084612280154785E-2</v>
      </c>
      <c r="H17" s="25">
        <f t="shared" si="3"/>
        <v>0.18189848631827896</v>
      </c>
      <c r="I17" s="28">
        <f t="shared" si="4"/>
        <v>624561.39995924372</v>
      </c>
      <c r="J17" s="9"/>
      <c r="K17" s="16"/>
      <c r="L17" s="29"/>
      <c r="M17" s="9"/>
      <c r="O17" s="3"/>
      <c r="P17" s="4"/>
      <c r="Q17" s="4"/>
    </row>
    <row r="18" spans="2:17" ht="24.95" customHeight="1" x14ac:dyDescent="0.25">
      <c r="B18" s="10" t="s">
        <v>17</v>
      </c>
      <c r="C18" s="17">
        <v>5856</v>
      </c>
      <c r="D18" s="18">
        <f t="shared" si="0"/>
        <v>3.9127907365213849E-2</v>
      </c>
      <c r="E18" s="19">
        <f t="shared" si="1"/>
        <v>0.954744993752631</v>
      </c>
      <c r="F18" s="20">
        <v>6814.8381188800004</v>
      </c>
      <c r="G18" s="18">
        <f t="shared" si="2"/>
        <v>6.6810680364435285E-2</v>
      </c>
      <c r="H18" s="19">
        <f t="shared" si="3"/>
        <v>0.24870916668271426</v>
      </c>
      <c r="I18" s="21">
        <f t="shared" si="4"/>
        <v>1163736.0175683061</v>
      </c>
      <c r="J18" s="9"/>
      <c r="K18" s="16"/>
      <c r="L18" s="9"/>
      <c r="M18" s="9"/>
      <c r="O18" s="3"/>
      <c r="P18" s="4"/>
      <c r="Q18" s="4"/>
    </row>
    <row r="19" spans="2:17" ht="24.95" customHeight="1" x14ac:dyDescent="0.25">
      <c r="B19" s="10" t="s">
        <v>24</v>
      </c>
      <c r="C19" s="17">
        <v>3716</v>
      </c>
      <c r="D19" s="18">
        <f t="shared" si="0"/>
        <v>2.4829116080794852E-2</v>
      </c>
      <c r="E19" s="19">
        <f t="shared" si="1"/>
        <v>0.97957410983342585</v>
      </c>
      <c r="F19" s="20">
        <v>8960.45030099</v>
      </c>
      <c r="G19" s="18">
        <f t="shared" si="2"/>
        <v>8.7845634854087751E-2</v>
      </c>
      <c r="H19" s="19">
        <f t="shared" si="3"/>
        <v>0.33655480153680201</v>
      </c>
      <c r="I19" s="21">
        <f t="shared" si="4"/>
        <v>2411316.0121071045</v>
      </c>
      <c r="J19" s="9"/>
      <c r="K19" s="16"/>
      <c r="L19" s="9"/>
      <c r="M19" s="9"/>
      <c r="O19" s="3"/>
      <c r="P19" s="4"/>
      <c r="Q19" s="4"/>
    </row>
    <row r="20" spans="2:17" ht="24.95" customHeight="1" x14ac:dyDescent="0.25">
      <c r="B20" s="10" t="s">
        <v>25</v>
      </c>
      <c r="C20" s="17">
        <v>1446</v>
      </c>
      <c r="D20" s="18">
        <f t="shared" si="0"/>
        <v>9.6617066342382547E-3</v>
      </c>
      <c r="E20" s="19">
        <f t="shared" si="1"/>
        <v>0.98923581646766412</v>
      </c>
      <c r="F20" s="20">
        <v>7284.4258131300003</v>
      </c>
      <c r="G20" s="18">
        <f t="shared" si="2"/>
        <v>7.1414380818697137E-2</v>
      </c>
      <c r="H20" s="19">
        <f t="shared" si="3"/>
        <v>0.40796918235549917</v>
      </c>
      <c r="I20" s="21">
        <f t="shared" si="4"/>
        <v>5037638.8749170126</v>
      </c>
      <c r="J20" s="9"/>
      <c r="K20" s="16"/>
      <c r="L20" s="9"/>
      <c r="M20" s="9"/>
      <c r="O20" s="3"/>
      <c r="P20" s="4"/>
      <c r="Q20" s="4"/>
    </row>
    <row r="21" spans="2:17" ht="24.95" customHeight="1" x14ac:dyDescent="0.25">
      <c r="B21" s="10" t="s">
        <v>26</v>
      </c>
      <c r="C21" s="17">
        <v>771</v>
      </c>
      <c r="D21" s="18">
        <f t="shared" si="0"/>
        <v>5.1515738692930113E-3</v>
      </c>
      <c r="E21" s="19">
        <f t="shared" si="1"/>
        <v>0.99438739033695711</v>
      </c>
      <c r="F21" s="20">
        <v>8179.9136737299996</v>
      </c>
      <c r="G21" s="18">
        <f t="shared" si="2"/>
        <v>8.0193481977245448E-2</v>
      </c>
      <c r="H21" s="19">
        <f t="shared" si="3"/>
        <v>0.48816266433274463</v>
      </c>
      <c r="I21" s="21">
        <f t="shared" si="4"/>
        <v>10609485.958145266</v>
      </c>
      <c r="J21" s="9"/>
      <c r="K21" s="16"/>
      <c r="L21" s="9"/>
      <c r="M21" s="9"/>
      <c r="O21" s="3"/>
      <c r="P21" s="4"/>
      <c r="Q21" s="4"/>
    </row>
    <row r="22" spans="2:17" ht="24.95" customHeight="1" x14ac:dyDescent="0.25">
      <c r="B22" s="22" t="s">
        <v>27</v>
      </c>
      <c r="C22" s="23">
        <v>488</v>
      </c>
      <c r="D22" s="24">
        <f t="shared" si="0"/>
        <v>3.2606589471011541E-3</v>
      </c>
      <c r="E22" s="25">
        <f t="shared" si="1"/>
        <v>0.99764804928405826</v>
      </c>
      <c r="F22" s="26">
        <v>11083.367472290001</v>
      </c>
      <c r="G22" s="24">
        <f t="shared" si="2"/>
        <v>0.10865809409342848</v>
      </c>
      <c r="H22" s="25">
        <f t="shared" si="3"/>
        <v>0.5968207584261731</v>
      </c>
      <c r="I22" s="28">
        <f t="shared" si="4"/>
        <v>22711818.590758197</v>
      </c>
      <c r="J22" s="9"/>
      <c r="K22" s="16"/>
      <c r="L22" s="9"/>
      <c r="M22" s="9"/>
      <c r="O22" s="3"/>
      <c r="P22" s="4"/>
      <c r="Q22" s="4"/>
    </row>
    <row r="23" spans="2:17" ht="24.95" customHeight="1" x14ac:dyDescent="0.25">
      <c r="B23" s="10" t="s">
        <v>18</v>
      </c>
      <c r="C23" s="17">
        <v>166</v>
      </c>
      <c r="D23" s="18">
        <f t="shared" si="0"/>
        <v>1.1091585762680156E-3</v>
      </c>
      <c r="E23" s="19">
        <f t="shared" si="1"/>
        <v>0.99875720786032629</v>
      </c>
      <c r="F23" s="20">
        <v>7718.1446953000004</v>
      </c>
      <c r="G23" s="18">
        <f t="shared" si="2"/>
        <v>7.5666433926811522E-2</v>
      </c>
      <c r="H23" s="19">
        <f t="shared" si="3"/>
        <v>0.6724871923529846</v>
      </c>
      <c r="I23" s="21">
        <f t="shared" si="4"/>
        <v>46494847.562048189</v>
      </c>
      <c r="J23" s="9"/>
      <c r="K23" s="16"/>
      <c r="L23" s="9"/>
      <c r="M23" s="9"/>
      <c r="O23" s="3"/>
      <c r="P23" s="4"/>
      <c r="Q23" s="4"/>
    </row>
    <row r="24" spans="2:17" ht="24.95" customHeight="1" x14ac:dyDescent="0.25">
      <c r="B24" s="10" t="s">
        <v>19</v>
      </c>
      <c r="C24" s="17">
        <v>186</v>
      </c>
      <c r="D24" s="18">
        <f t="shared" si="0"/>
        <v>1.2427921396738005E-3</v>
      </c>
      <c r="E24" s="30">
        <f t="shared" si="1"/>
        <v>1</v>
      </c>
      <c r="F24" s="20">
        <v>33407.035429060001</v>
      </c>
      <c r="G24" s="18">
        <f t="shared" si="2"/>
        <v>0.32751280764701524</v>
      </c>
      <c r="H24" s="30">
        <f t="shared" si="3"/>
        <v>0.99999999999999978</v>
      </c>
      <c r="I24" s="31">
        <f t="shared" si="4"/>
        <v>179607717.36053765</v>
      </c>
      <c r="J24" s="9"/>
      <c r="K24" s="16"/>
      <c r="L24" s="9"/>
      <c r="M24" s="9"/>
      <c r="O24" s="3"/>
      <c r="P24" s="4"/>
      <c r="Q24" s="4"/>
    </row>
    <row r="25" spans="2:17" ht="27.95" customHeight="1" x14ac:dyDescent="0.25">
      <c r="B25" s="46" t="s">
        <v>20</v>
      </c>
      <c r="C25" s="47">
        <f>SUM(C8:C24)</f>
        <v>149663</v>
      </c>
      <c r="D25" s="48">
        <f>SUM(D8:D24)</f>
        <v>1</v>
      </c>
      <c r="E25" s="49"/>
      <c r="F25" s="50">
        <f>SUM(F8:F24)</f>
        <v>102002.22601696002</v>
      </c>
      <c r="G25" s="48">
        <f>SUM(G8:G24)</f>
        <v>0.99999999999999978</v>
      </c>
      <c r="H25" s="49"/>
      <c r="I25" s="51">
        <f t="shared" si="4"/>
        <v>681546.04689843184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53" t="s">
        <v>23</v>
      </c>
      <c r="C27" s="56" t="s">
        <v>30</v>
      </c>
      <c r="D27" s="57"/>
      <c r="E27" s="57"/>
      <c r="F27" s="57"/>
      <c r="G27" s="57"/>
      <c r="H27" s="57"/>
      <c r="I27" s="58"/>
      <c r="J27" s="56" t="s">
        <v>31</v>
      </c>
      <c r="K27" s="57"/>
      <c r="L27" s="57"/>
      <c r="M27" s="58"/>
    </row>
    <row r="28" spans="2:17" ht="20.100000000000001" customHeight="1" x14ac:dyDescent="0.25">
      <c r="B28" s="54"/>
      <c r="C28" s="59" t="s">
        <v>1</v>
      </c>
      <c r="D28" s="61" t="s">
        <v>2</v>
      </c>
      <c r="E28" s="63" t="s">
        <v>3</v>
      </c>
      <c r="F28" s="40" t="s">
        <v>4</v>
      </c>
      <c r="G28" s="61" t="s">
        <v>2</v>
      </c>
      <c r="H28" s="63" t="s">
        <v>3</v>
      </c>
      <c r="I28" s="41" t="s">
        <v>5</v>
      </c>
      <c r="J28" s="66" t="s">
        <v>4</v>
      </c>
      <c r="K28" s="67"/>
      <c r="L28" s="66" t="s">
        <v>5</v>
      </c>
      <c r="M28" s="67"/>
    </row>
    <row r="29" spans="2:17" ht="20.100000000000001" customHeight="1" x14ac:dyDescent="0.2">
      <c r="B29" s="55"/>
      <c r="C29" s="60"/>
      <c r="D29" s="62"/>
      <c r="E29" s="64"/>
      <c r="F29" s="42" t="s">
        <v>22</v>
      </c>
      <c r="G29" s="65"/>
      <c r="H29" s="64"/>
      <c r="I29" s="43" t="s">
        <v>6</v>
      </c>
      <c r="J29" s="42" t="s">
        <v>22</v>
      </c>
      <c r="K29" s="44" t="s">
        <v>21</v>
      </c>
      <c r="L29" s="45" t="s">
        <v>6</v>
      </c>
      <c r="M29" s="44" t="s">
        <v>21</v>
      </c>
    </row>
    <row r="30" spans="2:17" ht="24.95" customHeight="1" x14ac:dyDescent="0.2">
      <c r="B30" s="10" t="s">
        <v>7</v>
      </c>
      <c r="C30" s="11">
        <v>4130</v>
      </c>
      <c r="D30" s="12">
        <f t="shared" ref="D30:D46" si="5">C30/C$47</f>
        <v>2.6778709305115188E-2</v>
      </c>
      <c r="E30" s="13">
        <f>+D30</f>
        <v>2.6778709305115188E-2</v>
      </c>
      <c r="F30" s="14">
        <v>6.8572409399999996</v>
      </c>
      <c r="G30" s="12">
        <f t="shared" ref="G30:G46" si="6">F30/F$47</f>
        <v>6.4373822617046206E-5</v>
      </c>
      <c r="H30" s="13">
        <f>+G30</f>
        <v>6.4373822617046206E-5</v>
      </c>
      <c r="I30" s="15">
        <f>(+F30/C30)*1000000</f>
        <v>1660.3488958837772</v>
      </c>
      <c r="J30" s="20">
        <f t="shared" ref="J30:J47" si="7">F30-F8</f>
        <v>0.33171289999999942</v>
      </c>
      <c r="K30" s="19">
        <f t="shared" ref="K30:K47" si="8">J30/ABS(F8)</f>
        <v>5.0833112349939334E-2</v>
      </c>
      <c r="L30" s="37">
        <f t="shared" ref="L30:L47" si="9">+I30-I8</f>
        <v>82.228450901915039</v>
      </c>
      <c r="M30" s="19">
        <f t="shared" ref="M30:M47" si="10">L30/ABS(I8)</f>
        <v>5.2105307401210506E-2</v>
      </c>
      <c r="N30" s="8"/>
    </row>
    <row r="31" spans="2:17" ht="24.95" customHeight="1" x14ac:dyDescent="0.2">
      <c r="B31" s="10" t="s">
        <v>8</v>
      </c>
      <c r="C31" s="17">
        <v>6046</v>
      </c>
      <c r="D31" s="18">
        <f t="shared" si="5"/>
        <v>3.9201955559013658E-2</v>
      </c>
      <c r="E31" s="19">
        <f t="shared" ref="E31:E39" si="11">+E30+D31</f>
        <v>6.5980664864128846E-2</v>
      </c>
      <c r="F31" s="20">
        <v>22.444375910000002</v>
      </c>
      <c r="G31" s="18">
        <f t="shared" si="6"/>
        <v>2.1070140107701176E-4</v>
      </c>
      <c r="H31" s="19">
        <f t="shared" ref="H31:H39" si="12">+H30+G31</f>
        <v>2.7507522369405796E-4</v>
      </c>
      <c r="I31" s="21">
        <f t="shared" ref="I31:I47" si="13">(+F31/C31)*1000000</f>
        <v>3712.2685924578236</v>
      </c>
      <c r="J31" s="20">
        <f t="shared" si="7"/>
        <v>-4.2584729999997961E-2</v>
      </c>
      <c r="K31" s="19">
        <f t="shared" si="8"/>
        <v>-1.8937521473777065E-3</v>
      </c>
      <c r="L31" s="37">
        <f t="shared" si="9"/>
        <v>-8.8898785003093508</v>
      </c>
      <c r="M31" s="19">
        <f t="shared" si="10"/>
        <v>-2.3890083074103435E-3</v>
      </c>
      <c r="N31" s="8"/>
    </row>
    <row r="32" spans="2:17" ht="24.95" customHeight="1" x14ac:dyDescent="0.2">
      <c r="B32" s="38" t="s">
        <v>9</v>
      </c>
      <c r="C32" s="17">
        <v>5204</v>
      </c>
      <c r="D32" s="18">
        <f t="shared" si="5"/>
        <v>3.3742470514241993E-2</v>
      </c>
      <c r="E32" s="19">
        <f t="shared" si="11"/>
        <v>9.9723135378370839E-2</v>
      </c>
      <c r="F32" s="20">
        <v>35.156935409999996</v>
      </c>
      <c r="G32" s="18">
        <f t="shared" si="6"/>
        <v>3.3004328470370042E-4</v>
      </c>
      <c r="H32" s="19">
        <f t="shared" si="12"/>
        <v>6.0511850839775833E-4</v>
      </c>
      <c r="I32" s="21">
        <f t="shared" si="13"/>
        <v>6755.7523847040729</v>
      </c>
      <c r="J32" s="20">
        <f t="shared" si="7"/>
        <v>0.72113590999999388</v>
      </c>
      <c r="K32" s="19">
        <f t="shared" si="8"/>
        <v>2.0941459773570637E-2</v>
      </c>
      <c r="L32" s="37">
        <f t="shared" si="9"/>
        <v>-40.339878962791772</v>
      </c>
      <c r="M32" s="19">
        <f t="shared" si="10"/>
        <v>-5.9357462196998178E-3</v>
      </c>
      <c r="N32" s="8"/>
    </row>
    <row r="33" spans="2:14" ht="24.95" customHeight="1" x14ac:dyDescent="0.2">
      <c r="B33" s="10" t="s">
        <v>10</v>
      </c>
      <c r="C33" s="17">
        <v>11003</v>
      </c>
      <c r="D33" s="18">
        <f t="shared" si="5"/>
        <v>7.134289067413617E-2</v>
      </c>
      <c r="E33" s="19">
        <f t="shared" si="11"/>
        <v>0.17106602605250701</v>
      </c>
      <c r="F33" s="20">
        <v>132.28593727000001</v>
      </c>
      <c r="G33" s="18">
        <f t="shared" si="6"/>
        <v>1.2418626580370212E-3</v>
      </c>
      <c r="H33" s="19">
        <f t="shared" si="12"/>
        <v>1.8469811664347795E-3</v>
      </c>
      <c r="I33" s="21">
        <f t="shared" si="13"/>
        <v>12022.715374897754</v>
      </c>
      <c r="J33" s="20">
        <f t="shared" si="7"/>
        <v>2.9466344100000015</v>
      </c>
      <c r="K33" s="19">
        <f t="shared" si="8"/>
        <v>2.2782204208951939E-2</v>
      </c>
      <c r="L33" s="37">
        <f t="shared" si="9"/>
        <v>-169.90367299063109</v>
      </c>
      <c r="M33" s="19">
        <f t="shared" si="10"/>
        <v>-1.3934961169811695E-2</v>
      </c>
      <c r="N33" s="8"/>
    </row>
    <row r="34" spans="2:14" ht="24.95" customHeight="1" x14ac:dyDescent="0.2">
      <c r="B34" s="22" t="s">
        <v>11</v>
      </c>
      <c r="C34" s="23">
        <v>16699</v>
      </c>
      <c r="D34" s="24">
        <f t="shared" si="5"/>
        <v>0.10827546408864855</v>
      </c>
      <c r="E34" s="25">
        <f t="shared" si="11"/>
        <v>0.27934149014115556</v>
      </c>
      <c r="F34" s="26">
        <v>389.47419181999999</v>
      </c>
      <c r="G34" s="24">
        <f t="shared" si="6"/>
        <v>3.6562726550684842E-3</v>
      </c>
      <c r="H34" s="25">
        <f t="shared" si="12"/>
        <v>5.5032538215032635E-3</v>
      </c>
      <c r="I34" s="21">
        <f t="shared" si="13"/>
        <v>23323.204492484576</v>
      </c>
      <c r="J34" s="26">
        <f t="shared" si="7"/>
        <v>13.66626907999995</v>
      </c>
      <c r="K34" s="25">
        <f t="shared" si="8"/>
        <v>3.6365037172073823E-2</v>
      </c>
      <c r="L34" s="39">
        <f t="shared" si="9"/>
        <v>41.831506485315913</v>
      </c>
      <c r="M34" s="25">
        <f t="shared" si="10"/>
        <v>1.7967800486024671E-3</v>
      </c>
      <c r="N34" s="8"/>
    </row>
    <row r="35" spans="2:14" ht="24.95" customHeight="1" x14ac:dyDescent="0.2">
      <c r="B35" s="10" t="s">
        <v>12</v>
      </c>
      <c r="C35" s="17">
        <v>29304</v>
      </c>
      <c r="D35" s="18">
        <f t="shared" si="5"/>
        <v>0.19000564103561632</v>
      </c>
      <c r="E35" s="19">
        <f t="shared" si="11"/>
        <v>0.46934713117677185</v>
      </c>
      <c r="F35" s="20">
        <v>1476.9640399500001</v>
      </c>
      <c r="G35" s="18">
        <f t="shared" si="6"/>
        <v>1.3865317253895013E-2</v>
      </c>
      <c r="H35" s="19">
        <f t="shared" si="12"/>
        <v>1.9368571075398276E-2</v>
      </c>
      <c r="I35" s="27">
        <f t="shared" si="13"/>
        <v>50401.448264742023</v>
      </c>
      <c r="J35" s="20">
        <f t="shared" si="7"/>
        <v>14.526741780000066</v>
      </c>
      <c r="K35" s="19">
        <f t="shared" si="8"/>
        <v>9.9332407605973224E-3</v>
      </c>
      <c r="L35" s="37">
        <f t="shared" si="9"/>
        <v>-595.42372919039917</v>
      </c>
      <c r="M35" s="19">
        <f t="shared" si="10"/>
        <v>-1.1675691192613585E-2</v>
      </c>
      <c r="N35" s="8"/>
    </row>
    <row r="36" spans="2:14" ht="24.95" customHeight="1" x14ac:dyDescent="0.2">
      <c r="B36" s="10" t="s">
        <v>13</v>
      </c>
      <c r="C36" s="17">
        <v>22518</v>
      </c>
      <c r="D36" s="18">
        <f t="shared" si="5"/>
        <v>0.14600556322822852</v>
      </c>
      <c r="E36" s="19">
        <f t="shared" si="11"/>
        <v>0.6153526944050004</v>
      </c>
      <c r="F36" s="20">
        <v>2276.9221189699997</v>
      </c>
      <c r="G36" s="18">
        <f t="shared" si="6"/>
        <v>2.1375095593389452E-2</v>
      </c>
      <c r="H36" s="19">
        <f t="shared" si="12"/>
        <v>4.0743666668787731E-2</v>
      </c>
      <c r="I36" s="21">
        <f t="shared" si="13"/>
        <v>101115.64610400567</v>
      </c>
      <c r="J36" s="20">
        <f t="shared" si="7"/>
        <v>28.94190916999969</v>
      </c>
      <c r="K36" s="19">
        <f t="shared" si="8"/>
        <v>1.2874628096736944E-2</v>
      </c>
      <c r="L36" s="37">
        <f t="shared" si="9"/>
        <v>-1042.0548639561457</v>
      </c>
      <c r="M36" s="19">
        <f t="shared" si="10"/>
        <v>-1.0200453358704202E-2</v>
      </c>
      <c r="N36" s="8"/>
    </row>
    <row r="37" spans="2:14" ht="24.95" customHeight="1" x14ac:dyDescent="0.2">
      <c r="B37" s="10" t="s">
        <v>14</v>
      </c>
      <c r="C37" s="17">
        <v>18962</v>
      </c>
      <c r="D37" s="18">
        <f t="shared" si="5"/>
        <v>0.12294864064009545</v>
      </c>
      <c r="E37" s="19">
        <f t="shared" si="11"/>
        <v>0.73830133504509587</v>
      </c>
      <c r="F37" s="20">
        <v>3330.4750643899997</v>
      </c>
      <c r="G37" s="18">
        <f t="shared" si="6"/>
        <v>3.126555022661015E-2</v>
      </c>
      <c r="H37" s="19">
        <f t="shared" si="12"/>
        <v>7.2009216895397882E-2</v>
      </c>
      <c r="I37" s="21">
        <f t="shared" si="13"/>
        <v>175639.44016401222</v>
      </c>
      <c r="J37" s="20">
        <f t="shared" si="7"/>
        <v>34.536428460000025</v>
      </c>
      <c r="K37" s="19">
        <f t="shared" si="8"/>
        <v>1.0478480419358609E-2</v>
      </c>
      <c r="L37" s="37">
        <f t="shared" si="9"/>
        <v>-3741.1321626449935</v>
      </c>
      <c r="M37" s="19">
        <f t="shared" si="10"/>
        <v>-2.0855838032628658E-2</v>
      </c>
      <c r="N37" s="8"/>
    </row>
    <row r="38" spans="2:14" ht="24.95" customHeight="1" x14ac:dyDescent="0.2">
      <c r="B38" s="10" t="s">
        <v>15</v>
      </c>
      <c r="C38" s="17">
        <v>18017</v>
      </c>
      <c r="D38" s="18">
        <f t="shared" si="5"/>
        <v>0.11682130884994196</v>
      </c>
      <c r="E38" s="19">
        <f t="shared" si="11"/>
        <v>0.85512264389503789</v>
      </c>
      <c r="F38" s="20">
        <v>5668.2691036699998</v>
      </c>
      <c r="G38" s="18">
        <f t="shared" si="6"/>
        <v>5.3212094050371236E-2</v>
      </c>
      <c r="H38" s="19">
        <f t="shared" si="12"/>
        <v>0.1252213109457691</v>
      </c>
      <c r="I38" s="21">
        <f t="shared" si="13"/>
        <v>314606.7105328301</v>
      </c>
      <c r="J38" s="20">
        <f t="shared" si="7"/>
        <v>205.92109360999984</v>
      </c>
      <c r="K38" s="19">
        <f t="shared" si="8"/>
        <v>3.7698274300860216E-2</v>
      </c>
      <c r="L38" s="37">
        <f t="shared" si="9"/>
        <v>-3897.546613525541</v>
      </c>
      <c r="M38" s="19">
        <f t="shared" si="10"/>
        <v>-1.2237031455860832E-2</v>
      </c>
      <c r="N38" s="8"/>
    </row>
    <row r="39" spans="2:14" ht="24.95" customHeight="1" x14ac:dyDescent="0.2">
      <c r="B39" s="22" t="s">
        <v>16</v>
      </c>
      <c r="C39" s="23">
        <v>9083</v>
      </c>
      <c r="D39" s="24">
        <f t="shared" si="5"/>
        <v>5.8893708624300545E-2</v>
      </c>
      <c r="E39" s="25">
        <f t="shared" si="11"/>
        <v>0.91401635251933844</v>
      </c>
      <c r="F39" s="26">
        <v>5757.2962677299993</v>
      </c>
      <c r="G39" s="24">
        <f t="shared" si="6"/>
        <v>5.4047855680659972E-2</v>
      </c>
      <c r="H39" s="25">
        <f t="shared" si="12"/>
        <v>0.17926916662642908</v>
      </c>
      <c r="I39" s="28">
        <f t="shared" si="13"/>
        <v>633854.04246724641</v>
      </c>
      <c r="J39" s="26">
        <f t="shared" si="7"/>
        <v>240.54542188999949</v>
      </c>
      <c r="K39" s="25">
        <f t="shared" si="8"/>
        <v>4.360273440142523E-2</v>
      </c>
      <c r="L39" s="39">
        <f t="shared" si="9"/>
        <v>9292.6425080026966</v>
      </c>
      <c r="M39" s="25">
        <f t="shared" si="10"/>
        <v>1.4878669268720571E-2</v>
      </c>
      <c r="N39" s="8"/>
    </row>
    <row r="40" spans="2:14" ht="24.95" customHeight="1" x14ac:dyDescent="0.2">
      <c r="B40" s="10" t="s">
        <v>17</v>
      </c>
      <c r="C40" s="17">
        <v>6119</v>
      </c>
      <c r="D40" s="18">
        <f t="shared" si="5"/>
        <v>3.9675283834866786E-2</v>
      </c>
      <c r="E40" s="19">
        <f t="shared" ref="E40:E45" si="14">+E39+D40</f>
        <v>0.95369163635420517</v>
      </c>
      <c r="F40" s="20">
        <v>7211.2394931700001</v>
      </c>
      <c r="G40" s="18">
        <f t="shared" si="6"/>
        <v>6.7697060092271416E-2</v>
      </c>
      <c r="H40" s="19">
        <f t="shared" ref="H40:H45" si="15">+H39+G40</f>
        <v>0.2469662267187005</v>
      </c>
      <c r="I40" s="27">
        <f t="shared" ref="I40:I46" si="16">(+F40/C40)*1000000</f>
        <v>1178499.6720330119</v>
      </c>
      <c r="J40" s="20">
        <f t="shared" si="7"/>
        <v>396.40137428999969</v>
      </c>
      <c r="K40" s="19">
        <f t="shared" si="8"/>
        <v>5.8167394056184443E-2</v>
      </c>
      <c r="L40" s="37">
        <f t="shared" si="9"/>
        <v>14763.654464705847</v>
      </c>
      <c r="M40" s="19">
        <f t="shared" si="10"/>
        <v>1.2686429088579178E-2</v>
      </c>
      <c r="N40" s="8"/>
    </row>
    <row r="41" spans="2:14" ht="24.95" customHeight="1" x14ac:dyDescent="0.2">
      <c r="B41" s="10" t="s">
        <v>24</v>
      </c>
      <c r="C41" s="17">
        <v>3905</v>
      </c>
      <c r="D41" s="18">
        <f t="shared" si="5"/>
        <v>2.5319820783650075E-2</v>
      </c>
      <c r="E41" s="19">
        <f t="shared" si="14"/>
        <v>0.9790114571378552</v>
      </c>
      <c r="F41" s="20">
        <v>9580.1934089799997</v>
      </c>
      <c r="G41" s="18">
        <f t="shared" si="6"/>
        <v>8.9936123951723609E-2</v>
      </c>
      <c r="H41" s="19">
        <f t="shared" si="15"/>
        <v>0.33690235067042412</v>
      </c>
      <c r="I41" s="21">
        <f t="shared" si="16"/>
        <v>2453314.5733623561</v>
      </c>
      <c r="J41" s="20">
        <f t="shared" si="7"/>
        <v>619.74310798999977</v>
      </c>
      <c r="K41" s="19">
        <f t="shared" si="8"/>
        <v>6.9164281612222892E-2</v>
      </c>
      <c r="L41" s="37">
        <f t="shared" si="9"/>
        <v>41998.561255251523</v>
      </c>
      <c r="M41" s="19">
        <f t="shared" si="10"/>
        <v>1.7417277969531457E-2</v>
      </c>
      <c r="N41" s="8"/>
    </row>
    <row r="42" spans="2:14" ht="24.95" customHeight="1" x14ac:dyDescent="0.2">
      <c r="B42" s="10" t="s">
        <v>25</v>
      </c>
      <c r="C42" s="17">
        <v>1494</v>
      </c>
      <c r="D42" s="18">
        <f t="shared" si="5"/>
        <v>9.687019782528351E-3</v>
      </c>
      <c r="E42" s="19">
        <f t="shared" si="14"/>
        <v>0.9886984769203836</v>
      </c>
      <c r="F42" s="20">
        <v>7465.4741121999996</v>
      </c>
      <c r="G42" s="18">
        <f t="shared" si="6"/>
        <v>7.008374220126401E-2</v>
      </c>
      <c r="H42" s="19">
        <f t="shared" si="15"/>
        <v>0.40698609287168813</v>
      </c>
      <c r="I42" s="21">
        <f t="shared" si="16"/>
        <v>4996970.6239625169</v>
      </c>
      <c r="J42" s="20">
        <f t="shared" si="7"/>
        <v>181.0482990699993</v>
      </c>
      <c r="K42" s="19">
        <f t="shared" si="8"/>
        <v>2.4854161977140896E-2</v>
      </c>
      <c r="L42" s="37">
        <f t="shared" si="9"/>
        <v>-40668.250954495743</v>
      </c>
      <c r="M42" s="19">
        <f t="shared" si="10"/>
        <v>-8.0728793715221774E-3</v>
      </c>
      <c r="N42" s="8"/>
    </row>
    <row r="43" spans="2:14" ht="24.95" customHeight="1" x14ac:dyDescent="0.2">
      <c r="B43" s="10" t="s">
        <v>26</v>
      </c>
      <c r="C43" s="17">
        <v>832</v>
      </c>
      <c r="D43" s="18">
        <f t="shared" si="5"/>
        <v>5.3946455549287739E-3</v>
      </c>
      <c r="E43" s="19">
        <f t="shared" si="14"/>
        <v>0.99409312247531234</v>
      </c>
      <c r="F43" s="20">
        <v>8304.339057520001</v>
      </c>
      <c r="G43" s="18">
        <f t="shared" si="6"/>
        <v>7.7958767107372665E-2</v>
      </c>
      <c r="H43" s="19">
        <f t="shared" si="15"/>
        <v>0.48494485997906078</v>
      </c>
      <c r="I43" s="21">
        <f t="shared" si="16"/>
        <v>9981176.7518269233</v>
      </c>
      <c r="J43" s="20">
        <f t="shared" si="7"/>
        <v>124.42538379000143</v>
      </c>
      <c r="K43" s="19">
        <f t="shared" si="8"/>
        <v>1.5211087641376547E-2</v>
      </c>
      <c r="L43" s="37">
        <f t="shared" si="9"/>
        <v>-628309.20631834306</v>
      </c>
      <c r="M43" s="19">
        <f t="shared" si="10"/>
        <v>-5.9221456043868789E-2</v>
      </c>
      <c r="N43" s="8"/>
    </row>
    <row r="44" spans="2:14" ht="24.95" customHeight="1" x14ac:dyDescent="0.2">
      <c r="B44" s="22" t="s">
        <v>27</v>
      </c>
      <c r="C44" s="23">
        <v>545</v>
      </c>
      <c r="D44" s="24">
        <f t="shared" si="5"/>
        <v>3.5337521964377183E-3</v>
      </c>
      <c r="E44" s="25">
        <f t="shared" si="14"/>
        <v>0.99762687467175004</v>
      </c>
      <c r="F44" s="26">
        <v>12289.771961229999</v>
      </c>
      <c r="G44" s="24">
        <f t="shared" si="6"/>
        <v>0.11537287476968368</v>
      </c>
      <c r="H44" s="25">
        <f t="shared" si="15"/>
        <v>0.6003177347487445</v>
      </c>
      <c r="I44" s="28">
        <f t="shared" si="16"/>
        <v>22550040.295834862</v>
      </c>
      <c r="J44" s="26">
        <f t="shared" si="7"/>
        <v>1206.4044889399975</v>
      </c>
      <c r="K44" s="25">
        <f t="shared" si="8"/>
        <v>0.10884819004297933</v>
      </c>
      <c r="L44" s="39">
        <f t="shared" si="9"/>
        <v>-161778.29492333531</v>
      </c>
      <c r="M44" s="25">
        <f t="shared" si="10"/>
        <v>-7.1230885486715488E-3</v>
      </c>
      <c r="N44" s="8"/>
    </row>
    <row r="45" spans="2:14" ht="24.95" customHeight="1" x14ac:dyDescent="0.2">
      <c r="B45" s="10" t="s">
        <v>18</v>
      </c>
      <c r="C45" s="17">
        <v>175</v>
      </c>
      <c r="D45" s="18">
        <f t="shared" si="5"/>
        <v>1.1346910722506436E-3</v>
      </c>
      <c r="E45" s="19">
        <f t="shared" si="14"/>
        <v>0.99876156574400066</v>
      </c>
      <c r="F45" s="20">
        <v>7698.8178175900002</v>
      </c>
      <c r="G45" s="18">
        <f t="shared" si="6"/>
        <v>7.2274306370003885E-2</v>
      </c>
      <c r="H45" s="19">
        <f t="shared" si="15"/>
        <v>0.67259204111874837</v>
      </c>
      <c r="I45" s="21">
        <f t="shared" si="16"/>
        <v>43993244.67194286</v>
      </c>
      <c r="J45" s="20">
        <f t="shared" si="7"/>
        <v>-19.32687771000019</v>
      </c>
      <c r="K45" s="19">
        <f t="shared" si="8"/>
        <v>-2.5040833610918672E-3</v>
      </c>
      <c r="L45" s="37">
        <f t="shared" si="9"/>
        <v>-2501602.8901053295</v>
      </c>
      <c r="M45" s="19">
        <f t="shared" si="10"/>
        <v>-5.3803873359664134E-2</v>
      </c>
      <c r="N45" s="8"/>
    </row>
    <row r="46" spans="2:14" ht="24.95" customHeight="1" x14ac:dyDescent="0.2">
      <c r="B46" s="10" t="s">
        <v>19</v>
      </c>
      <c r="C46" s="17">
        <v>191</v>
      </c>
      <c r="D46" s="18">
        <f t="shared" si="5"/>
        <v>1.2384342559992737E-3</v>
      </c>
      <c r="E46" s="19">
        <f>+E45+D46</f>
        <v>0.99999999999999989</v>
      </c>
      <c r="F46" s="20">
        <v>34876.214716629998</v>
      </c>
      <c r="G46" s="18">
        <f t="shared" si="6"/>
        <v>0.32740795888125174</v>
      </c>
      <c r="H46" s="19">
        <f>+H45+G46</f>
        <v>1</v>
      </c>
      <c r="I46" s="21">
        <f t="shared" si="16"/>
        <v>182597982.80958113</v>
      </c>
      <c r="J46" s="20">
        <f t="shared" si="7"/>
        <v>1469.1792875699975</v>
      </c>
      <c r="K46" s="19">
        <f t="shared" si="8"/>
        <v>4.3978140194145837E-2</v>
      </c>
      <c r="L46" s="37">
        <f t="shared" si="9"/>
        <v>2990265.4490434825</v>
      </c>
      <c r="M46" s="19">
        <f t="shared" si="10"/>
        <v>1.6648869508435086E-2</v>
      </c>
      <c r="N46" s="8"/>
    </row>
    <row r="47" spans="2:14" ht="27.95" customHeight="1" x14ac:dyDescent="0.2">
      <c r="B47" s="46" t="s">
        <v>20</v>
      </c>
      <c r="C47" s="47">
        <f>SUM(C30:C46)</f>
        <v>154227</v>
      </c>
      <c r="D47" s="48">
        <f>SUM(D30:D46)</f>
        <v>0.99999999999999989</v>
      </c>
      <c r="E47" s="49"/>
      <c r="F47" s="50">
        <f>SUM(F30:F46)</f>
        <v>106522.19584337999</v>
      </c>
      <c r="G47" s="48">
        <f>SUM(G30:G46)</f>
        <v>1</v>
      </c>
      <c r="H47" s="49"/>
      <c r="I47" s="51">
        <f t="shared" si="13"/>
        <v>690684.48354295932</v>
      </c>
      <c r="J47" s="50">
        <f t="shared" si="7"/>
        <v>4519.9698264199687</v>
      </c>
      <c r="K47" s="49">
        <f t="shared" si="8"/>
        <v>4.4312462609084911E-2</v>
      </c>
      <c r="L47" s="52">
        <f t="shared" si="9"/>
        <v>9138.4366445274791</v>
      </c>
      <c r="M47" s="49">
        <f t="shared" si="10"/>
        <v>1.3408392119820107E-2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Cuadro-11a</vt:lpstr>
      <vt:lpstr>'Cuadro-11a'!Área_de_impresión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2016-11-14T09:20:03Z</cp:lastPrinted>
  <dcterms:created xsi:type="dcterms:W3CDTF">2011-03-15T08:22:55Z</dcterms:created>
  <dcterms:modified xsi:type="dcterms:W3CDTF">2017-07-10T09:35:23Z</dcterms:modified>
</cp:coreProperties>
</file>