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120" yWindow="135" windowWidth="9420" windowHeight="4500"/>
  </bookViews>
  <sheets>
    <sheet name="Cuadro 3" sheetId="2" r:id="rId1"/>
    <sheet name="Cuadro 3 v" sheetId="9" r:id="rId2"/>
    <sheet name="PASOS" sheetId="6" r:id="rId3"/>
  </sheets>
  <definedNames>
    <definedName name="_xlnm.Print_Area" localSheetId="0">'Cuadro 3'!$B$2:$G$25</definedName>
    <definedName name="_xlnm.Print_Area" localSheetId="1">'Cuadro 3 v'!$B$2:$G$25</definedName>
  </definedNames>
  <calcPr calcId="162913"/>
</workbook>
</file>

<file path=xl/calcChain.xml><?xml version="1.0" encoding="utf-8"?>
<calcChain xmlns="http://schemas.openxmlformats.org/spreadsheetml/2006/main">
  <c r="F14" i="2" l="1"/>
  <c r="G23" i="2" l="1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F22" i="2"/>
  <c r="F21" i="2"/>
  <c r="F20" i="2"/>
  <c r="F19" i="2"/>
  <c r="F18" i="2"/>
  <c r="F17" i="2"/>
  <c r="F16" i="2"/>
  <c r="F15" i="2"/>
  <c r="F13" i="2"/>
  <c r="F12" i="2"/>
  <c r="F11" i="2"/>
  <c r="F10" i="2"/>
  <c r="F9" i="2"/>
  <c r="F8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</calcChain>
</file>

<file path=xl/sharedStrings.xml><?xml version="1.0" encoding="utf-8"?>
<sst xmlns="http://schemas.openxmlformats.org/spreadsheetml/2006/main" count="55" uniqueCount="27">
  <si>
    <t>%</t>
  </si>
  <si>
    <t>TOTAL</t>
  </si>
  <si>
    <t>Sociedades Anónimas</t>
  </si>
  <si>
    <t>Sociedades de Responsabilidad Limitada</t>
  </si>
  <si>
    <t>Comunidades de propietarios</t>
  </si>
  <si>
    <t>Declarantes</t>
  </si>
  <si>
    <t>Tasas de variación</t>
  </si>
  <si>
    <t>Sociedades comanditarias</t>
  </si>
  <si>
    <t>Sociedades cooperativas</t>
  </si>
  <si>
    <t>Corporaciones locales</t>
  </si>
  <si>
    <t>Forma jurídica</t>
  </si>
  <si>
    <t>Cuadro 3</t>
  </si>
  <si>
    <t>Órganos de la AGE y de las CCAA</t>
  </si>
  <si>
    <t>Comunidades de bienes y herencias yacentes</t>
  </si>
  <si>
    <t>Sociedades colectivas</t>
  </si>
  <si>
    <t>Sociedades civiles</t>
  </si>
  <si>
    <t>Organismos públicos</t>
  </si>
  <si>
    <t>Congregaciones e instituciones religiosas</t>
  </si>
  <si>
    <t>Resto de entidades</t>
  </si>
  <si>
    <t>Asociaciones</t>
  </si>
  <si>
    <r>
      <t>NÚMERO DE DECLARANTES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POR FORMAS JURÍDICAS DE ENTIDADES </t>
    </r>
  </si>
  <si>
    <t>Uniones temporales de empresas</t>
  </si>
  <si>
    <t>copio y pego los declarantes de la columna H en la F. las tasas de variación están con fórmula</t>
  </si>
  <si>
    <t>del cuadro 45 de la memoria copio los declarantes del 2010 y los pego en valores en el cuadro 3</t>
  </si>
  <si>
    <t>lo demás se actualiza solo</t>
  </si>
  <si>
    <t>Fuentes: AEAT y Memoria de la Administración Tributaria 2014</t>
  </si>
  <si>
    <t>IS 2012 y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</si>
</sst>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s_-;\-* #,##0\ _P_t_s_-;_-* &quot;-&quot;\ _P_t_s_-;_-@_-"/>
    <numFmt numFmtId="165" formatCode="0.0%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indent="1"/>
    </xf>
    <xf numFmtId="3" fontId="5" fillId="0" borderId="5" xfId="1" applyNumberFormat="1" applyFont="1" applyFill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left" vertical="center" indent="1"/>
    </xf>
    <xf numFmtId="3" fontId="5" fillId="0" borderId="7" xfId="1" applyNumberFormat="1" applyFont="1" applyFill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8" xfId="0" applyFont="1" applyFill="1" applyBorder="1" applyAlignment="1">
      <alignment horizontal="left" vertical="center" indent="1"/>
    </xf>
    <xf numFmtId="3" fontId="5" fillId="0" borderId="9" xfId="1" applyNumberFormat="1" applyFont="1" applyFill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3" fontId="3" fillId="2" borderId="10" xfId="1" applyNumberFormat="1" applyFont="1" applyFill="1" applyBorder="1" applyAlignment="1">
      <alignment horizontal="right" vertical="center" indent="1"/>
    </xf>
    <xf numFmtId="9" fontId="3" fillId="2" borderId="1" xfId="2" applyNumberFormat="1" applyFont="1" applyFill="1" applyBorder="1" applyAlignment="1">
      <alignment horizontal="right" vertical="center" indent="1"/>
    </xf>
    <xf numFmtId="0" fontId="6" fillId="0" borderId="0" xfId="0" applyFont="1"/>
    <xf numFmtId="0" fontId="7" fillId="0" borderId="0" xfId="0" applyFont="1" applyAlignment="1">
      <alignment horizontal="justify" vertical="top"/>
    </xf>
    <xf numFmtId="165" fontId="5" fillId="0" borderId="4" xfId="2" applyNumberFormat="1" applyFont="1" applyFill="1" applyBorder="1" applyAlignment="1">
      <alignment horizontal="right" vertical="center" indent="1"/>
    </xf>
    <xf numFmtId="165" fontId="5" fillId="0" borderId="6" xfId="2" applyNumberFormat="1" applyFont="1" applyFill="1" applyBorder="1" applyAlignment="1">
      <alignment horizontal="right" vertical="center" indent="1"/>
    </xf>
    <xf numFmtId="165" fontId="5" fillId="0" borderId="8" xfId="2" applyNumberFormat="1" applyFont="1" applyFill="1" applyBorder="1" applyAlignment="1">
      <alignment horizontal="right" vertical="center" indent="1"/>
    </xf>
    <xf numFmtId="165" fontId="3" fillId="2" borderId="3" xfId="2" applyNumberFormat="1" applyFont="1" applyFill="1" applyBorder="1" applyAlignment="1">
      <alignment horizontal="right" vertical="center" indent="1"/>
    </xf>
    <xf numFmtId="0" fontId="3" fillId="4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0" fontId="5" fillId="0" borderId="11" xfId="2" applyNumberFormat="1" applyFont="1" applyFill="1" applyBorder="1" applyAlignment="1">
      <alignment horizontal="right" vertical="center" indent="1"/>
    </xf>
    <xf numFmtId="10" fontId="5" fillId="0" borderId="12" xfId="2" applyNumberFormat="1" applyFont="1" applyFill="1" applyBorder="1" applyAlignment="1">
      <alignment horizontal="right" vertical="center" indent="1"/>
    </xf>
    <xf numFmtId="10" fontId="5" fillId="0" borderId="13" xfId="2" applyNumberFormat="1" applyFont="1" applyFill="1" applyBorder="1" applyAlignment="1">
      <alignment horizontal="right" vertical="center" indent="1"/>
    </xf>
    <xf numFmtId="0" fontId="4" fillId="0" borderId="5" xfId="3" applyFont="1" applyBorder="1" applyAlignment="1">
      <alignment horizontal="center"/>
    </xf>
    <xf numFmtId="0" fontId="4" fillId="0" borderId="14" xfId="3" applyFont="1" applyBorder="1" applyAlignment="1">
      <alignment horizontal="center"/>
    </xf>
    <xf numFmtId="0" fontId="4" fillId="0" borderId="11" xfId="3" applyFont="1" applyBorder="1" applyAlignment="1">
      <alignment horizontal="center"/>
    </xf>
    <xf numFmtId="0" fontId="3" fillId="0" borderId="7" xfId="3" applyFont="1" applyBorder="1" applyAlignment="1">
      <alignment horizontal="center" vertical="top"/>
    </xf>
    <xf numFmtId="0" fontId="3" fillId="0" borderId="0" xfId="3" applyFont="1" applyBorder="1" applyAlignment="1">
      <alignment horizontal="center" vertical="top"/>
    </xf>
    <xf numFmtId="0" fontId="3" fillId="0" borderId="12" xfId="3" applyFont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4" xfId="3" applyFont="1" applyFill="1" applyBorder="1" applyAlignment="1">
      <alignment horizontal="center" vertical="center" wrapText="1"/>
    </xf>
    <xf numFmtId="0" fontId="3" fillId="3" borderId="18" xfId="3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3" fillId="0" borderId="15" xfId="3" applyFont="1" applyBorder="1" applyAlignment="1">
      <alignment horizontal="center" vertical="top"/>
    </xf>
    <xf numFmtId="0" fontId="3" fillId="0" borderId="16" xfId="3" applyFont="1" applyBorder="1" applyAlignment="1">
      <alignment horizontal="center" vertical="top"/>
    </xf>
    <xf numFmtId="0" fontId="3" fillId="0" borderId="17" xfId="3" applyFont="1" applyBorder="1" applyAlignment="1">
      <alignment horizontal="center" vertical="top"/>
    </xf>
  </cellXfs>
  <cellStyles count="4">
    <cellStyle name="Millares [0]" xfId="1" builtinId="6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G25"/>
  <sheetViews>
    <sheetView showGridLines="0" showRowColHeaders="0" tabSelected="1" zoomScale="85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0.7109375" customWidth="1"/>
    <col min="3" max="3" width="14.7109375" customWidth="1"/>
    <col min="4" max="4" width="12.7109375" customWidth="1"/>
    <col min="5" max="5" width="14.7109375" customWidth="1"/>
    <col min="6" max="7" width="12.7109375" customWidth="1"/>
  </cols>
  <sheetData>
    <row r="2" spans="2:7" ht="18" customHeight="1" x14ac:dyDescent="0.25">
      <c r="B2" s="27" t="s">
        <v>11</v>
      </c>
      <c r="C2" s="28"/>
      <c r="D2" s="28"/>
      <c r="E2" s="28"/>
      <c r="F2" s="28"/>
      <c r="G2" s="29"/>
    </row>
    <row r="3" spans="2:7" ht="18" customHeight="1" x14ac:dyDescent="0.2">
      <c r="B3" s="30" t="s">
        <v>20</v>
      </c>
      <c r="C3" s="31"/>
      <c r="D3" s="31"/>
      <c r="E3" s="31"/>
      <c r="F3" s="31"/>
      <c r="G3" s="32"/>
    </row>
    <row r="4" spans="2:7" ht="18" customHeight="1" x14ac:dyDescent="0.2">
      <c r="B4" s="40" t="s">
        <v>26</v>
      </c>
      <c r="C4" s="41"/>
      <c r="D4" s="41"/>
      <c r="E4" s="41"/>
      <c r="F4" s="41"/>
      <c r="G4" s="42"/>
    </row>
    <row r="5" spans="2:7" ht="5.0999999999999996" customHeight="1" x14ac:dyDescent="0.2">
      <c r="B5" s="2"/>
      <c r="C5" s="2"/>
      <c r="D5" s="2"/>
      <c r="E5" s="2"/>
      <c r="F5" s="2"/>
      <c r="G5" s="2"/>
    </row>
    <row r="6" spans="2:7" ht="21.95" customHeight="1" x14ac:dyDescent="0.2">
      <c r="B6" s="36" t="s">
        <v>10</v>
      </c>
      <c r="C6" s="35">
        <v>2012</v>
      </c>
      <c r="D6" s="34"/>
      <c r="E6" s="33">
        <v>2013</v>
      </c>
      <c r="F6" s="34"/>
      <c r="G6" s="38" t="s">
        <v>6</v>
      </c>
    </row>
    <row r="7" spans="2:7" ht="21.95" customHeight="1" x14ac:dyDescent="0.2">
      <c r="B7" s="37"/>
      <c r="C7" s="21" t="s">
        <v>5</v>
      </c>
      <c r="D7" s="22" t="s">
        <v>0</v>
      </c>
      <c r="E7" s="22" t="s">
        <v>5</v>
      </c>
      <c r="F7" s="23" t="s">
        <v>0</v>
      </c>
      <c r="G7" s="39"/>
    </row>
    <row r="8" spans="2:7" ht="21" customHeight="1" x14ac:dyDescent="0.2">
      <c r="B8" s="4" t="s">
        <v>2</v>
      </c>
      <c r="C8" s="5">
        <v>98533</v>
      </c>
      <c r="D8" s="24">
        <f t="shared" ref="D8:D23" si="0">C8/C$23</f>
        <v>6.9421898690655348E-2</v>
      </c>
      <c r="E8" s="6">
        <v>94830</v>
      </c>
      <c r="F8" s="24">
        <f t="shared" ref="F8:F22" si="1">E8/E$23</f>
        <v>6.6267973344663347E-2</v>
      </c>
      <c r="G8" s="17">
        <f t="shared" ref="G8:G23" si="2">E8/C8-1</f>
        <v>-3.7581317934093139E-2</v>
      </c>
    </row>
    <row r="9" spans="2:7" ht="21" customHeight="1" x14ac:dyDescent="0.2">
      <c r="B9" s="7" t="s">
        <v>3</v>
      </c>
      <c r="C9" s="8">
        <v>1227868</v>
      </c>
      <c r="D9" s="25">
        <f t="shared" si="0"/>
        <v>0.86510030042216923</v>
      </c>
      <c r="E9" s="9">
        <v>1244132</v>
      </c>
      <c r="F9" s="25">
        <f t="shared" si="1"/>
        <v>0.86940953509693863</v>
      </c>
      <c r="G9" s="18">
        <f t="shared" si="2"/>
        <v>1.3245723481677185E-2</v>
      </c>
    </row>
    <row r="10" spans="2:7" ht="21" customHeight="1" x14ac:dyDescent="0.2">
      <c r="B10" s="7" t="s">
        <v>14</v>
      </c>
      <c r="C10" s="8">
        <v>309</v>
      </c>
      <c r="D10" s="25">
        <f t="shared" si="0"/>
        <v>2.177074350259558E-4</v>
      </c>
      <c r="E10" s="9">
        <v>303</v>
      </c>
      <c r="F10" s="25">
        <f t="shared" si="1"/>
        <v>2.1173885820344819E-4</v>
      </c>
      <c r="G10" s="18">
        <f t="shared" si="2"/>
        <v>-1.9417475728155331E-2</v>
      </c>
    </row>
    <row r="11" spans="2:7" ht="21" customHeight="1" x14ac:dyDescent="0.2">
      <c r="B11" s="7" t="s">
        <v>7</v>
      </c>
      <c r="C11" s="8">
        <v>146</v>
      </c>
      <c r="D11" s="25">
        <f t="shared" si="0"/>
        <v>1.0286500166274934E-4</v>
      </c>
      <c r="E11" s="9">
        <v>127</v>
      </c>
      <c r="F11" s="25">
        <f t="shared" si="1"/>
        <v>8.8748630336098745E-5</v>
      </c>
      <c r="G11" s="18">
        <f t="shared" si="2"/>
        <v>-0.13013698630136983</v>
      </c>
    </row>
    <row r="12" spans="2:7" ht="21" customHeight="1" x14ac:dyDescent="0.2">
      <c r="B12" s="10" t="s">
        <v>13</v>
      </c>
      <c r="C12" s="11">
        <v>243</v>
      </c>
      <c r="D12" s="26">
        <f t="shared" si="0"/>
        <v>1.7120681783594583E-4</v>
      </c>
      <c r="E12" s="12">
        <v>237</v>
      </c>
      <c r="F12" s="26">
        <f t="shared" si="1"/>
        <v>1.6561752275319214E-4</v>
      </c>
      <c r="G12" s="19">
        <f t="shared" si="2"/>
        <v>-2.4691358024691357E-2</v>
      </c>
    </row>
    <row r="13" spans="2:7" ht="21" customHeight="1" x14ac:dyDescent="0.2">
      <c r="B13" s="7" t="s">
        <v>8</v>
      </c>
      <c r="C13" s="8">
        <v>28040</v>
      </c>
      <c r="D13" s="25">
        <f t="shared" si="0"/>
        <v>1.9755716757695149E-2</v>
      </c>
      <c r="E13" s="9">
        <v>27715</v>
      </c>
      <c r="F13" s="25">
        <f t="shared" si="1"/>
        <v>1.9367466848543125E-2</v>
      </c>
      <c r="G13" s="18">
        <f t="shared" si="2"/>
        <v>-1.1590584878744647E-2</v>
      </c>
    </row>
    <row r="14" spans="2:7" ht="21" customHeight="1" x14ac:dyDescent="0.2">
      <c r="B14" s="7" t="s">
        <v>19</v>
      </c>
      <c r="C14" s="8">
        <v>25368</v>
      </c>
      <c r="D14" s="25">
        <f t="shared" si="0"/>
        <v>1.7873146316305651E-2</v>
      </c>
      <c r="E14" s="9">
        <v>26289</v>
      </c>
      <c r="F14" s="25">
        <f>E14/E$23</f>
        <v>1.837096647957244E-2</v>
      </c>
      <c r="G14" s="18">
        <f t="shared" si="2"/>
        <v>3.6305581835383238E-2</v>
      </c>
    </row>
    <row r="15" spans="2:7" ht="21" customHeight="1" x14ac:dyDescent="0.2">
      <c r="B15" s="7" t="s">
        <v>4</v>
      </c>
      <c r="C15" s="8">
        <v>26</v>
      </c>
      <c r="D15" s="25">
        <f t="shared" si="0"/>
        <v>1.8318424953640293E-5</v>
      </c>
      <c r="E15" s="9">
        <v>28</v>
      </c>
      <c r="F15" s="25">
        <f t="shared" si="1"/>
        <v>1.9566627160714683E-5</v>
      </c>
      <c r="G15" s="18">
        <f t="shared" si="2"/>
        <v>7.6923076923076872E-2</v>
      </c>
    </row>
    <row r="16" spans="2:7" ht="21" customHeight="1" x14ac:dyDescent="0.2">
      <c r="B16" s="7" t="s">
        <v>15</v>
      </c>
      <c r="C16" s="8">
        <v>134</v>
      </c>
      <c r="D16" s="25">
        <f t="shared" si="0"/>
        <v>9.4410343991838431E-5</v>
      </c>
      <c r="E16" s="9">
        <v>105</v>
      </c>
      <c r="F16" s="25">
        <f t="shared" si="1"/>
        <v>7.3374851852680062E-5</v>
      </c>
      <c r="G16" s="18">
        <f t="shared" si="2"/>
        <v>-0.21641791044776115</v>
      </c>
    </row>
    <row r="17" spans="2:7" ht="21" customHeight="1" x14ac:dyDescent="0.2">
      <c r="B17" s="10" t="s">
        <v>9</v>
      </c>
      <c r="C17" s="11">
        <v>52</v>
      </c>
      <c r="D17" s="26">
        <f t="shared" si="0"/>
        <v>3.6636849907280587E-5</v>
      </c>
      <c r="E17" s="12">
        <v>48</v>
      </c>
      <c r="F17" s="26">
        <f t="shared" si="1"/>
        <v>3.3542789418368035E-5</v>
      </c>
      <c r="G17" s="19">
        <f t="shared" si="2"/>
        <v>-7.6923076923076872E-2</v>
      </c>
    </row>
    <row r="18" spans="2:7" ht="21" customHeight="1" x14ac:dyDescent="0.2">
      <c r="B18" s="7" t="s">
        <v>16</v>
      </c>
      <c r="C18" s="8">
        <v>1231</v>
      </c>
      <c r="D18" s="25">
        <f t="shared" si="0"/>
        <v>8.6730696607427698E-4</v>
      </c>
      <c r="E18" s="9">
        <v>1242</v>
      </c>
      <c r="F18" s="25">
        <f t="shared" si="1"/>
        <v>8.6791967620027284E-4</v>
      </c>
      <c r="G18" s="18">
        <f t="shared" si="2"/>
        <v>8.935824532900094E-3</v>
      </c>
    </row>
    <row r="19" spans="2:7" ht="21" customHeight="1" x14ac:dyDescent="0.2">
      <c r="B19" s="7" t="s">
        <v>17</v>
      </c>
      <c r="C19" s="8">
        <v>1581</v>
      </c>
      <c r="D19" s="25">
        <f t="shared" si="0"/>
        <v>1.1139011481425118E-3</v>
      </c>
      <c r="E19" s="9">
        <v>1577</v>
      </c>
      <c r="F19" s="25">
        <f t="shared" si="1"/>
        <v>1.1020203940159663E-3</v>
      </c>
      <c r="G19" s="18">
        <f t="shared" si="2"/>
        <v>-2.5300442757748565E-3</v>
      </c>
    </row>
    <row r="20" spans="2:7" ht="21" customHeight="1" x14ac:dyDescent="0.2">
      <c r="B20" s="7" t="s">
        <v>12</v>
      </c>
      <c r="C20" s="8">
        <v>26</v>
      </c>
      <c r="D20" s="25">
        <f t="shared" si="0"/>
        <v>1.8318424953640293E-5</v>
      </c>
      <c r="E20" s="9">
        <v>26</v>
      </c>
      <c r="F20" s="25">
        <f t="shared" si="1"/>
        <v>1.8169010934949352E-5</v>
      </c>
      <c r="G20" s="18">
        <f t="shared" si="2"/>
        <v>0</v>
      </c>
    </row>
    <row r="21" spans="2:7" ht="21" customHeight="1" x14ac:dyDescent="0.2">
      <c r="B21" s="7" t="s">
        <v>21</v>
      </c>
      <c r="C21" s="8">
        <v>23145</v>
      </c>
      <c r="D21" s="25">
        <f t="shared" si="0"/>
        <v>1.6306920982769407E-2</v>
      </c>
      <c r="E21" s="9">
        <v>21724</v>
      </c>
      <c r="F21" s="25">
        <f t="shared" si="1"/>
        <v>1.5180907444263064E-2</v>
      </c>
      <c r="G21" s="18">
        <f t="shared" si="2"/>
        <v>-6.1395549794772131E-2</v>
      </c>
    </row>
    <row r="22" spans="2:7" ht="21" customHeight="1" x14ac:dyDescent="0.2">
      <c r="B22" s="7" t="s">
        <v>18</v>
      </c>
      <c r="C22" s="8">
        <v>12634</v>
      </c>
      <c r="D22" s="25">
        <f t="shared" si="0"/>
        <v>8.9013454178573648E-3</v>
      </c>
      <c r="E22" s="8">
        <v>12625</v>
      </c>
      <c r="F22" s="25">
        <f t="shared" si="1"/>
        <v>8.8224524251436752E-3</v>
      </c>
      <c r="G22" s="18">
        <f t="shared" si="2"/>
        <v>-7.1236346366942982E-4</v>
      </c>
    </row>
    <row r="23" spans="2:7" ht="21.95" customHeight="1" x14ac:dyDescent="0.2">
      <c r="B23" s="3" t="s">
        <v>1</v>
      </c>
      <c r="C23" s="13">
        <v>1419336</v>
      </c>
      <c r="D23" s="14">
        <f t="shared" si="0"/>
        <v>1</v>
      </c>
      <c r="E23" s="13">
        <v>1431008</v>
      </c>
      <c r="F23" s="14">
        <v>1</v>
      </c>
      <c r="G23" s="20">
        <f t="shared" si="2"/>
        <v>8.2235636945726664E-3</v>
      </c>
    </row>
    <row r="24" spans="2:7" ht="5.0999999999999996" customHeight="1" x14ac:dyDescent="0.2"/>
    <row r="25" spans="2:7" s="1" customFormat="1" ht="15" customHeight="1" x14ac:dyDescent="0.2">
      <c r="B25" s="15" t="s">
        <v>25</v>
      </c>
      <c r="C25" s="16"/>
      <c r="D25" s="16"/>
      <c r="E25" s="16"/>
      <c r="F25" s="16"/>
      <c r="G25" s="16"/>
    </row>
  </sheetData>
  <mergeCells count="7">
    <mergeCell ref="B2:G2"/>
    <mergeCell ref="B3:G3"/>
    <mergeCell ref="B4:G4"/>
    <mergeCell ref="E6:F6"/>
    <mergeCell ref="C6:D6"/>
    <mergeCell ref="B6:B7"/>
    <mergeCell ref="G6:G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G25"/>
  <sheetViews>
    <sheetView showGridLines="0" showRowColHeaders="0" tabSelected="1" zoomScale="85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0.7109375" customWidth="1"/>
    <col min="3" max="3" width="14.7109375" customWidth="1"/>
    <col min="4" max="4" width="12.7109375" customWidth="1"/>
    <col min="5" max="5" width="14.7109375" customWidth="1"/>
    <col min="6" max="7" width="12.7109375" customWidth="1"/>
  </cols>
  <sheetData>
    <row r="2" spans="2:7" ht="18" customHeight="1" x14ac:dyDescent="0.25">
      <c r="B2" s="27" t="s">
        <v>11</v>
      </c>
      <c r="C2" s="28"/>
      <c r="D2" s="28"/>
      <c r="E2" s="28"/>
      <c r="F2" s="28"/>
      <c r="G2" s="29"/>
    </row>
    <row r="3" spans="2:7" ht="18" customHeight="1" x14ac:dyDescent="0.2">
      <c r="B3" s="30" t="s">
        <v>20</v>
      </c>
      <c r="C3" s="31"/>
      <c r="D3" s="31"/>
      <c r="E3" s="31"/>
      <c r="F3" s="31"/>
      <c r="G3" s="32"/>
    </row>
    <row r="4" spans="2:7" ht="18" customHeight="1" x14ac:dyDescent="0.2">
      <c r="B4" s="40" t="s">
        <v>26</v>
      </c>
      <c r="C4" s="41"/>
      <c r="D4" s="41"/>
      <c r="E4" s="41"/>
      <c r="F4" s="41"/>
      <c r="G4" s="42"/>
    </row>
    <row r="5" spans="2:7" ht="5.0999999999999996" customHeight="1" x14ac:dyDescent="0.2">
      <c r="B5" s="2"/>
      <c r="C5" s="2"/>
      <c r="D5" s="2"/>
      <c r="E5" s="2"/>
      <c r="F5" s="2"/>
      <c r="G5" s="2"/>
    </row>
    <row r="6" spans="2:7" ht="21.95" customHeight="1" x14ac:dyDescent="0.2">
      <c r="B6" s="36" t="s">
        <v>10</v>
      </c>
      <c r="C6" s="35">
        <v>2012</v>
      </c>
      <c r="D6" s="34"/>
      <c r="E6" s="33">
        <v>2013</v>
      </c>
      <c r="F6" s="34"/>
      <c r="G6" s="38" t="s">
        <v>6</v>
      </c>
    </row>
    <row r="7" spans="2:7" ht="21.95" customHeight="1" x14ac:dyDescent="0.2">
      <c r="B7" s="37"/>
      <c r="C7" s="21" t="s">
        <v>5</v>
      </c>
      <c r="D7" s="22" t="s">
        <v>0</v>
      </c>
      <c r="E7" s="22" t="s">
        <v>5</v>
      </c>
      <c r="F7" s="23" t="s">
        <v>0</v>
      </c>
      <c r="G7" s="39"/>
    </row>
    <row r="8" spans="2:7" ht="21" customHeight="1" x14ac:dyDescent="0.2">
      <c r="B8" s="4" t="s">
        <v>2</v>
      </c>
      <c r="C8" s="5">
        <v>98533</v>
      </c>
      <c r="D8" s="24">
        <v>6.9421898690655348E-2</v>
      </c>
      <c r="E8" s="6">
        <v>94830</v>
      </c>
      <c r="F8" s="24">
        <v>6.6267973344663347E-2</v>
      </c>
      <c r="G8" s="17">
        <v>-3.7581317934093139E-2</v>
      </c>
    </row>
    <row r="9" spans="2:7" ht="21" customHeight="1" x14ac:dyDescent="0.2">
      <c r="B9" s="7" t="s">
        <v>3</v>
      </c>
      <c r="C9" s="8">
        <v>1227868</v>
      </c>
      <c r="D9" s="25">
        <v>0.86510030042216923</v>
      </c>
      <c r="E9" s="9">
        <v>1244132</v>
      </c>
      <c r="F9" s="25">
        <v>0.86940953509693863</v>
      </c>
      <c r="G9" s="18">
        <v>1.3245723481677185E-2</v>
      </c>
    </row>
    <row r="10" spans="2:7" ht="21" customHeight="1" x14ac:dyDescent="0.2">
      <c r="B10" s="7" t="s">
        <v>14</v>
      </c>
      <c r="C10" s="8">
        <v>309</v>
      </c>
      <c r="D10" s="25">
        <v>2.177074350259558E-4</v>
      </c>
      <c r="E10" s="9">
        <v>303</v>
      </c>
      <c r="F10" s="25">
        <v>2.1173885820344819E-4</v>
      </c>
      <c r="G10" s="18">
        <v>-1.9417475728155331E-2</v>
      </c>
    </row>
    <row r="11" spans="2:7" ht="21" customHeight="1" x14ac:dyDescent="0.2">
      <c r="B11" s="7" t="s">
        <v>7</v>
      </c>
      <c r="C11" s="8">
        <v>146</v>
      </c>
      <c r="D11" s="25">
        <v>1.0286500166274934E-4</v>
      </c>
      <c r="E11" s="9">
        <v>127</v>
      </c>
      <c r="F11" s="25">
        <v>8.8748630336098745E-5</v>
      </c>
      <c r="G11" s="18">
        <v>-0.13013698630136983</v>
      </c>
    </row>
    <row r="12" spans="2:7" ht="21" customHeight="1" x14ac:dyDescent="0.2">
      <c r="B12" s="10" t="s">
        <v>13</v>
      </c>
      <c r="C12" s="11">
        <v>243</v>
      </c>
      <c r="D12" s="26">
        <v>1.7120681783594583E-4</v>
      </c>
      <c r="E12" s="12">
        <v>237</v>
      </c>
      <c r="F12" s="26">
        <v>1.6561752275319214E-4</v>
      </c>
      <c r="G12" s="19">
        <v>-2.4691358024691357E-2</v>
      </c>
    </row>
    <row r="13" spans="2:7" ht="21" customHeight="1" x14ac:dyDescent="0.2">
      <c r="B13" s="7" t="s">
        <v>8</v>
      </c>
      <c r="C13" s="8">
        <v>28040</v>
      </c>
      <c r="D13" s="25">
        <v>1.9755716757695149E-2</v>
      </c>
      <c r="E13" s="9">
        <v>27715</v>
      </c>
      <c r="F13" s="25">
        <v>1.9367466848543125E-2</v>
      </c>
      <c r="G13" s="18">
        <v>-1.1590584878744647E-2</v>
      </c>
    </row>
    <row r="14" spans="2:7" ht="21" customHeight="1" x14ac:dyDescent="0.2">
      <c r="B14" s="7" t="s">
        <v>19</v>
      </c>
      <c r="C14" s="8">
        <v>25368</v>
      </c>
      <c r="D14" s="25">
        <v>1.7873146316305651E-2</v>
      </c>
      <c r="E14" s="9">
        <v>26289</v>
      </c>
      <c r="F14" s="25">
        <v>1.837096647957244E-2</v>
      </c>
      <c r="G14" s="18">
        <v>3.6305581835383238E-2</v>
      </c>
    </row>
    <row r="15" spans="2:7" ht="21" customHeight="1" x14ac:dyDescent="0.2">
      <c r="B15" s="7" t="s">
        <v>4</v>
      </c>
      <c r="C15" s="8">
        <v>26</v>
      </c>
      <c r="D15" s="25">
        <v>1.8318424953640293E-5</v>
      </c>
      <c r="E15" s="9">
        <v>28</v>
      </c>
      <c r="F15" s="25">
        <v>1.9566627160714683E-5</v>
      </c>
      <c r="G15" s="18">
        <v>7.6923076923076872E-2</v>
      </c>
    </row>
    <row r="16" spans="2:7" ht="21" customHeight="1" x14ac:dyDescent="0.2">
      <c r="B16" s="7" t="s">
        <v>15</v>
      </c>
      <c r="C16" s="8">
        <v>134</v>
      </c>
      <c r="D16" s="25">
        <v>9.4410343991838431E-5</v>
      </c>
      <c r="E16" s="9">
        <v>105</v>
      </c>
      <c r="F16" s="25">
        <v>7.3374851852680062E-5</v>
      </c>
      <c r="G16" s="18">
        <v>-0.21641791044776115</v>
      </c>
    </row>
    <row r="17" spans="2:7" ht="21" customHeight="1" x14ac:dyDescent="0.2">
      <c r="B17" s="10" t="s">
        <v>9</v>
      </c>
      <c r="C17" s="11">
        <v>52</v>
      </c>
      <c r="D17" s="26">
        <v>3.6636849907280587E-5</v>
      </c>
      <c r="E17" s="12">
        <v>48</v>
      </c>
      <c r="F17" s="26">
        <v>3.3542789418368035E-5</v>
      </c>
      <c r="G17" s="19">
        <v>-7.6923076923076872E-2</v>
      </c>
    </row>
    <row r="18" spans="2:7" ht="21" customHeight="1" x14ac:dyDescent="0.2">
      <c r="B18" s="7" t="s">
        <v>16</v>
      </c>
      <c r="C18" s="8">
        <v>1231</v>
      </c>
      <c r="D18" s="25">
        <v>8.6730696607427698E-4</v>
      </c>
      <c r="E18" s="9">
        <v>1242</v>
      </c>
      <c r="F18" s="25">
        <v>8.6791967620027284E-4</v>
      </c>
      <c r="G18" s="18">
        <v>8.935824532900094E-3</v>
      </c>
    </row>
    <row r="19" spans="2:7" ht="21" customHeight="1" x14ac:dyDescent="0.2">
      <c r="B19" s="7" t="s">
        <v>17</v>
      </c>
      <c r="C19" s="8">
        <v>1581</v>
      </c>
      <c r="D19" s="25">
        <v>1.1139011481425118E-3</v>
      </c>
      <c r="E19" s="9">
        <v>1577</v>
      </c>
      <c r="F19" s="25">
        <v>1.1020203940159663E-3</v>
      </c>
      <c r="G19" s="18">
        <v>-2.5300442757748565E-3</v>
      </c>
    </row>
    <row r="20" spans="2:7" ht="21" customHeight="1" x14ac:dyDescent="0.2">
      <c r="B20" s="7" t="s">
        <v>12</v>
      </c>
      <c r="C20" s="8">
        <v>26</v>
      </c>
      <c r="D20" s="25">
        <v>1.8318424953640293E-5</v>
      </c>
      <c r="E20" s="9">
        <v>26</v>
      </c>
      <c r="F20" s="25">
        <v>1.8169010934949352E-5</v>
      </c>
      <c r="G20" s="18">
        <v>0</v>
      </c>
    </row>
    <row r="21" spans="2:7" ht="21" customHeight="1" x14ac:dyDescent="0.2">
      <c r="B21" s="7" t="s">
        <v>21</v>
      </c>
      <c r="C21" s="8">
        <v>23145</v>
      </c>
      <c r="D21" s="25">
        <v>1.6306920982769407E-2</v>
      </c>
      <c r="E21" s="9">
        <v>21724</v>
      </c>
      <c r="F21" s="25">
        <v>1.5180907444263064E-2</v>
      </c>
      <c r="G21" s="18">
        <v>-6.1395549794772131E-2</v>
      </c>
    </row>
    <row r="22" spans="2:7" ht="21" customHeight="1" x14ac:dyDescent="0.2">
      <c r="B22" s="7" t="s">
        <v>18</v>
      </c>
      <c r="C22" s="8">
        <v>12634</v>
      </c>
      <c r="D22" s="25">
        <v>8.9013454178573648E-3</v>
      </c>
      <c r="E22" s="8">
        <v>12625</v>
      </c>
      <c r="F22" s="25">
        <v>8.8224524251436752E-3</v>
      </c>
      <c r="G22" s="18">
        <v>-7.1236346366942982E-4</v>
      </c>
    </row>
    <row r="23" spans="2:7" ht="21.95" customHeight="1" x14ac:dyDescent="0.2">
      <c r="B23" s="3" t="s">
        <v>1</v>
      </c>
      <c r="C23" s="13">
        <v>1419336</v>
      </c>
      <c r="D23" s="14">
        <v>1</v>
      </c>
      <c r="E23" s="13">
        <v>1431008</v>
      </c>
      <c r="F23" s="14">
        <v>1</v>
      </c>
      <c r="G23" s="20">
        <v>8.2235636945726664E-3</v>
      </c>
    </row>
    <row r="24" spans="2:7" ht="5.0999999999999996" customHeight="1" x14ac:dyDescent="0.2"/>
    <row r="25" spans="2:7" s="1" customFormat="1" ht="15" customHeight="1" x14ac:dyDescent="0.2">
      <c r="B25" s="15" t="s">
        <v>25</v>
      </c>
      <c r="C25" s="16"/>
      <c r="D25" s="16"/>
      <c r="E25" s="16"/>
      <c r="F25" s="16"/>
      <c r="G25" s="16"/>
    </row>
  </sheetData>
  <mergeCells count="7">
    <mergeCell ref="B2:G2"/>
    <mergeCell ref="B3:G3"/>
    <mergeCell ref="B4:G4"/>
    <mergeCell ref="B6:B7"/>
    <mergeCell ref="C6:D6"/>
    <mergeCell ref="E6:F6"/>
    <mergeCell ref="G6:G7"/>
  </mergeCells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7"/>
  <sheetViews>
    <sheetView workbookViewId="0">
      <selection activeCell="G28" sqref="G28"/>
    </sheetView>
  </sheetViews>
  <sheetFormatPr baseColWidth="10" defaultRowHeight="12.75" x14ac:dyDescent="0.2"/>
  <sheetData>
    <row r="3" spans="2:2" x14ac:dyDescent="0.2">
      <c r="B3" t="s">
        <v>22</v>
      </c>
    </row>
    <row r="5" spans="2:2" x14ac:dyDescent="0.2">
      <c r="B5" t="s">
        <v>23</v>
      </c>
    </row>
    <row r="7" spans="2:2" x14ac:dyDescent="0.2">
      <c r="B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Cuadro 3</vt:lpstr>
      <vt:lpstr>Cuadro 3 v</vt:lpstr>
      <vt:lpstr>PASOS</vt:lpstr>
      <vt:lpstr>'Cuadro 3'!Área_de_impresión</vt:lpstr>
      <vt:lpstr>'Cuadro 3 v'!Área_de_impresión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2017-04-11T08:06:22Z</cp:lastPrinted>
  <dcterms:created xsi:type="dcterms:W3CDTF">1996-11-27T10:00:04Z</dcterms:created>
  <dcterms:modified xsi:type="dcterms:W3CDTF">2017-11-20T09:17:08Z</dcterms:modified>
</cp:coreProperties>
</file>