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120" yWindow="120" windowWidth="18795" windowHeight="12525" firstSheet="2" activeTab="2"/>
  </bookViews>
  <sheets>
    <sheet name="Cuadro 8" sheetId="1" r:id="rId1"/>
    <sheet name="Cuadro 8 valores" sheetId="6" r:id="rId2"/>
    <sheet name="Cuadro_8" sheetId="7" r:id="rId3"/>
  </sheets>
  <definedNames>
    <definedName name="_xlnm.Print_Area" localSheetId="0">'Cuadro 8'!$F$1:$I$44</definedName>
    <definedName name="_xlnm.Print_Area" localSheetId="1">'Cuadro 8 valores'!$F$1:$I$44</definedName>
    <definedName name="_xlnm.Print_Area" localSheetId="2">Cuadro_8!$B$2:$E$46</definedName>
  </definedNames>
  <calcPr calcId="162913"/>
</workbook>
</file>

<file path=xl/calcChain.xml><?xml version="1.0" encoding="utf-8"?>
<calcChain xmlns="http://schemas.openxmlformats.org/spreadsheetml/2006/main">
  <c r="Q36" i="6" l="1"/>
  <c r="Q24" i="6"/>
  <c r="L11" i="6"/>
  <c r="L10" i="6"/>
  <c r="P9" i="6"/>
  <c r="L7" i="6"/>
  <c r="L8" i="6" s="1"/>
  <c r="L9" i="6" s="1"/>
  <c r="P17" i="6" l="1"/>
  <c r="P18" i="6"/>
  <c r="K30" i="6"/>
  <c r="K32" i="6" s="1"/>
  <c r="K33" i="6" s="1"/>
  <c r="Q31" i="6"/>
  <c r="Q34" i="6"/>
  <c r="P18" i="1" l="1"/>
  <c r="Q36" i="1"/>
  <c r="Q24" i="1" l="1"/>
  <c r="Q31" i="1"/>
  <c r="P9" i="1"/>
  <c r="P17" i="1"/>
  <c r="Q34" i="1"/>
  <c r="I9" i="1"/>
  <c r="I29" i="1"/>
  <c r="I10" i="1"/>
  <c r="I28" i="1"/>
  <c r="I26" i="1"/>
  <c r="K30" i="1"/>
  <c r="K32" i="1" s="1"/>
  <c r="K33" i="1" s="1"/>
  <c r="L11" i="1"/>
  <c r="L10" i="1"/>
  <c r="L7" i="1"/>
  <c r="L8" i="1" s="1"/>
  <c r="L9" i="1" s="1"/>
  <c r="I36" i="1"/>
  <c r="I35" i="1"/>
  <c r="I34" i="1"/>
  <c r="I33" i="1"/>
  <c r="I32" i="1"/>
  <c r="I31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8" i="1"/>
  <c r="I7" i="1"/>
  <c r="I6" i="1"/>
</calcChain>
</file>

<file path=xl/sharedStrings.xml><?xml version="1.0" encoding="utf-8"?>
<sst xmlns="http://schemas.openxmlformats.org/spreadsheetml/2006/main" count="158" uniqueCount="55">
  <si>
    <t>Cuadro 8</t>
  </si>
  <si>
    <t>CUENTA DE PÉRDIDAS Y GANANCIAS</t>
  </si>
  <si>
    <t>Partida</t>
  </si>
  <si>
    <t>Declarantes</t>
  </si>
  <si>
    <t>1. Intereses y rendimientos asimilados</t>
  </si>
  <si>
    <t>2. Intereses y cargas asimiladas</t>
  </si>
  <si>
    <t>3. Remuneración de capital reembolsable a la vista</t>
  </si>
  <si>
    <t>5. Rendimiento de instrumentos de capital</t>
  </si>
  <si>
    <t>6. Comisiones percibidas</t>
  </si>
  <si>
    <t>7. Comisiones pagadas</t>
  </si>
  <si>
    <t>8. Resultados operaciones financieras (neto)</t>
  </si>
  <si>
    <t>9. Diferencias de cambio (neto)</t>
  </si>
  <si>
    <t>10. Otros productos de explotación</t>
  </si>
  <si>
    <t>11. Otras cargas de explotación</t>
  </si>
  <si>
    <t>13. Gastos de administración</t>
  </si>
  <si>
    <t xml:space="preserve">      13.1.  Gastos de personal</t>
  </si>
  <si>
    <t xml:space="preserve">      13.2.  Otros gastos generales administración</t>
  </si>
  <si>
    <t>14. Amortización</t>
  </si>
  <si>
    <t>15. Dotaciones a provisiones (neto)</t>
  </si>
  <si>
    <t>16. Pérdidas por deterioro de activos financieros (neto)</t>
  </si>
  <si>
    <t>s.e.</t>
  </si>
  <si>
    <t>s.e.: secreto estadístico</t>
  </si>
  <si>
    <t>Fuente: AEAT</t>
  </si>
  <si>
    <t>clasificados como operaciones interrumpidas</t>
  </si>
  <si>
    <t>corrientes en venta</t>
  </si>
  <si>
    <t>(1) Margen de intereses (epígrafe 4) = (epígrafe 1) + (epígrafe 2) + (epígrafe 3).</t>
  </si>
  <si>
    <t>(2) Margen bruto (epígrafe 12) = margen de intereses (epígrafe 4) + (epígrafe 5) + (epígrafe 6) + (epígrafe 7) + (epígrafe 8) + (epígrafe 9) + (epígrafe 10) + (epígrafe 11).</t>
  </si>
  <si>
    <t>(3) Resultado de la actividad de explotación (epígrafe 17) = margen bruto (epígrafe 12) + (epígrafe 13) + (epígrafe 14) + (epígrafe 15) + (epígrafe 16).</t>
  </si>
  <si>
    <t>18. Pérdidas por deterioro del resto de activos (neto)</t>
  </si>
  <si>
    <t>19. Ganancias (pérdidas) en la baja de activos no clasificados como no</t>
  </si>
  <si>
    <t>20. Diferencia negativa en combinaciones de negocio</t>
  </si>
  <si>
    <t>21. Ganancias (pérdidas) de activos no corrientes en venta no</t>
  </si>
  <si>
    <t>(4) Resultado antes de impuestos (epígrafe 22) = resultado de la actividad de explotación (epígrafe 17) + (epígrafe 18) + (epígrafe 19) + (epígrafe 20) + (epígrafe 21).</t>
  </si>
  <si>
    <t>23. Impuesto sobre beneficios</t>
  </si>
  <si>
    <t>24. Dotación obligatoria a obras y fondos sociales</t>
  </si>
  <si>
    <t>26. Resultado operaciones interrumpidas (neto)</t>
  </si>
  <si>
    <t>(5) Resultado del ejercicio procedente de operaciones continuadas (epígrafe 25) = resultado antes de impuestos (epígrafe 22) + (epígrafe 23) + (epígrafe 24).</t>
  </si>
  <si>
    <t>(6) Resultado del ejercicio (epígrafe 27) = resultado del ejercicio porcedente de operaciones continuadas (epígrafe 25) +  resultado del ejercicio porcedente de operaciones interrumpidas (epígrafe 26).</t>
  </si>
  <si>
    <t>margen de intereses</t>
  </si>
  <si>
    <t>margen bruto</t>
  </si>
  <si>
    <t>resultado de la actividad de explotacion</t>
  </si>
  <si>
    <t>gastos de admon</t>
  </si>
  <si>
    <t>resultado antes de impuestos</t>
  </si>
  <si>
    <t>rdo ejer procedent op continuadas</t>
  </si>
  <si>
    <t>rdo del ejercicio</t>
  </si>
  <si>
    <t>comprobaciones totales y subtotales</t>
  </si>
  <si>
    <t>ENTIDADES DE CRÉDITO. IS 2013</t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</si>
  <si>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</si>
  <si>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     </t>
    </r>
    <r>
      <rPr>
        <sz val="11"/>
        <rFont val="Times New Roman"/>
        <family val="1"/>
      </rPr>
      <t xml:space="preserve">    (euros)</t>
    </r>
  </si>
  <si>
    <r>
      <t>4. Margen de intereses</t>
    </r>
    <r>
      <rPr>
        <b/>
        <i/>
        <vertAlign val="superscript"/>
        <sz val="12"/>
        <rFont val="Times New Roman"/>
        <family val="1"/>
      </rPr>
      <t>(1)</t>
    </r>
  </si>
  <si>
    <r>
      <t>12. Margen bruto</t>
    </r>
    <r>
      <rPr>
        <b/>
        <i/>
        <vertAlign val="superscript"/>
        <sz val="12"/>
        <rFont val="Times New Roman"/>
        <family val="1"/>
      </rPr>
      <t>(2)</t>
    </r>
  </si>
  <si>
    <r>
      <t>17. Resultado de la actividad de explotación</t>
    </r>
    <r>
      <rPr>
        <b/>
        <i/>
        <vertAlign val="superscript"/>
        <sz val="12"/>
        <rFont val="Times New Roman"/>
        <family val="1"/>
      </rPr>
      <t>(3)</t>
    </r>
  </si>
  <si>
    <r>
      <t>22. Resultado antes de impuestos</t>
    </r>
    <r>
      <rPr>
        <b/>
        <i/>
        <vertAlign val="superscript"/>
        <sz val="12"/>
        <rFont val="Times New Roman"/>
        <family val="1"/>
      </rPr>
      <t>(4)</t>
    </r>
  </si>
  <si>
    <r>
      <t>25. Resultado del ejercicio procedente de operaciones continuadas</t>
    </r>
    <r>
      <rPr>
        <b/>
        <i/>
        <vertAlign val="superscript"/>
        <sz val="12"/>
        <rFont val="Times New Roman"/>
        <family val="1"/>
      </rPr>
      <t>(5)</t>
    </r>
  </si>
  <si>
    <r>
      <t>27. Resultado del ejercicio</t>
    </r>
    <r>
      <rPr>
        <b/>
        <vertAlign val="superscript"/>
        <sz val="12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</si>
</sst>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vertAlign val="superscript"/>
      <sz val="12"/>
      <name val="Times New Roman"/>
      <family val="1"/>
    </font>
    <font>
      <sz val="12"/>
      <name val="Arial"/>
      <family val="2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/>
    <xf numFmtId="164" fontId="2" fillId="0" borderId="0" xfId="0" applyNumberFormat="1" applyFont="1"/>
    <xf numFmtId="0" fontId="2" fillId="3" borderId="0" xfId="0" applyFont="1" applyFill="1"/>
    <xf numFmtId="164" fontId="2" fillId="3" borderId="0" xfId="0" applyNumberFormat="1" applyFont="1" applyFill="1"/>
    <xf numFmtId="0" fontId="4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right" vertical="center" indent="2"/>
    </xf>
    <xf numFmtId="0" fontId="1" fillId="0" borderId="0" xfId="0" applyFont="1"/>
    <xf numFmtId="0" fontId="9" fillId="2" borderId="6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indent="1"/>
    </xf>
    <xf numFmtId="3" fontId="11" fillId="0" borderId="2" xfId="0" applyNumberFormat="1" applyFont="1" applyBorder="1" applyAlignment="1">
      <alignment horizontal="right" vertical="center" indent="1"/>
    </xf>
    <xf numFmtId="164" fontId="11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2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top" indent="1"/>
    </xf>
    <xf numFmtId="3" fontId="3" fillId="0" borderId="4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11" fillId="0" borderId="2" xfId="0" applyFont="1" applyBorder="1" applyAlignment="1">
      <alignment horizontal="left" indent="1"/>
    </xf>
    <xf numFmtId="0" fontId="13" fillId="0" borderId="2" xfId="0" applyFont="1" applyBorder="1" applyAlignment="1">
      <alignment vertical="center" wrapText="1"/>
    </xf>
    <xf numFmtId="164" fontId="13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left" vertical="top" indent="1"/>
    </xf>
    <xf numFmtId="3" fontId="11" fillId="0" borderId="2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indent="1"/>
    </xf>
    <xf numFmtId="3" fontId="3" fillId="0" borderId="5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1"/>
    </xf>
    <xf numFmtId="0" fontId="9" fillId="2" borderId="6" xfId="0" applyFont="1" applyFill="1" applyBorder="1" applyAlignment="1">
      <alignment horizontal="left" vertical="top" indent="1"/>
    </xf>
    <xf numFmtId="3" fontId="9" fillId="2" borderId="6" xfId="0" applyNumberFormat="1" applyFont="1" applyFill="1" applyBorder="1" applyAlignment="1">
      <alignment horizontal="right" vertical="center" indent="1"/>
    </xf>
    <xf numFmtId="164" fontId="9" fillId="2" borderId="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0" fillId="0" borderId="0" xfId="0" applyNumberFormat="1" applyAlignment="1">
      <alignment vertical="top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wrapText="1"/>
    </xf>
    <xf numFmtId="0" fontId="9" fillId="0" borderId="7" xfId="0" applyFont="1" applyBorder="1" applyAlignment="1">
      <alignment horizontal="center" wrapText="1"/>
    </xf>
    <xf numFmtId="0" fontId="11" fillId="0" borderId="0" xfId="0" applyFont="1" applyAlignment="1"/>
    <xf numFmtId="0" fontId="11" fillId="0" borderId="11" xfId="0" applyFont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3" fontId="11" fillId="0" borderId="2" xfId="0" applyNumberFormat="1" applyFont="1" applyBorder="1" applyAlignment="1">
      <alignment horizontal="right" vertical="center" indent="1"/>
    </xf>
    <xf numFmtId="164" fontId="11" fillId="0" borderId="2" xfId="0" applyNumberFormat="1" applyFont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F1:R55"/>
  <sheetViews>
    <sheetView showGridLines="0" topLeftCell="E9" zoomScale="70" zoomScaleNormal="70" workbookViewId="0">
      <selection activeCell="F39" sqref="F39:I39"/>
    </sheetView>
  </sheetViews>
  <sheetFormatPr baseColWidth="10" defaultRowHeight="12.75" x14ac:dyDescent="0.2"/>
  <cols>
    <col min="1" max="5" width="11.42578125" style="1"/>
    <col min="6" max="6" width="77.7109375" style="1" customWidth="1"/>
    <col min="7" max="7" width="16.7109375" style="1" customWidth="1"/>
    <col min="8" max="8" width="21.7109375" style="1" customWidth="1"/>
    <col min="9" max="9" width="19.7109375" style="1" customWidth="1"/>
    <col min="10" max="16384" width="11.42578125" style="1"/>
  </cols>
  <sheetData>
    <row r="1" spans="6:17" ht="18" customHeight="1" x14ac:dyDescent="0.25">
      <c r="F1" s="38" t="s">
        <v>0</v>
      </c>
      <c r="G1" s="39"/>
      <c r="H1" s="39"/>
      <c r="I1" s="40"/>
    </row>
    <row r="2" spans="6:17" ht="18" customHeight="1" x14ac:dyDescent="0.25">
      <c r="F2" s="41" t="s">
        <v>46</v>
      </c>
      <c r="G2" s="42"/>
      <c r="H2" s="42"/>
      <c r="I2" s="43"/>
    </row>
    <row r="3" spans="6:17" ht="18" customHeight="1" x14ac:dyDescent="0.2">
      <c r="F3" s="44" t="s">
        <v>1</v>
      </c>
      <c r="G3" s="45"/>
      <c r="H3" s="45"/>
      <c r="I3" s="46"/>
    </row>
    <row r="4" spans="6:17" ht="18" customHeight="1" x14ac:dyDescent="0.2">
      <c r="F4" s="2"/>
      <c r="G4" s="2"/>
      <c r="H4" s="2"/>
      <c r="I4" s="3"/>
    </row>
    <row r="5" spans="6:17" ht="39.950000000000003" customHeight="1" x14ac:dyDescent="0.2">
      <c r="F5" s="13" t="s">
        <v>2</v>
      </c>
      <c r="G5" s="11" t="s">
        <v>3</v>
      </c>
      <c r="H5" s="12" t="s">
        <v>47</v>
      </c>
      <c r="I5" s="12" t="s">
        <v>48</v>
      </c>
    </row>
    <row r="6" spans="6:17" ht="21" customHeight="1" x14ac:dyDescent="0.2">
      <c r="F6" s="14" t="s">
        <v>4</v>
      </c>
      <c r="G6" s="15">
        <v>207</v>
      </c>
      <c r="H6" s="16">
        <v>67581.081677070004</v>
      </c>
      <c r="I6" s="17">
        <f t="shared" ref="I6:I36" si="0">H6*1000000/G6</f>
        <v>326478655.44478261</v>
      </c>
    </row>
    <row r="7" spans="6:17" ht="21" customHeight="1" x14ac:dyDescent="0.2">
      <c r="F7" s="14" t="s">
        <v>5</v>
      </c>
      <c r="G7" s="15">
        <v>189</v>
      </c>
      <c r="H7" s="18">
        <v>-39677.337891739997</v>
      </c>
      <c r="I7" s="15">
        <f t="shared" si="0"/>
        <v>-209933004.71820104</v>
      </c>
      <c r="L7" s="5">
        <f>H6+H7+H8</f>
        <v>27903.424198300007</v>
      </c>
      <c r="N7" s="6" t="s">
        <v>45</v>
      </c>
      <c r="O7" s="6"/>
      <c r="P7" s="6"/>
    </row>
    <row r="8" spans="6:17" ht="21" customHeight="1" x14ac:dyDescent="0.2">
      <c r="F8" s="14" t="s">
        <v>6</v>
      </c>
      <c r="G8" s="15">
        <v>6</v>
      </c>
      <c r="H8" s="18">
        <v>-0.31958703000000005</v>
      </c>
      <c r="I8" s="15">
        <f t="shared" si="0"/>
        <v>-53264.505000000005</v>
      </c>
      <c r="L8" s="5">
        <f>L7+SUM(H10:H16)</f>
        <v>57327.926739090006</v>
      </c>
    </row>
    <row r="9" spans="6:17" ht="21" customHeight="1" x14ac:dyDescent="0.2">
      <c r="F9" s="19" t="s">
        <v>49</v>
      </c>
      <c r="G9" s="20">
        <v>208</v>
      </c>
      <c r="H9" s="21">
        <v>27903.424198299996</v>
      </c>
      <c r="I9" s="20">
        <f>H9*1000000/G9</f>
        <v>134151077.87644228</v>
      </c>
      <c r="L9" s="5">
        <f>L8-H17</f>
        <v>0</v>
      </c>
      <c r="N9" s="6" t="s">
        <v>38</v>
      </c>
      <c r="O9" s="6"/>
      <c r="P9" s="7">
        <f>H9-SUM(H6:H8)</f>
        <v>0</v>
      </c>
      <c r="Q9" s="6"/>
    </row>
    <row r="10" spans="6:17" ht="21" customHeight="1" x14ac:dyDescent="0.2">
      <c r="F10" s="14" t="s">
        <v>7</v>
      </c>
      <c r="G10" s="15">
        <v>132</v>
      </c>
      <c r="H10" s="18">
        <v>8647.6352573599979</v>
      </c>
      <c r="I10" s="15">
        <f>H10*1000000/G10</f>
        <v>65512388.313333325</v>
      </c>
      <c r="L10" s="5">
        <f>H19+H20</f>
        <v>-25813.710315399996</v>
      </c>
    </row>
    <row r="11" spans="6:17" ht="21" customHeight="1" x14ac:dyDescent="0.2">
      <c r="F11" s="14" t="s">
        <v>8</v>
      </c>
      <c r="G11" s="15">
        <v>190</v>
      </c>
      <c r="H11" s="18">
        <v>13882.870197599999</v>
      </c>
      <c r="I11" s="15">
        <f t="shared" si="0"/>
        <v>73067737.882105261</v>
      </c>
      <c r="L11" s="5">
        <f>H17+H18+H21+H22+H23</f>
        <v>4729.0104440799951</v>
      </c>
    </row>
    <row r="12" spans="6:17" ht="21" customHeight="1" x14ac:dyDescent="0.2">
      <c r="F12" s="14" t="s">
        <v>9</v>
      </c>
      <c r="G12" s="15">
        <v>192</v>
      </c>
      <c r="H12" s="18">
        <v>-2674.8951416500004</v>
      </c>
      <c r="I12" s="15">
        <f t="shared" si="0"/>
        <v>-13931745.529427087</v>
      </c>
    </row>
    <row r="13" spans="6:17" ht="21" customHeight="1" x14ac:dyDescent="0.2">
      <c r="F13" s="14" t="s">
        <v>10</v>
      </c>
      <c r="G13" s="15">
        <v>146</v>
      </c>
      <c r="H13" s="18">
        <v>10815.40992932</v>
      </c>
      <c r="I13" s="15">
        <f t="shared" si="0"/>
        <v>74078150.200821921</v>
      </c>
    </row>
    <row r="14" spans="6:17" ht="21" customHeight="1" x14ac:dyDescent="0.2">
      <c r="F14" s="14" t="s">
        <v>11</v>
      </c>
      <c r="G14" s="15">
        <v>139</v>
      </c>
      <c r="H14" s="18">
        <v>538.97013397000001</v>
      </c>
      <c r="I14" s="15">
        <f t="shared" si="0"/>
        <v>3877482.9782014391</v>
      </c>
    </row>
    <row r="15" spans="6:17" ht="21" customHeight="1" x14ac:dyDescent="0.2">
      <c r="F15" s="14" t="s">
        <v>12</v>
      </c>
      <c r="G15" s="15">
        <v>183</v>
      </c>
      <c r="H15" s="18">
        <v>1302.6802166500001</v>
      </c>
      <c r="I15" s="15">
        <f t="shared" si="0"/>
        <v>7118471.1292349733</v>
      </c>
    </row>
    <row r="16" spans="6:17" ht="21" customHeight="1" x14ac:dyDescent="0.2">
      <c r="F16" s="14" t="s">
        <v>13</v>
      </c>
      <c r="G16" s="15">
        <v>166</v>
      </c>
      <c r="H16" s="18">
        <v>-3088.1680524600001</v>
      </c>
      <c r="I16" s="15">
        <f t="shared" si="0"/>
        <v>-18603422.002771083</v>
      </c>
    </row>
    <row r="17" spans="6:17" ht="21" customHeight="1" x14ac:dyDescent="0.2">
      <c r="F17" s="19" t="s">
        <v>50</v>
      </c>
      <c r="G17" s="20">
        <v>209</v>
      </c>
      <c r="H17" s="21">
        <v>57327.926739090006</v>
      </c>
      <c r="I17" s="20">
        <f t="shared" si="0"/>
        <v>274296300.18703353</v>
      </c>
      <c r="N17" s="6" t="s">
        <v>39</v>
      </c>
      <c r="O17" s="6"/>
      <c r="P17" s="7">
        <f>H17-SUM(H9:H16)</f>
        <v>0</v>
      </c>
      <c r="Q17" s="6"/>
    </row>
    <row r="18" spans="6:17" ht="21" customHeight="1" x14ac:dyDescent="0.2">
      <c r="F18" s="14" t="s">
        <v>14</v>
      </c>
      <c r="G18" s="15">
        <v>209</v>
      </c>
      <c r="H18" s="18">
        <v>-25813.710315400011</v>
      </c>
      <c r="I18" s="15">
        <f t="shared" si="0"/>
        <v>-123510575.67177038</v>
      </c>
      <c r="N18" s="6" t="s">
        <v>41</v>
      </c>
      <c r="O18" s="6"/>
      <c r="P18" s="7">
        <f>H18-H19-H20</f>
        <v>-1.4551915228366852E-11</v>
      </c>
      <c r="Q18" s="6"/>
    </row>
    <row r="19" spans="6:17" ht="21" customHeight="1" x14ac:dyDescent="0.2">
      <c r="F19" s="14" t="s">
        <v>15</v>
      </c>
      <c r="G19" s="15">
        <v>194</v>
      </c>
      <c r="H19" s="18">
        <v>-16316.630668119997</v>
      </c>
      <c r="I19" s="15">
        <f t="shared" si="0"/>
        <v>-84106343.650103077</v>
      </c>
    </row>
    <row r="20" spans="6:17" ht="21" customHeight="1" x14ac:dyDescent="0.2">
      <c r="F20" s="14" t="s">
        <v>16</v>
      </c>
      <c r="G20" s="15">
        <v>209</v>
      </c>
      <c r="H20" s="18">
        <v>-9497.0796472799993</v>
      </c>
      <c r="I20" s="15">
        <f t="shared" si="0"/>
        <v>-45440572.475023918</v>
      </c>
    </row>
    <row r="21" spans="6:17" ht="21" customHeight="1" x14ac:dyDescent="0.2">
      <c r="F21" s="14" t="s">
        <v>17</v>
      </c>
      <c r="G21" s="15">
        <v>187</v>
      </c>
      <c r="H21" s="18">
        <v>-2229.1541109899995</v>
      </c>
      <c r="I21" s="15">
        <f t="shared" si="0"/>
        <v>-11920610.219197856</v>
      </c>
    </row>
    <row r="22" spans="6:17" ht="21" customHeight="1" x14ac:dyDescent="0.2">
      <c r="F22" s="14" t="s">
        <v>18</v>
      </c>
      <c r="G22" s="15">
        <v>166</v>
      </c>
      <c r="H22" s="18">
        <v>-2040.7929718699995</v>
      </c>
      <c r="I22" s="15">
        <f t="shared" si="0"/>
        <v>-12293933.565481924</v>
      </c>
    </row>
    <row r="23" spans="6:17" ht="21" customHeight="1" x14ac:dyDescent="0.2">
      <c r="F23" s="14" t="s">
        <v>19</v>
      </c>
      <c r="G23" s="15">
        <v>171</v>
      </c>
      <c r="H23" s="18">
        <v>-22515.258896750001</v>
      </c>
      <c r="I23" s="15">
        <f t="shared" si="0"/>
        <v>-131668180.68274854</v>
      </c>
    </row>
    <row r="24" spans="6:17" ht="21" customHeight="1" x14ac:dyDescent="0.2">
      <c r="F24" s="19" t="s">
        <v>51</v>
      </c>
      <c r="G24" s="20">
        <v>209</v>
      </c>
      <c r="H24" s="21">
        <v>4729.0104440900004</v>
      </c>
      <c r="I24" s="20">
        <f t="shared" si="0"/>
        <v>22626844.230095696</v>
      </c>
      <c r="N24" s="6" t="s">
        <v>40</v>
      </c>
      <c r="O24" s="6"/>
      <c r="P24" s="6"/>
      <c r="Q24" s="7">
        <f>H24-H17-H18-H21-H22-H23</f>
        <v>1.0008079698309302E-8</v>
      </c>
    </row>
    <row r="25" spans="6:17" ht="21" customHeight="1" x14ac:dyDescent="0.2">
      <c r="F25" s="14" t="s">
        <v>28</v>
      </c>
      <c r="G25" s="15">
        <v>101</v>
      </c>
      <c r="H25" s="18">
        <v>-2357.7922961700001</v>
      </c>
      <c r="I25" s="15">
        <f t="shared" si="0"/>
        <v>-23344478.179900993</v>
      </c>
    </row>
    <row r="26" spans="6:17" ht="18" customHeight="1" x14ac:dyDescent="0.25">
      <c r="F26" s="22" t="s">
        <v>29</v>
      </c>
      <c r="G26" s="15">
        <v>106</v>
      </c>
      <c r="H26" s="18">
        <v>3620.5839392099997</v>
      </c>
      <c r="I26" s="15">
        <f>H26*1000000/G26</f>
        <v>34156452.256698109</v>
      </c>
      <c r="K26" s="34">
        <v>158</v>
      </c>
      <c r="L26" s="36">
        <v>1894.7280749499996</v>
      </c>
    </row>
    <row r="27" spans="6:17" ht="15" customHeight="1" x14ac:dyDescent="0.25">
      <c r="F27" s="22" t="s">
        <v>24</v>
      </c>
      <c r="G27" s="23"/>
      <c r="H27" s="24"/>
      <c r="I27" s="23"/>
      <c r="K27" s="35"/>
      <c r="L27" s="37">
        <v>1894.7280749499996</v>
      </c>
    </row>
    <row r="28" spans="6:17" ht="21" customHeight="1" x14ac:dyDescent="0.2">
      <c r="F28" s="14" t="s">
        <v>30</v>
      </c>
      <c r="G28" s="15">
        <v>1</v>
      </c>
      <c r="H28" s="18">
        <v>-0.36006828999999996</v>
      </c>
      <c r="I28" s="15">
        <f>H28*1000000/G28</f>
        <v>-360068.29</v>
      </c>
    </row>
    <row r="29" spans="6:17" ht="18" customHeight="1" x14ac:dyDescent="0.25">
      <c r="F29" s="22" t="s">
        <v>31</v>
      </c>
      <c r="G29" s="15">
        <v>101</v>
      </c>
      <c r="H29" s="18">
        <v>-1447.2602213</v>
      </c>
      <c r="I29" s="26">
        <f>H29*1000000/G29</f>
        <v>-14329309.121782178</v>
      </c>
    </row>
    <row r="30" spans="6:17" ht="18" customHeight="1" x14ac:dyDescent="0.2">
      <c r="F30" s="25" t="s">
        <v>23</v>
      </c>
      <c r="G30" s="23"/>
      <c r="H30" s="24"/>
      <c r="I30" s="26"/>
      <c r="K30" s="5">
        <f>H24+H25+H26+H28+H29</f>
        <v>4544.1817975399999</v>
      </c>
    </row>
    <row r="31" spans="6:17" ht="21" customHeight="1" x14ac:dyDescent="0.2">
      <c r="F31" s="19" t="s">
        <v>52</v>
      </c>
      <c r="G31" s="20">
        <v>209</v>
      </c>
      <c r="H31" s="21">
        <v>4544.1817975300009</v>
      </c>
      <c r="I31" s="20">
        <f t="shared" si="0"/>
        <v>21742496.638899524</v>
      </c>
      <c r="N31" s="6" t="s">
        <v>42</v>
      </c>
      <c r="O31" s="6"/>
      <c r="P31" s="6"/>
      <c r="Q31" s="7">
        <f>H31-H24-H25-H26-H28-H29</f>
        <v>-9.998984751291573E-9</v>
      </c>
    </row>
    <row r="32" spans="6:17" ht="21" customHeight="1" x14ac:dyDescent="0.2">
      <c r="F32" s="14" t="s">
        <v>33</v>
      </c>
      <c r="G32" s="15">
        <v>191</v>
      </c>
      <c r="H32" s="18">
        <v>4949.0077473700003</v>
      </c>
      <c r="I32" s="15">
        <f t="shared" si="0"/>
        <v>25911035.326544501</v>
      </c>
      <c r="K32" s="5">
        <f>K30+H32+H33</f>
        <v>9467.9944784800009</v>
      </c>
    </row>
    <row r="33" spans="6:18" ht="21" customHeight="1" x14ac:dyDescent="0.2">
      <c r="F33" s="14" t="s">
        <v>34</v>
      </c>
      <c r="G33" s="15">
        <v>63</v>
      </c>
      <c r="H33" s="18">
        <v>-25.195066430000001</v>
      </c>
      <c r="I33" s="15">
        <f t="shared" si="0"/>
        <v>-399921.68936507934</v>
      </c>
      <c r="K33" s="5">
        <f>K32+H35</f>
        <v>10463.694080380001</v>
      </c>
    </row>
    <row r="34" spans="6:18" ht="21" customHeight="1" x14ac:dyDescent="0.2">
      <c r="F34" s="19" t="s">
        <v>53</v>
      </c>
      <c r="G34" s="20">
        <v>209</v>
      </c>
      <c r="H34" s="21">
        <v>9467.9944784700019</v>
      </c>
      <c r="I34" s="20">
        <f t="shared" si="0"/>
        <v>45301408.987894744</v>
      </c>
      <c r="N34" s="6" t="s">
        <v>43</v>
      </c>
      <c r="O34" s="6"/>
      <c r="P34" s="6"/>
      <c r="Q34" s="7">
        <f>H34-SUM(H31:H33)</f>
        <v>0</v>
      </c>
    </row>
    <row r="35" spans="6:18" ht="21" customHeight="1" x14ac:dyDescent="0.2">
      <c r="F35" s="27" t="s">
        <v>35</v>
      </c>
      <c r="G35" s="28">
        <v>9</v>
      </c>
      <c r="H35" s="29">
        <v>995.69960190000006</v>
      </c>
      <c r="I35" s="30">
        <f t="shared" si="0"/>
        <v>110633289.10000001</v>
      </c>
    </row>
    <row r="36" spans="6:18" ht="21.95" customHeight="1" x14ac:dyDescent="0.2">
      <c r="F36" s="31" t="s">
        <v>54</v>
      </c>
      <c r="G36" s="32">
        <v>209</v>
      </c>
      <c r="H36" s="33">
        <v>10463.694080370005</v>
      </c>
      <c r="I36" s="32">
        <f t="shared" si="0"/>
        <v>50065521.915645957</v>
      </c>
      <c r="N36" s="6" t="s">
        <v>44</v>
      </c>
      <c r="O36" s="6"/>
      <c r="P36" s="6"/>
      <c r="Q36" s="7">
        <f>H36-H34-H35</f>
        <v>3.4106051316484809E-12</v>
      </c>
      <c r="R36" s="6"/>
    </row>
    <row r="37" spans="6:18" ht="15" customHeight="1" x14ac:dyDescent="0.2">
      <c r="F37" s="8"/>
      <c r="G37" s="9"/>
      <c r="H37" s="9"/>
      <c r="I37" s="9"/>
    </row>
    <row r="38" spans="6:18" s="4" customFormat="1" ht="15" customHeight="1" x14ac:dyDescent="0.2">
      <c r="F38" s="47" t="s">
        <v>25</v>
      </c>
      <c r="G38" s="48"/>
      <c r="H38" s="48"/>
      <c r="I38" s="48"/>
    </row>
    <row r="39" spans="6:18" ht="15" customHeight="1" x14ac:dyDescent="0.2">
      <c r="F39" s="47" t="s">
        <v>26</v>
      </c>
      <c r="G39" s="48"/>
      <c r="H39" s="48"/>
      <c r="I39" s="48"/>
    </row>
    <row r="40" spans="6:18" ht="21.75" customHeight="1" x14ac:dyDescent="0.2">
      <c r="F40" s="47" t="s">
        <v>27</v>
      </c>
      <c r="G40" s="48"/>
      <c r="H40" s="48"/>
      <c r="I40" s="48"/>
    </row>
    <row r="41" spans="6:18" ht="15" customHeight="1" x14ac:dyDescent="0.2">
      <c r="F41" s="47" t="s">
        <v>32</v>
      </c>
      <c r="G41" s="48"/>
      <c r="H41" s="48"/>
      <c r="I41" s="48"/>
    </row>
    <row r="42" spans="6:18" ht="25.5" customHeight="1" x14ac:dyDescent="0.2">
      <c r="F42" s="47" t="s">
        <v>36</v>
      </c>
      <c r="G42" s="48"/>
      <c r="H42" s="48"/>
      <c r="I42" s="48"/>
    </row>
    <row r="43" spans="6:18" ht="30" customHeight="1" x14ac:dyDescent="0.2">
      <c r="F43" s="47" t="s">
        <v>37</v>
      </c>
      <c r="G43" s="48"/>
      <c r="H43" s="48"/>
      <c r="I43" s="48"/>
    </row>
    <row r="44" spans="6:18" ht="19.5" customHeight="1" x14ac:dyDescent="0.2">
      <c r="F44" s="4" t="s">
        <v>22</v>
      </c>
      <c r="G44" s="10"/>
      <c r="H44" s="10"/>
      <c r="I44" s="10"/>
    </row>
    <row r="45" spans="6:18" x14ac:dyDescent="0.2">
      <c r="F45"/>
      <c r="G45"/>
      <c r="H45"/>
      <c r="I45"/>
    </row>
    <row r="46" spans="6:18" x14ac:dyDescent="0.2">
      <c r="F46"/>
      <c r="G46"/>
      <c r="H46"/>
      <c r="I46"/>
    </row>
    <row r="47" spans="6:18" x14ac:dyDescent="0.2">
      <c r="F47"/>
      <c r="G47"/>
      <c r="H47"/>
      <c r="I47"/>
    </row>
    <row r="48" spans="6:18" x14ac:dyDescent="0.2">
      <c r="F48"/>
      <c r="G48"/>
      <c r="H48"/>
      <c r="I48"/>
    </row>
    <row r="49" spans="6:9" x14ac:dyDescent="0.2">
      <c r="F49"/>
      <c r="G49"/>
      <c r="H49"/>
      <c r="I49"/>
    </row>
    <row r="50" spans="6:9" x14ac:dyDescent="0.2">
      <c r="F50"/>
      <c r="G50"/>
      <c r="H50"/>
      <c r="I50"/>
    </row>
    <row r="51" spans="6:9" x14ac:dyDescent="0.2">
      <c r="F51"/>
      <c r="G51"/>
      <c r="H51"/>
      <c r="I51"/>
    </row>
    <row r="52" spans="6:9" x14ac:dyDescent="0.2">
      <c r="F52"/>
      <c r="G52"/>
      <c r="H52"/>
      <c r="I52"/>
    </row>
    <row r="53" spans="6:9" x14ac:dyDescent="0.2">
      <c r="F53"/>
      <c r="G53"/>
      <c r="H53"/>
      <c r="I53"/>
    </row>
    <row r="54" spans="6:9" x14ac:dyDescent="0.2">
      <c r="F54"/>
      <c r="G54"/>
      <c r="H54"/>
      <c r="I54"/>
    </row>
    <row r="55" spans="6:9" x14ac:dyDescent="0.2">
      <c r="F55"/>
      <c r="G55"/>
      <c r="H55"/>
      <c r="I55"/>
    </row>
  </sheetData>
  <mergeCells count="11">
    <mergeCell ref="F38:I38"/>
    <mergeCell ref="F43:I43"/>
    <mergeCell ref="F39:I39"/>
    <mergeCell ref="F40:I40"/>
    <mergeCell ref="F41:I41"/>
    <mergeCell ref="F42:I42"/>
    <mergeCell ref="K26:K27"/>
    <mergeCell ref="L26:L27"/>
    <mergeCell ref="F1:I1"/>
    <mergeCell ref="F2:I2"/>
    <mergeCell ref="F3:I3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F1:R55"/>
  <sheetViews>
    <sheetView showGridLines="0" topLeftCell="E7" zoomScale="70" zoomScaleNormal="70" workbookViewId="0">
      <selection activeCell="F39" sqref="F39:I39"/>
    </sheetView>
  </sheetViews>
  <sheetFormatPr baseColWidth="10" defaultRowHeight="12.75" x14ac:dyDescent="0.2"/>
  <cols>
    <col min="1" max="5" width="11.42578125" style="1"/>
    <col min="6" max="6" width="77.7109375" style="1" customWidth="1"/>
    <col min="7" max="7" width="16.7109375" style="1" customWidth="1"/>
    <col min="8" max="8" width="21.7109375" style="1" customWidth="1"/>
    <col min="9" max="9" width="19.7109375" style="1" customWidth="1"/>
    <col min="10" max="16384" width="11.42578125" style="1"/>
  </cols>
  <sheetData>
    <row r="1" spans="6:17" ht="18" customHeight="1" x14ac:dyDescent="0.25">
      <c r="F1" s="38" t="s">
        <v>0</v>
      </c>
      <c r="G1" s="39"/>
      <c r="H1" s="39"/>
      <c r="I1" s="40"/>
    </row>
    <row r="2" spans="6:17" ht="18" customHeight="1" x14ac:dyDescent="0.25">
      <c r="F2" s="41" t="s">
        <v>46</v>
      </c>
      <c r="G2" s="42"/>
      <c r="H2" s="42"/>
      <c r="I2" s="43"/>
    </row>
    <row r="3" spans="6:17" ht="18" customHeight="1" x14ac:dyDescent="0.2">
      <c r="F3" s="44" t="s">
        <v>1</v>
      </c>
      <c r="G3" s="45"/>
      <c r="H3" s="45"/>
      <c r="I3" s="46"/>
    </row>
    <row r="4" spans="6:17" ht="18" customHeight="1" x14ac:dyDescent="0.2">
      <c r="F4" s="2"/>
      <c r="G4" s="2"/>
      <c r="H4" s="2"/>
      <c r="I4" s="3"/>
    </row>
    <row r="5" spans="6:17" ht="39.950000000000003" customHeight="1" x14ac:dyDescent="0.2">
      <c r="F5" s="13" t="s">
        <v>2</v>
      </c>
      <c r="G5" s="11" t="s">
        <v>3</v>
      </c>
      <c r="H5" s="12" t="s">
        <v>47</v>
      </c>
      <c r="I5" s="12" t="s">
        <v>48</v>
      </c>
    </row>
    <row r="6" spans="6:17" ht="21" customHeight="1" x14ac:dyDescent="0.2">
      <c r="F6" s="14" t="s">
        <v>4</v>
      </c>
      <c r="G6" s="15">
        <v>207</v>
      </c>
      <c r="H6" s="16">
        <v>67581.081677070004</v>
      </c>
      <c r="I6" s="17">
        <v>326478655.44478261</v>
      </c>
    </row>
    <row r="7" spans="6:17" ht="21" customHeight="1" x14ac:dyDescent="0.2">
      <c r="F7" s="14" t="s">
        <v>5</v>
      </c>
      <c r="G7" s="15">
        <v>189</v>
      </c>
      <c r="H7" s="18">
        <v>-39677.337891739997</v>
      </c>
      <c r="I7" s="15">
        <v>-209933004.71820104</v>
      </c>
      <c r="L7" s="5">
        <f>H6+H7+H8</f>
        <v>27903.424198300007</v>
      </c>
      <c r="N7" s="6" t="s">
        <v>45</v>
      </c>
      <c r="O7" s="6"/>
      <c r="P7" s="6"/>
    </row>
    <row r="8" spans="6:17" ht="21" customHeight="1" x14ac:dyDescent="0.2">
      <c r="F8" s="14" t="s">
        <v>6</v>
      </c>
      <c r="G8" s="15">
        <v>6</v>
      </c>
      <c r="H8" s="18">
        <v>-0.31958703000000005</v>
      </c>
      <c r="I8" s="15">
        <v>-53264.505000000005</v>
      </c>
      <c r="L8" s="5">
        <f>L7+SUM(H10:H16)</f>
        <v>57327.926739090006</v>
      </c>
    </row>
    <row r="9" spans="6:17" ht="21" customHeight="1" x14ac:dyDescent="0.2">
      <c r="F9" s="19" t="s">
        <v>49</v>
      </c>
      <c r="G9" s="20">
        <v>208</v>
      </c>
      <c r="H9" s="21">
        <v>27903.424198299996</v>
      </c>
      <c r="I9" s="20">
        <v>134151077.87644228</v>
      </c>
      <c r="L9" s="5">
        <f>L8-H17</f>
        <v>0</v>
      </c>
      <c r="N9" s="6" t="s">
        <v>38</v>
      </c>
      <c r="O9" s="6"/>
      <c r="P9" s="7">
        <f>H9-SUM(H6:H8)</f>
        <v>0</v>
      </c>
      <c r="Q9" s="6"/>
    </row>
    <row r="10" spans="6:17" ht="21" customHeight="1" x14ac:dyDescent="0.2">
      <c r="F10" s="14" t="s">
        <v>7</v>
      </c>
      <c r="G10" s="15">
        <v>132</v>
      </c>
      <c r="H10" s="18">
        <v>8647.6352573599979</v>
      </c>
      <c r="I10" s="15">
        <v>65512388.313333325</v>
      </c>
      <c r="L10" s="5">
        <f>H19+H20</f>
        <v>-25813.710315399996</v>
      </c>
    </row>
    <row r="11" spans="6:17" ht="21" customHeight="1" x14ac:dyDescent="0.2">
      <c r="F11" s="14" t="s">
        <v>8</v>
      </c>
      <c r="G11" s="15">
        <v>190</v>
      </c>
      <c r="H11" s="18">
        <v>13882.870197599999</v>
      </c>
      <c r="I11" s="15">
        <v>73067737.882105261</v>
      </c>
      <c r="L11" s="5">
        <f>H17+H18+H21+H22+H23</f>
        <v>4729.0104440799951</v>
      </c>
    </row>
    <row r="12" spans="6:17" ht="21" customHeight="1" x14ac:dyDescent="0.2">
      <c r="F12" s="14" t="s">
        <v>9</v>
      </c>
      <c r="G12" s="15">
        <v>192</v>
      </c>
      <c r="H12" s="18">
        <v>-2674.8951416500004</v>
      </c>
      <c r="I12" s="15">
        <v>-13931745.529427087</v>
      </c>
    </row>
    <row r="13" spans="6:17" ht="21" customHeight="1" x14ac:dyDescent="0.2">
      <c r="F13" s="14" t="s">
        <v>10</v>
      </c>
      <c r="G13" s="15">
        <v>146</v>
      </c>
      <c r="H13" s="18">
        <v>10815.40992932</v>
      </c>
      <c r="I13" s="15">
        <v>74078150.200821921</v>
      </c>
    </row>
    <row r="14" spans="6:17" ht="21" customHeight="1" x14ac:dyDescent="0.2">
      <c r="F14" s="14" t="s">
        <v>11</v>
      </c>
      <c r="G14" s="15">
        <v>139</v>
      </c>
      <c r="H14" s="18">
        <v>538.97013397000001</v>
      </c>
      <c r="I14" s="15">
        <v>3877482.9782014391</v>
      </c>
    </row>
    <row r="15" spans="6:17" ht="21" customHeight="1" x14ac:dyDescent="0.2">
      <c r="F15" s="14" t="s">
        <v>12</v>
      </c>
      <c r="G15" s="15">
        <v>183</v>
      </c>
      <c r="H15" s="18">
        <v>1302.6802166500001</v>
      </c>
      <c r="I15" s="15">
        <v>7118471.1292349733</v>
      </c>
    </row>
    <row r="16" spans="6:17" ht="21" customHeight="1" x14ac:dyDescent="0.2">
      <c r="F16" s="14" t="s">
        <v>13</v>
      </c>
      <c r="G16" s="15">
        <v>166</v>
      </c>
      <c r="H16" s="18">
        <v>-3088.1680524600001</v>
      </c>
      <c r="I16" s="15">
        <v>-18603422.002771083</v>
      </c>
    </row>
    <row r="17" spans="6:17" ht="21" customHeight="1" x14ac:dyDescent="0.2">
      <c r="F17" s="19" t="s">
        <v>50</v>
      </c>
      <c r="G17" s="20">
        <v>209</v>
      </c>
      <c r="H17" s="21">
        <v>57327.926739090006</v>
      </c>
      <c r="I17" s="20">
        <v>274296300.18703353</v>
      </c>
      <c r="N17" s="6" t="s">
        <v>39</v>
      </c>
      <c r="O17" s="6"/>
      <c r="P17" s="7">
        <f>H17-SUM(H9:H16)</f>
        <v>0</v>
      </c>
      <c r="Q17" s="6"/>
    </row>
    <row r="18" spans="6:17" ht="21" customHeight="1" x14ac:dyDescent="0.2">
      <c r="F18" s="14" t="s">
        <v>14</v>
      </c>
      <c r="G18" s="15">
        <v>209</v>
      </c>
      <c r="H18" s="18">
        <v>-25813.710315400011</v>
      </c>
      <c r="I18" s="15">
        <v>-123510575.67177038</v>
      </c>
      <c r="N18" s="6" t="s">
        <v>41</v>
      </c>
      <c r="O18" s="6"/>
      <c r="P18" s="7">
        <f>H18-H19-H20</f>
        <v>-1.4551915228366852E-11</v>
      </c>
      <c r="Q18" s="6"/>
    </row>
    <row r="19" spans="6:17" ht="21" customHeight="1" x14ac:dyDescent="0.2">
      <c r="F19" s="14" t="s">
        <v>15</v>
      </c>
      <c r="G19" s="15">
        <v>194</v>
      </c>
      <c r="H19" s="18">
        <v>-16316.630668119997</v>
      </c>
      <c r="I19" s="15">
        <v>-84106343.650103077</v>
      </c>
    </row>
    <row r="20" spans="6:17" ht="21" customHeight="1" x14ac:dyDescent="0.2">
      <c r="F20" s="14" t="s">
        <v>16</v>
      </c>
      <c r="G20" s="15">
        <v>209</v>
      </c>
      <c r="H20" s="18">
        <v>-9497.0796472799993</v>
      </c>
      <c r="I20" s="15">
        <v>-45440572.475023918</v>
      </c>
    </row>
    <row r="21" spans="6:17" ht="21" customHeight="1" x14ac:dyDescent="0.2">
      <c r="F21" s="14" t="s">
        <v>17</v>
      </c>
      <c r="G21" s="15">
        <v>187</v>
      </c>
      <c r="H21" s="18">
        <v>-2229.1541109899995</v>
      </c>
      <c r="I21" s="15">
        <v>-11920610.219197856</v>
      </c>
    </row>
    <row r="22" spans="6:17" ht="21" customHeight="1" x14ac:dyDescent="0.2">
      <c r="F22" s="14" t="s">
        <v>18</v>
      </c>
      <c r="G22" s="15">
        <v>166</v>
      </c>
      <c r="H22" s="18">
        <v>-2040.7929718699995</v>
      </c>
      <c r="I22" s="15">
        <v>-12293933.565481924</v>
      </c>
    </row>
    <row r="23" spans="6:17" ht="21" customHeight="1" x14ac:dyDescent="0.2">
      <c r="F23" s="14" t="s">
        <v>19</v>
      </c>
      <c r="G23" s="15">
        <v>171</v>
      </c>
      <c r="H23" s="18">
        <v>-22515.258896750001</v>
      </c>
      <c r="I23" s="15">
        <v>-131668180.68274854</v>
      </c>
    </row>
    <row r="24" spans="6:17" ht="21" customHeight="1" x14ac:dyDescent="0.2">
      <c r="F24" s="19" t="s">
        <v>51</v>
      </c>
      <c r="G24" s="20">
        <v>209</v>
      </c>
      <c r="H24" s="21">
        <v>4729.0104440900004</v>
      </c>
      <c r="I24" s="20">
        <v>22626844.230095696</v>
      </c>
      <c r="N24" s="6" t="s">
        <v>40</v>
      </c>
      <c r="O24" s="6"/>
      <c r="P24" s="6"/>
      <c r="Q24" s="7">
        <f>H24-H17-H18-H21-H22-H23</f>
        <v>1.0008079698309302E-8</v>
      </c>
    </row>
    <row r="25" spans="6:17" ht="21" customHeight="1" x14ac:dyDescent="0.2">
      <c r="F25" s="14" t="s">
        <v>28</v>
      </c>
      <c r="G25" s="15">
        <v>101</v>
      </c>
      <c r="H25" s="18">
        <v>-2357.7922961700001</v>
      </c>
      <c r="I25" s="15">
        <v>-23344478.179900993</v>
      </c>
    </row>
    <row r="26" spans="6:17" ht="18" customHeight="1" x14ac:dyDescent="0.25">
      <c r="F26" s="22" t="s">
        <v>29</v>
      </c>
      <c r="G26" s="15">
        <v>106</v>
      </c>
      <c r="H26" s="18">
        <v>3620.5839392099997</v>
      </c>
      <c r="I26" s="15">
        <v>34156452.256698109</v>
      </c>
      <c r="K26" s="34">
        <v>158</v>
      </c>
      <c r="L26" s="36">
        <v>1894.7280749499996</v>
      </c>
    </row>
    <row r="27" spans="6:17" ht="15" customHeight="1" x14ac:dyDescent="0.25">
      <c r="F27" s="22" t="s">
        <v>24</v>
      </c>
      <c r="G27" s="23"/>
      <c r="H27" s="24"/>
      <c r="I27" s="23"/>
      <c r="K27" s="35"/>
      <c r="L27" s="37">
        <v>1894.7280749499996</v>
      </c>
    </row>
    <row r="28" spans="6:17" ht="21" customHeight="1" x14ac:dyDescent="0.2">
      <c r="F28" s="14" t="s">
        <v>30</v>
      </c>
      <c r="G28" s="15">
        <v>1</v>
      </c>
      <c r="H28" s="18">
        <v>-0.36006828999999996</v>
      </c>
      <c r="I28" s="15">
        <v>-360068.29</v>
      </c>
    </row>
    <row r="29" spans="6:17" ht="18" customHeight="1" x14ac:dyDescent="0.25">
      <c r="F29" s="22" t="s">
        <v>31</v>
      </c>
      <c r="G29" s="15">
        <v>101</v>
      </c>
      <c r="H29" s="18">
        <v>-1447.2602213</v>
      </c>
      <c r="I29" s="26">
        <v>-14329309.121782178</v>
      </c>
    </row>
    <row r="30" spans="6:17" ht="18" customHeight="1" x14ac:dyDescent="0.2">
      <c r="F30" s="25" t="s">
        <v>23</v>
      </c>
      <c r="G30" s="23"/>
      <c r="H30" s="24"/>
      <c r="I30" s="26"/>
      <c r="K30" s="5">
        <f>H24+H25+H26+H28+H29</f>
        <v>4544.1817975399999</v>
      </c>
    </row>
    <row r="31" spans="6:17" ht="21" customHeight="1" x14ac:dyDescent="0.2">
      <c r="F31" s="19" t="s">
        <v>52</v>
      </c>
      <c r="G31" s="20">
        <v>209</v>
      </c>
      <c r="H31" s="21">
        <v>4544.1817975300009</v>
      </c>
      <c r="I31" s="20">
        <v>21742496.638899524</v>
      </c>
      <c r="N31" s="6" t="s">
        <v>42</v>
      </c>
      <c r="O31" s="6"/>
      <c r="P31" s="6"/>
      <c r="Q31" s="7">
        <f>H31-H24-H25-H26-H28-H29</f>
        <v>-9.998984751291573E-9</v>
      </c>
    </row>
    <row r="32" spans="6:17" ht="21" customHeight="1" x14ac:dyDescent="0.2">
      <c r="F32" s="14" t="s">
        <v>33</v>
      </c>
      <c r="G32" s="15">
        <v>191</v>
      </c>
      <c r="H32" s="18">
        <v>4949.0077473700003</v>
      </c>
      <c r="I32" s="15">
        <v>25911035.326544501</v>
      </c>
      <c r="K32" s="5">
        <f>K30+H32+H33</f>
        <v>9467.9944784800009</v>
      </c>
    </row>
    <row r="33" spans="6:18" ht="21" customHeight="1" x14ac:dyDescent="0.2">
      <c r="F33" s="14" t="s">
        <v>34</v>
      </c>
      <c r="G33" s="15">
        <v>63</v>
      </c>
      <c r="H33" s="18">
        <v>-25.195066430000001</v>
      </c>
      <c r="I33" s="15">
        <v>-399921.68936507934</v>
      </c>
      <c r="K33" s="5">
        <f>K32+H35</f>
        <v>10463.694080380001</v>
      </c>
    </row>
    <row r="34" spans="6:18" ht="21" customHeight="1" x14ac:dyDescent="0.2">
      <c r="F34" s="19" t="s">
        <v>53</v>
      </c>
      <c r="G34" s="20">
        <v>209</v>
      </c>
      <c r="H34" s="21">
        <v>9467.9944784700019</v>
      </c>
      <c r="I34" s="20">
        <v>45301408.987894744</v>
      </c>
      <c r="N34" s="6" t="s">
        <v>43</v>
      </c>
      <c r="O34" s="6"/>
      <c r="P34" s="6"/>
      <c r="Q34" s="7">
        <f>H34-SUM(H31:H33)</f>
        <v>0</v>
      </c>
    </row>
    <row r="35" spans="6:18" ht="21" customHeight="1" x14ac:dyDescent="0.2">
      <c r="F35" s="27" t="s">
        <v>35</v>
      </c>
      <c r="G35" s="28">
        <v>9</v>
      </c>
      <c r="H35" s="29">
        <v>995.69960190000006</v>
      </c>
      <c r="I35" s="30">
        <v>110633289.10000001</v>
      </c>
    </row>
    <row r="36" spans="6:18" ht="21.95" customHeight="1" x14ac:dyDescent="0.2">
      <c r="F36" s="31" t="s">
        <v>54</v>
      </c>
      <c r="G36" s="32">
        <v>209</v>
      </c>
      <c r="H36" s="33">
        <v>10463.694080370005</v>
      </c>
      <c r="I36" s="32">
        <v>50065521.915645957</v>
      </c>
      <c r="N36" s="6" t="s">
        <v>44</v>
      </c>
      <c r="O36" s="6"/>
      <c r="P36" s="6"/>
      <c r="Q36" s="7">
        <f>H36-H34-H35</f>
        <v>3.4106051316484809E-12</v>
      </c>
      <c r="R36" s="6"/>
    </row>
    <row r="37" spans="6:18" ht="15" customHeight="1" x14ac:dyDescent="0.2">
      <c r="F37" s="8"/>
      <c r="G37" s="9"/>
      <c r="H37" s="9"/>
      <c r="I37" s="9"/>
    </row>
    <row r="38" spans="6:18" s="4" customFormat="1" ht="15" customHeight="1" x14ac:dyDescent="0.2">
      <c r="F38" s="47" t="s">
        <v>25</v>
      </c>
      <c r="G38" s="48"/>
      <c r="H38" s="48"/>
      <c r="I38" s="48"/>
    </row>
    <row r="39" spans="6:18" ht="15" customHeight="1" x14ac:dyDescent="0.2">
      <c r="F39" s="47" t="s">
        <v>26</v>
      </c>
      <c r="G39" s="48"/>
      <c r="H39" s="48"/>
      <c r="I39" s="48"/>
    </row>
    <row r="40" spans="6:18" ht="21.75" customHeight="1" x14ac:dyDescent="0.2">
      <c r="F40" s="47" t="s">
        <v>27</v>
      </c>
      <c r="G40" s="48"/>
      <c r="H40" s="48"/>
      <c r="I40" s="48"/>
    </row>
    <row r="41" spans="6:18" ht="15" customHeight="1" x14ac:dyDescent="0.2">
      <c r="F41" s="47" t="s">
        <v>32</v>
      </c>
      <c r="G41" s="48"/>
      <c r="H41" s="48"/>
      <c r="I41" s="48"/>
    </row>
    <row r="42" spans="6:18" ht="17.25" customHeight="1" x14ac:dyDescent="0.2">
      <c r="F42" s="47" t="s">
        <v>36</v>
      </c>
      <c r="G42" s="48"/>
      <c r="H42" s="48"/>
      <c r="I42" s="48"/>
    </row>
    <row r="43" spans="6:18" ht="30" customHeight="1" x14ac:dyDescent="0.2">
      <c r="F43" s="47" t="s">
        <v>37</v>
      </c>
      <c r="G43" s="48"/>
      <c r="H43" s="48"/>
      <c r="I43" s="48"/>
    </row>
    <row r="44" spans="6:18" ht="19.5" customHeight="1" x14ac:dyDescent="0.2">
      <c r="F44" s="4" t="s">
        <v>22</v>
      </c>
      <c r="G44" s="10"/>
      <c r="H44" s="10"/>
      <c r="I44" s="10"/>
    </row>
    <row r="45" spans="6:18" x14ac:dyDescent="0.2">
      <c r="F45"/>
      <c r="G45"/>
      <c r="H45"/>
      <c r="I45"/>
    </row>
    <row r="46" spans="6:18" x14ac:dyDescent="0.2">
      <c r="F46"/>
      <c r="G46"/>
      <c r="H46"/>
      <c r="I46"/>
    </row>
    <row r="47" spans="6:18" x14ac:dyDescent="0.2">
      <c r="F47"/>
      <c r="G47"/>
      <c r="H47"/>
      <c r="I47"/>
    </row>
    <row r="48" spans="6:18" x14ac:dyDescent="0.2">
      <c r="F48"/>
      <c r="G48"/>
      <c r="H48"/>
      <c r="I48"/>
    </row>
    <row r="49" spans="6:9" x14ac:dyDescent="0.2">
      <c r="F49"/>
      <c r="G49"/>
      <c r="H49"/>
      <c r="I49"/>
    </row>
    <row r="50" spans="6:9" x14ac:dyDescent="0.2">
      <c r="F50"/>
      <c r="G50"/>
      <c r="H50"/>
      <c r="I50"/>
    </row>
    <row r="51" spans="6:9" x14ac:dyDescent="0.2">
      <c r="F51"/>
      <c r="G51"/>
      <c r="H51"/>
      <c r="I51"/>
    </row>
    <row r="52" spans="6:9" x14ac:dyDescent="0.2">
      <c r="F52"/>
      <c r="G52"/>
      <c r="H52"/>
      <c r="I52"/>
    </row>
    <row r="53" spans="6:9" x14ac:dyDescent="0.2">
      <c r="F53"/>
      <c r="G53"/>
      <c r="H53"/>
      <c r="I53"/>
    </row>
    <row r="54" spans="6:9" x14ac:dyDescent="0.2">
      <c r="F54"/>
      <c r="G54"/>
      <c r="H54"/>
      <c r="I54"/>
    </row>
    <row r="55" spans="6:9" x14ac:dyDescent="0.2">
      <c r="F55"/>
      <c r="G55"/>
      <c r="H55"/>
      <c r="I55"/>
    </row>
  </sheetData>
  <mergeCells count="11">
    <mergeCell ref="L26:L27"/>
    <mergeCell ref="F39:I39"/>
    <mergeCell ref="F40:I40"/>
    <mergeCell ref="F41:I41"/>
    <mergeCell ref="F42:I42"/>
    <mergeCell ref="F38:I38"/>
    <mergeCell ref="F1:I1"/>
    <mergeCell ref="F2:I2"/>
    <mergeCell ref="F3:I3"/>
    <mergeCell ref="K26:K27"/>
    <mergeCell ref="F43:I43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E57"/>
  <sheetViews>
    <sheetView showGridLines="0" showRowColHeaders="0" tabSelected="1" zoomScale="70" zoomScaleNormal="7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7.7109375" style="1" customWidth="1"/>
    <col min="3" max="3" width="16.7109375" style="1" customWidth="1"/>
    <col min="4" max="4" width="21.7109375" style="1" customWidth="1"/>
    <col min="5" max="5" width="19.7109375" style="1" customWidth="1"/>
    <col min="6" max="16384" width="11.42578125" style="1"/>
  </cols>
  <sheetData>
    <row r="2" spans="2:5" ht="18" customHeight="1" x14ac:dyDescent="0.25">
      <c r="B2" s="38" t="s">
        <v>0</v>
      </c>
      <c r="C2" s="39"/>
      <c r="D2" s="39"/>
      <c r="E2" s="40"/>
    </row>
    <row r="3" spans="2:5" ht="18" customHeight="1" x14ac:dyDescent="0.25">
      <c r="B3" s="41" t="s">
        <v>46</v>
      </c>
      <c r="C3" s="42"/>
      <c r="D3" s="42"/>
      <c r="E3" s="43"/>
    </row>
    <row r="4" spans="2:5" ht="18" customHeight="1" x14ac:dyDescent="0.2">
      <c r="B4" s="44" t="s">
        <v>1</v>
      </c>
      <c r="C4" s="45"/>
      <c r="D4" s="45"/>
      <c r="E4" s="46"/>
    </row>
    <row r="5" spans="2:5" ht="5.0999999999999996" customHeight="1" x14ac:dyDescent="0.2">
      <c r="B5" s="2"/>
      <c r="C5" s="2"/>
      <c r="D5" s="2"/>
      <c r="E5" s="3"/>
    </row>
    <row r="6" spans="2:5" ht="39.950000000000003" customHeight="1" x14ac:dyDescent="0.2">
      <c r="B6" s="13" t="s">
        <v>2</v>
      </c>
      <c r="C6" s="11" t="s">
        <v>3</v>
      </c>
      <c r="D6" s="12" t="s">
        <v>47</v>
      </c>
      <c r="E6" s="12" t="s">
        <v>48</v>
      </c>
    </row>
    <row r="7" spans="2:5" ht="21" customHeight="1" x14ac:dyDescent="0.2">
      <c r="B7" s="14" t="s">
        <v>4</v>
      </c>
      <c r="C7" s="15">
        <v>207</v>
      </c>
      <c r="D7" s="16">
        <v>67581.081677070004</v>
      </c>
      <c r="E7" s="17">
        <v>326478655.44478261</v>
      </c>
    </row>
    <row r="8" spans="2:5" ht="21" customHeight="1" x14ac:dyDescent="0.2">
      <c r="B8" s="14" t="s">
        <v>5</v>
      </c>
      <c r="C8" s="15">
        <v>189</v>
      </c>
      <c r="D8" s="18">
        <v>-39677.337891739997</v>
      </c>
      <c r="E8" s="15">
        <v>-209933004.71820104</v>
      </c>
    </row>
    <row r="9" spans="2:5" ht="21" customHeight="1" x14ac:dyDescent="0.2">
      <c r="B9" s="14" t="s">
        <v>6</v>
      </c>
      <c r="C9" s="15">
        <v>6</v>
      </c>
      <c r="D9" s="18">
        <v>-0.31958703000000005</v>
      </c>
      <c r="E9" s="15">
        <v>-53264.505000000005</v>
      </c>
    </row>
    <row r="10" spans="2:5" ht="21" customHeight="1" x14ac:dyDescent="0.2">
      <c r="B10" s="19" t="s">
        <v>49</v>
      </c>
      <c r="C10" s="20">
        <v>208</v>
      </c>
      <c r="D10" s="21">
        <v>27903.424198299996</v>
      </c>
      <c r="E10" s="20">
        <v>134151077.87644228</v>
      </c>
    </row>
    <row r="11" spans="2:5" ht="21" customHeight="1" x14ac:dyDescent="0.2">
      <c r="B11" s="14" t="s">
        <v>7</v>
      </c>
      <c r="C11" s="15">
        <v>132</v>
      </c>
      <c r="D11" s="18">
        <v>8647.6352573599979</v>
      </c>
      <c r="E11" s="15">
        <v>65512388.313333325</v>
      </c>
    </row>
    <row r="12" spans="2:5" ht="21" customHeight="1" x14ac:dyDescent="0.2">
      <c r="B12" s="14" t="s">
        <v>8</v>
      </c>
      <c r="C12" s="15">
        <v>190</v>
      </c>
      <c r="D12" s="18">
        <v>13882.870197599999</v>
      </c>
      <c r="E12" s="15">
        <v>73067737.882105261</v>
      </c>
    </row>
    <row r="13" spans="2:5" ht="21" customHeight="1" x14ac:dyDescent="0.2">
      <c r="B13" s="14" t="s">
        <v>9</v>
      </c>
      <c r="C13" s="15">
        <v>192</v>
      </c>
      <c r="D13" s="18">
        <v>-2674.8951416500004</v>
      </c>
      <c r="E13" s="15">
        <v>-13931745.529427087</v>
      </c>
    </row>
    <row r="14" spans="2:5" ht="21" customHeight="1" x14ac:dyDescent="0.2">
      <c r="B14" s="14" t="s">
        <v>10</v>
      </c>
      <c r="C14" s="15">
        <v>146</v>
      </c>
      <c r="D14" s="18">
        <v>10815.40992932</v>
      </c>
      <c r="E14" s="15">
        <v>74078150.200821921</v>
      </c>
    </row>
    <row r="15" spans="2:5" ht="21" customHeight="1" x14ac:dyDescent="0.2">
      <c r="B15" s="14" t="s">
        <v>11</v>
      </c>
      <c r="C15" s="15">
        <v>139</v>
      </c>
      <c r="D15" s="18">
        <v>538.97013397000001</v>
      </c>
      <c r="E15" s="15">
        <v>3877482.9782014391</v>
      </c>
    </row>
    <row r="16" spans="2:5" ht="21" customHeight="1" x14ac:dyDescent="0.2">
      <c r="B16" s="14" t="s">
        <v>12</v>
      </c>
      <c r="C16" s="15">
        <v>183</v>
      </c>
      <c r="D16" s="18">
        <v>1302.6802166500001</v>
      </c>
      <c r="E16" s="15">
        <v>7118471.1292349733</v>
      </c>
    </row>
    <row r="17" spans="2:5" ht="21" customHeight="1" x14ac:dyDescent="0.2">
      <c r="B17" s="14" t="s">
        <v>13</v>
      </c>
      <c r="C17" s="15">
        <v>166</v>
      </c>
      <c r="D17" s="18">
        <v>-3088.1680524600001</v>
      </c>
      <c r="E17" s="15">
        <v>-18603422.002771083</v>
      </c>
    </row>
    <row r="18" spans="2:5" ht="21" customHeight="1" x14ac:dyDescent="0.2">
      <c r="B18" s="19" t="s">
        <v>50</v>
      </c>
      <c r="C18" s="20">
        <v>209</v>
      </c>
      <c r="D18" s="21">
        <v>57327.926739090006</v>
      </c>
      <c r="E18" s="20">
        <v>274296300.18703353</v>
      </c>
    </row>
    <row r="19" spans="2:5" ht="21" customHeight="1" x14ac:dyDescent="0.2">
      <c r="B19" s="14" t="s">
        <v>14</v>
      </c>
      <c r="C19" s="15">
        <v>209</v>
      </c>
      <c r="D19" s="18">
        <v>-25813.710315400011</v>
      </c>
      <c r="E19" s="15">
        <v>-123510575.67177038</v>
      </c>
    </row>
    <row r="20" spans="2:5" ht="21" customHeight="1" x14ac:dyDescent="0.2">
      <c r="B20" s="14" t="s">
        <v>15</v>
      </c>
      <c r="C20" s="15">
        <v>194</v>
      </c>
      <c r="D20" s="18">
        <v>-16316.630668119997</v>
      </c>
      <c r="E20" s="15">
        <v>-84106343.650103077</v>
      </c>
    </row>
    <row r="21" spans="2:5" ht="21" customHeight="1" x14ac:dyDescent="0.2">
      <c r="B21" s="14" t="s">
        <v>16</v>
      </c>
      <c r="C21" s="15">
        <v>209</v>
      </c>
      <c r="D21" s="18">
        <v>-9497.0796472799993</v>
      </c>
      <c r="E21" s="15">
        <v>-45440572.475023918</v>
      </c>
    </row>
    <row r="22" spans="2:5" ht="21" customHeight="1" x14ac:dyDescent="0.2">
      <c r="B22" s="14" t="s">
        <v>17</v>
      </c>
      <c r="C22" s="15">
        <v>187</v>
      </c>
      <c r="D22" s="18">
        <v>-2229.1541109899995</v>
      </c>
      <c r="E22" s="15">
        <v>-11920610.219197856</v>
      </c>
    </row>
    <row r="23" spans="2:5" ht="21" customHeight="1" x14ac:dyDescent="0.2">
      <c r="B23" s="14" t="s">
        <v>18</v>
      </c>
      <c r="C23" s="15">
        <v>166</v>
      </c>
      <c r="D23" s="18">
        <v>-2040.7929718699995</v>
      </c>
      <c r="E23" s="15">
        <v>-12293933.565481924</v>
      </c>
    </row>
    <row r="24" spans="2:5" ht="21" customHeight="1" x14ac:dyDescent="0.2">
      <c r="B24" s="14" t="s">
        <v>19</v>
      </c>
      <c r="C24" s="15">
        <v>171</v>
      </c>
      <c r="D24" s="18">
        <v>-22515.258896750001</v>
      </c>
      <c r="E24" s="15">
        <v>-131668180.68274854</v>
      </c>
    </row>
    <row r="25" spans="2:5" ht="21" customHeight="1" x14ac:dyDescent="0.2">
      <c r="B25" s="19" t="s">
        <v>51</v>
      </c>
      <c r="C25" s="20">
        <v>209</v>
      </c>
      <c r="D25" s="21">
        <v>4729.0104440900004</v>
      </c>
      <c r="E25" s="20">
        <v>22626844.230095696</v>
      </c>
    </row>
    <row r="26" spans="2:5" ht="21" customHeight="1" x14ac:dyDescent="0.2">
      <c r="B26" s="14" t="s">
        <v>28</v>
      </c>
      <c r="C26" s="15">
        <v>101</v>
      </c>
      <c r="D26" s="18">
        <v>-2357.7922961700001</v>
      </c>
      <c r="E26" s="15">
        <v>-23344478.179900993</v>
      </c>
    </row>
    <row r="27" spans="2:5" ht="18" customHeight="1" x14ac:dyDescent="0.25">
      <c r="B27" s="22" t="s">
        <v>29</v>
      </c>
      <c r="C27" s="49">
        <v>106</v>
      </c>
      <c r="D27" s="50">
        <v>3620.5839392099997</v>
      </c>
      <c r="E27" s="49">
        <v>34156452.256698109</v>
      </c>
    </row>
    <row r="28" spans="2:5" ht="15" customHeight="1" x14ac:dyDescent="0.25">
      <c r="B28" s="22" t="s">
        <v>24</v>
      </c>
      <c r="C28" s="49"/>
      <c r="D28" s="50"/>
      <c r="E28" s="49"/>
    </row>
    <row r="29" spans="2:5" ht="21" customHeight="1" x14ac:dyDescent="0.2">
      <c r="B29" s="14" t="s">
        <v>30</v>
      </c>
      <c r="C29" s="15" t="s">
        <v>20</v>
      </c>
      <c r="D29" s="18" t="s">
        <v>20</v>
      </c>
      <c r="E29" s="15" t="s">
        <v>20</v>
      </c>
    </row>
    <row r="30" spans="2:5" ht="18" customHeight="1" x14ac:dyDescent="0.25">
      <c r="B30" s="22" t="s">
        <v>31</v>
      </c>
      <c r="C30" s="49" t="s">
        <v>20</v>
      </c>
      <c r="D30" s="50" t="s">
        <v>20</v>
      </c>
      <c r="E30" s="49" t="s">
        <v>20</v>
      </c>
    </row>
    <row r="31" spans="2:5" ht="18" customHeight="1" x14ac:dyDescent="0.2">
      <c r="B31" s="25" t="s">
        <v>23</v>
      </c>
      <c r="C31" s="49"/>
      <c r="D31" s="50"/>
      <c r="E31" s="49"/>
    </row>
    <row r="32" spans="2:5" ht="21" customHeight="1" x14ac:dyDescent="0.2">
      <c r="B32" s="19" t="s">
        <v>52</v>
      </c>
      <c r="C32" s="20">
        <v>209</v>
      </c>
      <c r="D32" s="21">
        <v>4544.1817975300009</v>
      </c>
      <c r="E32" s="20">
        <v>21742496.638899524</v>
      </c>
    </row>
    <row r="33" spans="2:5" ht="21" customHeight="1" x14ac:dyDescent="0.2">
      <c r="B33" s="14" t="s">
        <v>33</v>
      </c>
      <c r="C33" s="15">
        <v>191</v>
      </c>
      <c r="D33" s="18">
        <v>4949.0077473700003</v>
      </c>
      <c r="E33" s="15">
        <v>25911035.326544501</v>
      </c>
    </row>
    <row r="34" spans="2:5" ht="21" customHeight="1" x14ac:dyDescent="0.2">
      <c r="B34" s="14" t="s">
        <v>34</v>
      </c>
      <c r="C34" s="15">
        <v>63</v>
      </c>
      <c r="D34" s="18">
        <v>-25.195066430000001</v>
      </c>
      <c r="E34" s="15">
        <v>-399921.68936507934</v>
      </c>
    </row>
    <row r="35" spans="2:5" ht="21" customHeight="1" x14ac:dyDescent="0.2">
      <c r="B35" s="19" t="s">
        <v>53</v>
      </c>
      <c r="C35" s="20">
        <v>209</v>
      </c>
      <c r="D35" s="21">
        <v>9467.9944784700019</v>
      </c>
      <c r="E35" s="20">
        <v>45301408.987894744</v>
      </c>
    </row>
    <row r="36" spans="2:5" ht="21" customHeight="1" x14ac:dyDescent="0.2">
      <c r="B36" s="27" t="s">
        <v>35</v>
      </c>
      <c r="C36" s="28">
        <v>9</v>
      </c>
      <c r="D36" s="29">
        <v>995.69960190000006</v>
      </c>
      <c r="E36" s="30">
        <v>110633289.10000001</v>
      </c>
    </row>
    <row r="37" spans="2:5" ht="21.95" customHeight="1" x14ac:dyDescent="0.2">
      <c r="B37" s="31" t="s">
        <v>54</v>
      </c>
      <c r="C37" s="32">
        <v>209</v>
      </c>
      <c r="D37" s="33">
        <v>10463.694080370005</v>
      </c>
      <c r="E37" s="32">
        <v>50065521.915645957</v>
      </c>
    </row>
    <row r="38" spans="2:5" customFormat="1" ht="5.0999999999999996" customHeight="1" x14ac:dyDescent="0.2"/>
    <row r="39" spans="2:5" ht="15" customHeight="1" x14ac:dyDescent="0.2">
      <c r="B39" s="8" t="s">
        <v>21</v>
      </c>
      <c r="C39" s="9"/>
      <c r="D39" s="9"/>
      <c r="E39" s="9"/>
    </row>
    <row r="40" spans="2:5" s="4" customFormat="1" ht="15" customHeight="1" x14ac:dyDescent="0.2">
      <c r="B40" s="47" t="s">
        <v>25</v>
      </c>
      <c r="C40" s="48"/>
      <c r="D40" s="48"/>
      <c r="E40" s="48"/>
    </row>
    <row r="41" spans="2:5" ht="15" customHeight="1" x14ac:dyDescent="0.2">
      <c r="B41" s="47" t="s">
        <v>26</v>
      </c>
      <c r="C41" s="48"/>
      <c r="D41" s="48"/>
      <c r="E41" s="48"/>
    </row>
    <row r="42" spans="2:5" ht="15" customHeight="1" x14ac:dyDescent="0.2">
      <c r="B42" s="47" t="s">
        <v>27</v>
      </c>
      <c r="C42" s="48"/>
      <c r="D42" s="48"/>
      <c r="E42" s="48"/>
    </row>
    <row r="43" spans="2:5" ht="15" customHeight="1" x14ac:dyDescent="0.2">
      <c r="B43" s="47" t="s">
        <v>32</v>
      </c>
      <c r="C43" s="48"/>
      <c r="D43" s="48"/>
      <c r="E43" s="48"/>
    </row>
    <row r="44" spans="2:5" ht="15" customHeight="1" x14ac:dyDescent="0.2">
      <c r="B44" s="47" t="s">
        <v>36</v>
      </c>
      <c r="C44" s="48"/>
      <c r="D44" s="48"/>
      <c r="E44" s="48"/>
    </row>
    <row r="45" spans="2:5" ht="27.95" customHeight="1" x14ac:dyDescent="0.2">
      <c r="B45" s="47" t="s">
        <v>37</v>
      </c>
      <c r="C45" s="48"/>
      <c r="D45" s="48"/>
      <c r="E45" s="48"/>
    </row>
    <row r="46" spans="2:5" ht="15" customHeight="1" x14ac:dyDescent="0.2">
      <c r="B46" s="4" t="s">
        <v>22</v>
      </c>
      <c r="C46" s="10"/>
      <c r="D46" s="10"/>
      <c r="E46" s="10"/>
    </row>
    <row r="47" spans="2:5" x14ac:dyDescent="0.2">
      <c r="B47"/>
      <c r="C47"/>
      <c r="D47"/>
      <c r="E47"/>
    </row>
    <row r="48" spans="2:5" x14ac:dyDescent="0.2">
      <c r="B48"/>
      <c r="C48"/>
      <c r="D48"/>
      <c r="E48"/>
    </row>
    <row r="49" spans="2:5" x14ac:dyDescent="0.2">
      <c r="B49"/>
      <c r="C49"/>
      <c r="D49"/>
      <c r="E49"/>
    </row>
    <row r="50" spans="2:5" x14ac:dyDescent="0.2">
      <c r="B50"/>
      <c r="C50"/>
      <c r="D50"/>
      <c r="E50"/>
    </row>
    <row r="51" spans="2:5" x14ac:dyDescent="0.2">
      <c r="B51"/>
      <c r="C51"/>
      <c r="D51"/>
      <c r="E51"/>
    </row>
    <row r="52" spans="2:5" x14ac:dyDescent="0.2">
      <c r="B52"/>
      <c r="C52"/>
      <c r="D52"/>
      <c r="E52"/>
    </row>
    <row r="53" spans="2:5" x14ac:dyDescent="0.2">
      <c r="B53"/>
      <c r="C53"/>
      <c r="D53"/>
      <c r="E53"/>
    </row>
    <row r="54" spans="2:5" x14ac:dyDescent="0.2">
      <c r="B54"/>
      <c r="C54"/>
      <c r="D54"/>
      <c r="E54"/>
    </row>
    <row r="55" spans="2:5" x14ac:dyDescent="0.2">
      <c r="B55"/>
      <c r="C55"/>
      <c r="D55"/>
      <c r="E55"/>
    </row>
    <row r="56" spans="2:5" x14ac:dyDescent="0.2">
      <c r="B56"/>
      <c r="C56"/>
      <c r="D56"/>
      <c r="E56"/>
    </row>
    <row r="57" spans="2:5" x14ac:dyDescent="0.2">
      <c r="B57"/>
      <c r="C57"/>
      <c r="D57"/>
      <c r="E57"/>
    </row>
  </sheetData>
  <mergeCells count="15">
    <mergeCell ref="B2:E2"/>
    <mergeCell ref="B3:E3"/>
    <mergeCell ref="B4:E4"/>
    <mergeCell ref="B45:E45"/>
    <mergeCell ref="C27:C28"/>
    <mergeCell ref="D27:D28"/>
    <mergeCell ref="E27:E28"/>
    <mergeCell ref="E30:E31"/>
    <mergeCell ref="D30:D31"/>
    <mergeCell ref="C30:C31"/>
    <mergeCell ref="B41:E41"/>
    <mergeCell ref="B42:E42"/>
    <mergeCell ref="B43:E43"/>
    <mergeCell ref="B44:E44"/>
    <mergeCell ref="B40:E4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Cuadro 8</vt:lpstr>
      <vt:lpstr>Cuadro 8 valores</vt:lpstr>
      <vt:lpstr>Cuadro_8</vt:lpstr>
      <vt:lpstr>'Cuadro 8'!Área_de_impresión</vt:lpstr>
      <vt:lpstr>'Cuadro 8 valores'!Área_de_impresión</vt:lpstr>
      <vt:lpstr>Cuadro_8!Área_de_impresión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</dc:creator>
  <cp:lastModifiedBy>Prueba2TIC</cp:lastModifiedBy>
  <cp:lastPrinted>2016-09-27T10:11:14Z</cp:lastPrinted>
  <dcterms:created xsi:type="dcterms:W3CDTF">2011-04-14T07:43:27Z</dcterms:created>
  <dcterms:modified xsi:type="dcterms:W3CDTF">2017-11-20T10:28:33Z</dcterms:modified>
</cp:coreProperties>
</file>