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 firstSheet="2" activeTab="2"/>
  </bookViews>
  <sheets>
    <sheet name="cálculos" sheetId="13" r:id="rId1"/>
    <sheet name="cálculos valores" sheetId="25" r:id="rId2"/>
    <sheet name="Cuadro_45" sheetId="26" r:id="rId3"/>
  </sheets>
  <definedNames>
    <definedName name="_xlnm.Print_Area" localSheetId="0">cálculos!$A$1:$T$110</definedName>
    <definedName name="_xlnm.Print_Area" localSheetId="1">'cálculos valores'!$A$1:$T$110</definedName>
    <definedName name="_xlnm.Print_Area" localSheetId="2">Cuadro_45!$B$2:$K$32</definedName>
    <definedName name="est2d99" localSheetId="1">#REF!</definedName>
    <definedName name="est2d99" localSheetId="2">#REF!</definedName>
    <definedName name="est2d99">#REF!</definedName>
    <definedName name="est2dap" localSheetId="1">#REF!</definedName>
    <definedName name="est2dap" localSheetId="2">#REF!</definedName>
    <definedName name="est2dap">#REF!</definedName>
    <definedName name="est2i99" localSheetId="1">#REF!</definedName>
    <definedName name="est2i99" localSheetId="2">#REF!</definedName>
    <definedName name="est2i99">#REF!</definedName>
  </definedNames>
  <calcPr calcId="162913" calcOnSave="0"/>
</workbook>
</file>

<file path=xl/calcChain.xml><?xml version="1.0" encoding="utf-8"?>
<calcChain xmlns="http://schemas.openxmlformats.org/spreadsheetml/2006/main">
  <c r="I12" i="13" l="1"/>
  <c r="I8" i="13"/>
  <c r="B112" i="13" l="1"/>
  <c r="F47" i="13"/>
  <c r="F24" i="13" l="1"/>
  <c r="O9" i="13" l="1"/>
  <c r="F18" i="13"/>
  <c r="G16" i="13"/>
  <c r="J16" i="13" s="1"/>
  <c r="G14" i="13"/>
  <c r="J14" i="13" s="1"/>
  <c r="F9" i="13"/>
  <c r="I9" i="13" s="1"/>
  <c r="G8" i="13"/>
  <c r="J8" i="13" s="1"/>
  <c r="G29" i="13"/>
  <c r="J29" i="13" s="1"/>
  <c r="G23" i="13"/>
  <c r="J23" i="13" s="1"/>
  <c r="O26" i="13" l="1"/>
  <c r="O24" i="13"/>
  <c r="O25" i="13"/>
  <c r="G17" i="13"/>
  <c r="J17" i="13" s="1"/>
  <c r="F46" i="13"/>
  <c r="G27" i="13"/>
  <c r="J27" i="13" s="1"/>
  <c r="O18" i="13" l="1"/>
  <c r="G121" i="13"/>
  <c r="O28" i="13" s="1"/>
  <c r="G112" i="13"/>
  <c r="G106" i="13"/>
  <c r="G100" i="13"/>
  <c r="G91" i="13"/>
  <c r="G72" i="13" l="1"/>
  <c r="O21" i="13" s="1"/>
  <c r="G83" i="13"/>
  <c r="O22" i="13" s="1"/>
  <c r="G69" i="13"/>
  <c r="O20" i="13" s="1"/>
  <c r="B121" i="13"/>
  <c r="I44" i="13"/>
  <c r="I43" i="13"/>
  <c r="B100" i="13"/>
  <c r="F44" i="13" s="1"/>
  <c r="B91" i="13"/>
  <c r="F43" i="13" s="1"/>
  <c r="B69" i="13"/>
  <c r="F20" i="13" s="1"/>
  <c r="O19" i="13" l="1"/>
  <c r="I20" i="13"/>
  <c r="F28" i="13"/>
  <c r="G28" i="13" s="1"/>
  <c r="J28" i="13" s="1"/>
  <c r="G20" i="13"/>
  <c r="J20" i="13" s="1"/>
  <c r="F51" i="13"/>
  <c r="F52" i="13" s="1"/>
  <c r="F53" i="13" s="1"/>
  <c r="B83" i="13"/>
  <c r="F22" i="13" s="1"/>
  <c r="G22" i="13" s="1"/>
  <c r="J22" i="13" s="1"/>
  <c r="B106" i="13"/>
  <c r="F45" i="13" l="1"/>
  <c r="I55" i="13"/>
  <c r="N40" i="13"/>
  <c r="I50" i="13"/>
  <c r="F25" i="13"/>
  <c r="I25" i="13" s="1"/>
  <c r="I24" i="13"/>
  <c r="I18" i="13"/>
  <c r="G12" i="13"/>
  <c r="J12" i="13" s="1"/>
  <c r="H12" i="13"/>
  <c r="I45" i="13"/>
  <c r="D52" i="13" s="1"/>
  <c r="M35" i="13"/>
  <c r="M33" i="13"/>
  <c r="I29" i="13"/>
  <c r="H29" i="13"/>
  <c r="I28" i="13"/>
  <c r="I27" i="13"/>
  <c r="I23" i="13"/>
  <c r="H23" i="13"/>
  <c r="I22" i="13"/>
  <c r="I17" i="13"/>
  <c r="H17" i="13"/>
  <c r="I16" i="13"/>
  <c r="H16" i="13"/>
  <c r="I14" i="13"/>
  <c r="H14" i="13"/>
  <c r="G11" i="13"/>
  <c r="J11" i="13" s="1"/>
  <c r="I11" i="13"/>
  <c r="G10" i="13"/>
  <c r="J10" i="13" s="1"/>
  <c r="I10" i="13"/>
  <c r="G9" i="13"/>
  <c r="J9" i="13" s="1"/>
  <c r="M1" i="13"/>
  <c r="H8" i="13"/>
  <c r="N4" i="13"/>
  <c r="O3" i="13"/>
  <c r="M3" i="13"/>
  <c r="O2" i="13"/>
  <c r="M2" i="13"/>
  <c r="L1" i="13"/>
  <c r="A72" i="13" l="1"/>
  <c r="F21" i="13" s="1"/>
  <c r="F19" i="13" s="1"/>
  <c r="I19" i="13" s="1"/>
  <c r="F49" i="13"/>
  <c r="F26" i="13" s="1"/>
  <c r="I26" i="13" s="1"/>
  <c r="H49" i="13"/>
  <c r="H50" i="13" s="1"/>
  <c r="I51" i="13" s="1"/>
  <c r="F55" i="13"/>
  <c r="M4" i="13"/>
  <c r="H51" i="13" l="1"/>
  <c r="I21" i="13"/>
  <c r="G21" i="13"/>
  <c r="J21" i="13" s="1"/>
  <c r="G19" i="13"/>
  <c r="J19" i="13" s="1"/>
  <c r="M34" i="13"/>
  <c r="L2" i="13"/>
  <c r="L3" i="13" l="1"/>
</calcChain>
</file>

<file path=xl/sharedStrings.xml><?xml version="1.0" encoding="utf-8"?>
<sst xmlns="http://schemas.openxmlformats.org/spreadsheetml/2006/main" count="413" uniqueCount="93">
  <si>
    <t>Tipo medio de gravamen</t>
  </si>
  <si>
    <t>Tipo efectivo de gravamen</t>
  </si>
  <si>
    <t>Importe</t>
  </si>
  <si>
    <t>Conceptos</t>
  </si>
  <si>
    <t>Cuota íntegra</t>
  </si>
  <si>
    <t>Minoraciones en cuota íntegra</t>
  </si>
  <si>
    <t>Cuota líquida</t>
  </si>
  <si>
    <t>Cuota diferencial (Estado)</t>
  </si>
  <si>
    <t>PRINCIPALES MAGNITUDES EN LAS EMPRESAS DE REDUCIDA DIMENSIÓN</t>
  </si>
  <si>
    <t>-</t>
  </si>
  <si>
    <t>Retenciones e ingresos a cuenta</t>
  </si>
  <si>
    <t>Pagos fraccionados (Estado)</t>
  </si>
  <si>
    <t>Tipo efectivo corregido tec1</t>
  </si>
  <si>
    <t>Tipo efectivo corregido tec2</t>
  </si>
  <si>
    <t>Resultado contable neto</t>
  </si>
  <si>
    <t>Base imponible positiva</t>
  </si>
  <si>
    <t xml:space="preserve">Fuente: AEAT y elaboración propia </t>
  </si>
  <si>
    <t>Declarantes</t>
  </si>
  <si>
    <t xml:space="preserve"> Total aumentos</t>
  </si>
  <si>
    <t xml:space="preserve"> Total disminuciones</t>
  </si>
  <si>
    <t xml:space="preserve"> Bonificaciones</t>
  </si>
  <si>
    <t xml:space="preserve"> Deducciones doble imposición</t>
  </si>
  <si>
    <t xml:space="preserve"> Ded. inversiones y creación empleo</t>
  </si>
  <si>
    <t>Tasa                 Declarantes</t>
  </si>
  <si>
    <t>Tasa</t>
  </si>
  <si>
    <t xml:space="preserve">Diferencia porcentual  s/ total </t>
  </si>
  <si>
    <t xml:space="preserve">Base imponible antes de compensación </t>
  </si>
  <si>
    <t>Compensación de bases imponibles</t>
  </si>
  <si>
    <t>negativas de períodos anteriores</t>
  </si>
  <si>
    <t xml:space="preserve">%                     s/ total </t>
  </si>
  <si>
    <t>Ajustes extracontables</t>
  </si>
  <si>
    <t>RESULTADO CONTABLE</t>
  </si>
  <si>
    <r>
      <t xml:space="preserve">Ajustes extracontables </t>
    </r>
    <r>
      <rPr>
        <vertAlign val="superscript"/>
        <sz val="11"/>
        <rFont val="Times New Roman"/>
        <family val="1"/>
      </rPr>
      <t>(1)</t>
    </r>
  </si>
  <si>
    <t>AJUSTES EXTRACONTABLES</t>
  </si>
  <si>
    <t xml:space="preserve">  TOTAL AUMENTOS</t>
  </si>
  <si>
    <t xml:space="preserve">  TOTAL DISMINUCIONES</t>
  </si>
  <si>
    <t>Base imponible antes de compensación de bases imponiblesnegativas</t>
  </si>
  <si>
    <t xml:space="preserve"> Base imponible antes de compensación de bases imponiblesnegativas</t>
  </si>
  <si>
    <t>Compensación de bases imponibles negativas de períodos anteriors</t>
  </si>
  <si>
    <t>CUOTA INTEGRA</t>
  </si>
  <si>
    <t>MINORAC. EN CUOTA ÍNTEGRA</t>
  </si>
  <si>
    <t xml:space="preserve">  Bonificaciones</t>
  </si>
  <si>
    <t xml:space="preserve">  Deducciones doble imposición</t>
  </si>
  <si>
    <t xml:space="preserve">  Ded. inversiones y creaión empleo</t>
  </si>
  <si>
    <t xml:space="preserve">CUOTA LÍQUIDA </t>
  </si>
  <si>
    <t>CUOTA DIFERENCIAL (ESTADO)</t>
  </si>
  <si>
    <t>Tipo medio = cuota íntegra / base imponible</t>
  </si>
  <si>
    <t>Tipo efectivo = cuota líquida/ base imponible</t>
  </si>
  <si>
    <t>Tipo efectivo corregido 2 (tec2) = (cuota líquida+ deducciones doble imposición interna+ deducciones doble imposición internacional + saldos pendientes de ejercicios anteriores por doble imposición interna e internacional de ejercicios anteriores) / (base imponible+exenciones doble imposición internacional)</t>
  </si>
  <si>
    <t>DDInterna</t>
  </si>
  <si>
    <t xml:space="preserve">sdos pendtes interna </t>
  </si>
  <si>
    <t>DDInternacional</t>
  </si>
  <si>
    <t>sdos pendtes interna cional</t>
  </si>
  <si>
    <t>Saldos pendientes</t>
  </si>
  <si>
    <t>Exención DDInternacional</t>
  </si>
  <si>
    <t>IMPORTES TOTALES (Millones de euros)</t>
  </si>
  <si>
    <t>2008 está en miles</t>
  </si>
  <si>
    <t>BASE IMPONIBLE (+)</t>
  </si>
  <si>
    <r>
      <t>(1)</t>
    </r>
    <r>
      <rPr>
        <sz val="9"/>
        <rFont val="Times New Roman"/>
        <family val="1"/>
      </rPr>
      <t xml:space="preserve">  Por otro lado, el total de ajustes extracontables de las ERD en 2008 incluye tanto los ajustes positivos como los ajustes negativos por el IS practicados en estas entidades.</t>
    </r>
  </si>
  <si>
    <t>Definiciones a efectos de cálculos:</t>
  </si>
  <si>
    <t>Tipo efectivo corregido 1 (tec1) = (cuota líquida+ deducciones doble imposición interna + saldos pendientes por doble imposición interna de ejercicios anteriores) / base imponible</t>
  </si>
  <si>
    <t>dd interna+dd internac+ saldos pend</t>
  </si>
  <si>
    <t>pendientes interna+internac</t>
  </si>
  <si>
    <t>PRINCIPALES MAGNITUDES DE LAS EMPRESAS DE REDUCIDA DIMENSIÓN</t>
  </si>
  <si>
    <t>de bases imponibles negativas</t>
  </si>
  <si>
    <t>bonificaciones (nº partida)</t>
  </si>
  <si>
    <t>es suma de las cuentas hechas un poco más arriba, donde las deducciones por doble imposición</t>
  </si>
  <si>
    <t>deducc inversiones y creación empleo</t>
  </si>
  <si>
    <t xml:space="preserve">importe </t>
  </si>
  <si>
    <t>importe</t>
  </si>
  <si>
    <t>deducciones doble imposición (importe)</t>
  </si>
  <si>
    <t>lo marcado en azul está sacado por fórmula de la base de datos</t>
  </si>
  <si>
    <t>Ddinterna (partida)</t>
  </si>
  <si>
    <t>Ddinternacional(partida)</t>
  </si>
  <si>
    <t>saldos pendientes(partida)</t>
  </si>
  <si>
    <t>Exención Ddinternacional(partidas)</t>
  </si>
  <si>
    <t>total</t>
  </si>
  <si>
    <t>ojo que estas partidas se restan</t>
  </si>
  <si>
    <t>pagos fraccionados</t>
  </si>
  <si>
    <t>abrir tb la base de datos del total de declaraciones para hacer la columna O, no solo la base de datos de red dim</t>
  </si>
  <si>
    <t>para red dim</t>
  </si>
  <si>
    <t xml:space="preserve">para el total de empresas </t>
  </si>
  <si>
    <t>[A1 2ª parte(para red dim).xlsx]inf tramos'!$A$19</t>
  </si>
  <si>
    <t>SOCIMI</t>
  </si>
  <si>
    <t>D SOCIMI</t>
  </si>
  <si>
    <t>Cuadro 45</t>
  </si>
  <si>
    <t>418+302</t>
  </si>
  <si>
    <t>417+301</t>
  </si>
  <si>
    <t>595+596+597(nueva en 2012)</t>
  </si>
  <si>
    <t>OJO!!! Con lacelda en amarillo. La fórmula tiene un "-" delante porque es la variación de dos cifras negativas</t>
  </si>
  <si>
    <t>Millones de euros</t>
  </si>
  <si>
    <t>Variaciones 13/12</t>
  </si>
  <si>
    <t>IS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</si>
</sst>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"/>
    <numFmt numFmtId="166" formatCode="#,##0.0000"/>
    <numFmt numFmtId="167" formatCode="#,##0.0000000"/>
    <numFmt numFmtId="168" formatCode="#,##0.00000"/>
    <numFmt numFmtId="169" formatCode="0.0"/>
  </numFmts>
  <fonts count="2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8"/>
      <name val="Arial"/>
      <family val="2"/>
    </font>
    <font>
      <sz val="9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0"/>
      <color indexed="10"/>
      <name val="Arial"/>
      <family val="2"/>
    </font>
    <font>
      <sz val="10"/>
      <color indexed="10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2" fillId="0" borderId="0" xfId="0" applyFont="1"/>
    <xf numFmtId="0" fontId="2" fillId="0" borderId="0" xfId="0" applyFont="1" applyBorder="1"/>
    <xf numFmtId="3" fontId="3" fillId="0" borderId="0" xfId="0" applyNumberFormat="1" applyFont="1" applyBorder="1"/>
    <xf numFmtId="166" fontId="3" fillId="0" borderId="0" xfId="0" applyNumberFormat="1" applyFont="1" applyBorder="1"/>
    <xf numFmtId="168" fontId="3" fillId="0" borderId="0" xfId="0" applyNumberFormat="1" applyFont="1" applyBorder="1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Border="1"/>
    <xf numFmtId="3" fontId="6" fillId="0" borderId="5" xfId="0" applyNumberFormat="1" applyFont="1" applyFill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left" vertical="center" indent="1"/>
    </xf>
    <xf numFmtId="3" fontId="6" fillId="0" borderId="6" xfId="0" applyNumberFormat="1" applyFont="1" applyFill="1" applyBorder="1" applyAlignment="1">
      <alignment horizontal="right" vertical="center" indent="2"/>
    </xf>
    <xf numFmtId="3" fontId="5" fillId="0" borderId="6" xfId="0" applyNumberFormat="1" applyFont="1" applyFill="1" applyBorder="1" applyAlignment="1">
      <alignment horizontal="left" vertical="center" indent="2"/>
    </xf>
    <xf numFmtId="3" fontId="6" fillId="0" borderId="7" xfId="0" applyNumberFormat="1" applyFont="1" applyFill="1" applyBorder="1" applyAlignment="1">
      <alignment horizontal="left" vertical="center" indent="1"/>
    </xf>
    <xf numFmtId="3" fontId="5" fillId="0" borderId="6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6" fillId="0" borderId="8" xfId="0" applyNumberFormat="1" applyFont="1" applyFill="1" applyBorder="1" applyAlignment="1">
      <alignment horizontal="lef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wrapText="1" indent="1"/>
    </xf>
    <xf numFmtId="3" fontId="6" fillId="0" borderId="2" xfId="0" applyNumberFormat="1" applyFont="1" applyFill="1" applyBorder="1" applyAlignment="1">
      <alignment horizontal="left" vertical="top" wrapText="1" indent="1"/>
    </xf>
    <xf numFmtId="3" fontId="2" fillId="0" borderId="0" xfId="0" applyNumberFormat="1" applyFont="1" applyBorder="1" applyAlignment="1"/>
    <xf numFmtId="0" fontId="7" fillId="0" borderId="0" xfId="0" applyFont="1" applyAlignment="1"/>
    <xf numFmtId="3" fontId="6" fillId="0" borderId="7" xfId="0" applyNumberFormat="1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left" vertical="center" indent="2"/>
    </xf>
    <xf numFmtId="3" fontId="6" fillId="0" borderId="7" xfId="0" applyNumberFormat="1" applyFont="1" applyBorder="1" applyAlignment="1">
      <alignment horizontal="right" vertical="center" indent="2"/>
    </xf>
    <xf numFmtId="0" fontId="2" fillId="0" borderId="0" xfId="0" applyFont="1" applyAlignment="1">
      <alignment horizontal="center"/>
    </xf>
    <xf numFmtId="3" fontId="2" fillId="0" borderId="0" xfId="0" applyNumberFormat="1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/>
    <xf numFmtId="0" fontId="8" fillId="0" borderId="0" xfId="0" applyFont="1"/>
    <xf numFmtId="3" fontId="10" fillId="0" borderId="5" xfId="0" applyNumberFormat="1" applyFont="1" applyFill="1" applyBorder="1" applyAlignment="1">
      <alignment horizontal="left" vertical="center" indent="1"/>
    </xf>
    <xf numFmtId="4" fontId="2" fillId="0" borderId="0" xfId="0" applyNumberFormat="1" applyFont="1" applyBorder="1"/>
    <xf numFmtId="3" fontId="2" fillId="0" borderId="0" xfId="0" applyNumberFormat="1" applyFont="1" applyFill="1" applyBorder="1"/>
    <xf numFmtId="3" fontId="2" fillId="0" borderId="0" xfId="0" applyNumberFormat="1" applyFont="1" applyBorder="1"/>
    <xf numFmtId="10" fontId="2" fillId="0" borderId="0" xfId="1" applyNumberFormat="1" applyFont="1"/>
    <xf numFmtId="3" fontId="10" fillId="0" borderId="6" xfId="0" applyNumberFormat="1" applyFont="1" applyFill="1" applyBorder="1" applyAlignment="1">
      <alignment horizontal="left" vertical="center" indent="1"/>
    </xf>
    <xf numFmtId="3" fontId="10" fillId="0" borderId="6" xfId="0" applyNumberFormat="1" applyFont="1" applyFill="1" applyBorder="1" applyAlignment="1">
      <alignment horizontal="right" vertical="center" indent="2"/>
    </xf>
    <xf numFmtId="3" fontId="12" fillId="0" borderId="6" xfId="0" applyNumberFormat="1" applyFont="1" applyFill="1" applyBorder="1" applyAlignment="1">
      <alignment horizontal="left" vertical="center" indent="2"/>
    </xf>
    <xf numFmtId="4" fontId="7" fillId="0" borderId="0" xfId="0" applyNumberFormat="1" applyFont="1" applyBorder="1"/>
    <xf numFmtId="3" fontId="7" fillId="0" borderId="0" xfId="0" applyNumberFormat="1" applyFont="1" applyFill="1" applyBorder="1"/>
    <xf numFmtId="3" fontId="10" fillId="0" borderId="7" xfId="0" applyNumberFormat="1" applyFont="1" applyFill="1" applyBorder="1" applyAlignment="1">
      <alignment horizontal="left" vertical="center" indent="1"/>
    </xf>
    <xf numFmtId="3" fontId="12" fillId="0" borderId="6" xfId="0" applyNumberFormat="1" applyFont="1" applyBorder="1" applyAlignment="1">
      <alignment horizontal="right" vertical="center" indent="2"/>
    </xf>
    <xf numFmtId="3" fontId="7" fillId="0" borderId="0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 vertical="center" indent="2"/>
    </xf>
    <xf numFmtId="3" fontId="2" fillId="0" borderId="0" xfId="1" applyNumberFormat="1" applyFont="1"/>
    <xf numFmtId="3" fontId="12" fillId="0" borderId="7" xfId="0" applyNumberFormat="1" applyFont="1" applyFill="1" applyBorder="1" applyAlignment="1">
      <alignment horizontal="left" vertical="center" indent="2"/>
    </xf>
    <xf numFmtId="3" fontId="10" fillId="0" borderId="7" xfId="0" applyNumberFormat="1" applyFont="1" applyBorder="1" applyAlignment="1">
      <alignment horizontal="right" vertical="center" indent="2"/>
    </xf>
    <xf numFmtId="3" fontId="12" fillId="0" borderId="7" xfId="0" applyNumberFormat="1" applyFont="1" applyBorder="1" applyAlignment="1">
      <alignment horizontal="right" vertical="center" indent="2"/>
    </xf>
    <xf numFmtId="3" fontId="12" fillId="0" borderId="6" xfId="0" applyNumberFormat="1" applyFont="1" applyBorder="1" applyAlignment="1">
      <alignment horizontal="right" vertical="center" indent="3"/>
    </xf>
    <xf numFmtId="3" fontId="2" fillId="0" borderId="0" xfId="0" applyNumberFormat="1" applyFont="1" applyBorder="1" applyAlignment="1">
      <alignment horizontal="right"/>
    </xf>
    <xf numFmtId="3" fontId="10" fillId="0" borderId="8" xfId="0" applyNumberFormat="1" applyFont="1" applyFill="1" applyBorder="1" applyAlignment="1">
      <alignment horizontal="left" vertical="center" indent="1"/>
    </xf>
    <xf numFmtId="10" fontId="2" fillId="0" borderId="0" xfId="0" applyNumberFormat="1" applyFont="1" applyBorder="1"/>
    <xf numFmtId="0" fontId="0" fillId="0" borderId="0" xfId="0" applyAlignment="1">
      <alignment horizontal="justify" vertical="top" wrapText="1"/>
    </xf>
    <xf numFmtId="165" fontId="2" fillId="0" borderId="0" xfId="0" applyNumberFormat="1" applyFont="1" applyFill="1" applyBorder="1"/>
    <xf numFmtId="0" fontId="14" fillId="0" borderId="0" xfId="0" applyFont="1"/>
    <xf numFmtId="3" fontId="16" fillId="0" borderId="0" xfId="0" applyNumberFormat="1" applyFont="1" applyBorder="1"/>
    <xf numFmtId="165" fontId="6" fillId="0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5" fontId="6" fillId="0" borderId="11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164" fontId="5" fillId="0" borderId="14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2"/>
    </xf>
    <xf numFmtId="164" fontId="6" fillId="0" borderId="14" xfId="1" applyNumberFormat="1" applyFont="1" applyBorder="1" applyAlignment="1">
      <alignment horizontal="right" vertical="center" indent="2"/>
    </xf>
    <xf numFmtId="164" fontId="6" fillId="0" borderId="13" xfId="1" applyNumberFormat="1" applyFont="1" applyFill="1" applyBorder="1" applyAlignment="1">
      <alignment horizontal="right" vertical="center" indent="1"/>
    </xf>
    <xf numFmtId="164" fontId="6" fillId="0" borderId="15" xfId="1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right" vertical="center" indent="1"/>
    </xf>
    <xf numFmtId="3" fontId="17" fillId="0" borderId="5" xfId="0" applyNumberFormat="1" applyFont="1" applyFill="1" applyBorder="1" applyAlignment="1">
      <alignment horizontal="right" vertical="center" indent="1"/>
    </xf>
    <xf numFmtId="165" fontId="17" fillId="0" borderId="9" xfId="0" applyNumberFormat="1" applyFont="1" applyFill="1" applyBorder="1" applyAlignment="1">
      <alignment horizontal="right" vertical="center" indent="1"/>
    </xf>
    <xf numFmtId="164" fontId="17" fillId="0" borderId="9" xfId="1" applyNumberFormat="1" applyFont="1" applyBorder="1" applyAlignment="1">
      <alignment horizontal="right" vertical="center" indent="1"/>
    </xf>
    <xf numFmtId="3" fontId="17" fillId="0" borderId="6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right" vertical="center" indent="1"/>
    </xf>
    <xf numFmtId="164" fontId="17" fillId="0" borderId="0" xfId="1" applyNumberFormat="1" applyFont="1" applyBorder="1" applyAlignment="1">
      <alignment horizontal="right" vertical="center" indent="1"/>
    </xf>
    <xf numFmtId="165" fontId="18" fillId="0" borderId="0" xfId="0" applyNumberFormat="1" applyFont="1" applyFill="1" applyBorder="1" applyAlignment="1">
      <alignment horizontal="right" vertical="center" indent="1"/>
    </xf>
    <xf numFmtId="164" fontId="17" fillId="0" borderId="0" xfId="1" applyNumberFormat="1" applyFont="1" applyBorder="1" applyAlignment="1">
      <alignment horizontal="right" vertical="center" indent="2"/>
    </xf>
    <xf numFmtId="3" fontId="17" fillId="0" borderId="7" xfId="0" applyNumberFormat="1" applyFont="1" applyFill="1" applyBorder="1" applyAlignment="1">
      <alignment horizontal="right" vertical="center" indent="1"/>
    </xf>
    <xf numFmtId="165" fontId="17" fillId="0" borderId="10" xfId="0" applyNumberFormat="1" applyFont="1" applyFill="1" applyBorder="1" applyAlignment="1">
      <alignment horizontal="right" vertical="center" indent="1"/>
    </xf>
    <xf numFmtId="164" fontId="17" fillId="0" borderId="10" xfId="1" applyNumberFormat="1" applyFont="1" applyBorder="1" applyAlignment="1">
      <alignment horizontal="right" vertical="center" indent="1"/>
    </xf>
    <xf numFmtId="3" fontId="17" fillId="0" borderId="6" xfId="0" applyNumberFormat="1" applyFont="1" applyFill="1" applyBorder="1" applyAlignment="1">
      <alignment horizontal="right" vertical="center" indent="1"/>
    </xf>
    <xf numFmtId="10" fontId="17" fillId="0" borderId="0" xfId="1" applyNumberFormat="1" applyFont="1" applyFill="1" applyBorder="1" applyAlignment="1">
      <alignment horizontal="right" vertical="center" indent="1"/>
    </xf>
    <xf numFmtId="3" fontId="17" fillId="0" borderId="6" xfId="0" applyNumberFormat="1" applyFont="1" applyBorder="1" applyAlignment="1">
      <alignment horizontal="right" vertical="center" indent="2"/>
    </xf>
    <xf numFmtId="3" fontId="17" fillId="0" borderId="7" xfId="0" applyNumberFormat="1" applyFont="1" applyBorder="1" applyAlignment="1">
      <alignment horizontal="right" vertical="center" indent="2"/>
    </xf>
    <xf numFmtId="165" fontId="18" fillId="0" borderId="10" xfId="0" applyNumberFormat="1" applyFont="1" applyFill="1" applyBorder="1" applyAlignment="1">
      <alignment horizontal="right" vertical="center" indent="1"/>
    </xf>
    <xf numFmtId="3" fontId="17" fillId="0" borderId="6" xfId="0" applyNumberFormat="1" applyFont="1" applyBorder="1" applyAlignment="1">
      <alignment horizontal="right" vertical="center" indent="3"/>
    </xf>
    <xf numFmtId="10" fontId="17" fillId="0" borderId="10" xfId="1" applyNumberFormat="1" applyFont="1" applyFill="1" applyBorder="1" applyAlignment="1">
      <alignment horizontal="right" vertical="center" indent="1"/>
    </xf>
    <xf numFmtId="164" fontId="17" fillId="0" borderId="10" xfId="1" applyNumberFormat="1" applyFont="1" applyBorder="1" applyAlignment="1">
      <alignment horizontal="right" vertical="center" indent="2"/>
    </xf>
    <xf numFmtId="3" fontId="17" fillId="0" borderId="8" xfId="0" applyNumberFormat="1" applyFont="1" applyFill="1" applyBorder="1" applyAlignment="1">
      <alignment horizontal="right" vertical="center" indent="1"/>
    </xf>
    <xf numFmtId="165" fontId="17" fillId="0" borderId="11" xfId="0" applyNumberFormat="1" applyFont="1" applyFill="1" applyBorder="1" applyAlignment="1">
      <alignment horizontal="right" vertical="center" indent="1"/>
    </xf>
    <xf numFmtId="164" fontId="17" fillId="0" borderId="11" xfId="1" applyNumberFormat="1" applyFont="1" applyBorder="1" applyAlignment="1">
      <alignment horizontal="right" vertical="center" indent="1"/>
    </xf>
    <xf numFmtId="165" fontId="2" fillId="0" borderId="0" xfId="0" applyNumberFormat="1" applyFont="1" applyBorder="1"/>
    <xf numFmtId="165" fontId="19" fillId="0" borderId="0" xfId="0" applyNumberFormat="1" applyFont="1" applyBorder="1"/>
    <xf numFmtId="165" fontId="20" fillId="0" borderId="0" xfId="0" applyNumberFormat="1" applyFont="1" applyBorder="1"/>
    <xf numFmtId="10" fontId="20" fillId="0" borderId="0" xfId="1" applyNumberFormat="1" applyFont="1" applyBorder="1"/>
    <xf numFmtId="165" fontId="3" fillId="0" borderId="0" xfId="0" applyNumberFormat="1" applyFont="1" applyBorder="1"/>
    <xf numFmtId="165" fontId="3" fillId="0" borderId="0" xfId="0" applyNumberFormat="1" applyFont="1"/>
    <xf numFmtId="164" fontId="3" fillId="0" borderId="0" xfId="0" applyNumberFormat="1" applyFont="1"/>
    <xf numFmtId="165" fontId="3" fillId="0" borderId="0" xfId="1" applyNumberFormat="1" applyFont="1" applyBorder="1"/>
    <xf numFmtId="10" fontId="3" fillId="0" borderId="0" xfId="0" applyNumberFormat="1" applyFont="1"/>
    <xf numFmtId="10" fontId="6" fillId="0" borderId="0" xfId="1" applyNumberFormat="1" applyFont="1" applyFill="1" applyBorder="1" applyAlignment="1">
      <alignment horizontal="right" vertical="center" indent="1"/>
    </xf>
    <xf numFmtId="10" fontId="6" fillId="0" borderId="10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9" fontId="6" fillId="0" borderId="12" xfId="0" applyNumberFormat="1" applyFont="1" applyBorder="1" applyAlignment="1">
      <alignment horizontal="right" vertical="center" indent="1"/>
    </xf>
    <xf numFmtId="164" fontId="6" fillId="0" borderId="6" xfId="0" quotePrefix="1" applyNumberFormat="1" applyFont="1" applyFill="1" applyBorder="1" applyAlignment="1">
      <alignment horizontal="right" vertical="center" indent="2"/>
    </xf>
    <xf numFmtId="164" fontId="6" fillId="0" borderId="0" xfId="1" applyNumberFormat="1" applyFont="1" applyBorder="1" applyAlignment="1">
      <alignment horizontal="right" vertical="center" indent="1"/>
    </xf>
    <xf numFmtId="169" fontId="6" fillId="0" borderId="13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9" fontId="5" fillId="0" borderId="13" xfId="0" applyNumberFormat="1" applyFont="1" applyBorder="1" applyAlignment="1">
      <alignment horizontal="right" vertical="center" indent="1"/>
    </xf>
    <xf numFmtId="164" fontId="6" fillId="0" borderId="7" xfId="0" quotePrefix="1" applyNumberFormat="1" applyFont="1" applyFill="1" applyBorder="1" applyAlignment="1">
      <alignment horizontal="right" vertical="center" indent="2"/>
    </xf>
    <xf numFmtId="164" fontId="5" fillId="0" borderId="10" xfId="1" applyNumberFormat="1" applyFont="1" applyBorder="1" applyAlignment="1">
      <alignment horizontal="right" vertical="center" indent="1"/>
    </xf>
    <xf numFmtId="169" fontId="5" fillId="0" borderId="14" xfId="0" applyNumberFormat="1" applyFont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2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9" fontId="6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9" fontId="6" fillId="0" borderId="0" xfId="1" applyNumberFormat="1" applyFont="1" applyBorder="1" applyAlignment="1">
      <alignment horizontal="right" vertical="center" indent="1"/>
    </xf>
    <xf numFmtId="169" fontId="6" fillId="0" borderId="13" xfId="1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9" fontId="6" fillId="0" borderId="10" xfId="1" applyNumberFormat="1" applyFont="1" applyBorder="1" applyAlignment="1">
      <alignment horizontal="right" vertical="center" indent="1"/>
    </xf>
    <xf numFmtId="169" fontId="6" fillId="0" borderId="14" xfId="1" applyNumberFormat="1" applyFont="1" applyBorder="1" applyAlignment="1">
      <alignment horizontal="right" vertical="center" indent="2"/>
    </xf>
    <xf numFmtId="169" fontId="6" fillId="0" borderId="13" xfId="0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4" fontId="6" fillId="0" borderId="11" xfId="1" applyNumberFormat="1" applyFont="1" applyFill="1" applyBorder="1" applyAlignment="1">
      <alignment horizontal="right" vertical="center" indent="1"/>
    </xf>
    <xf numFmtId="169" fontId="6" fillId="0" borderId="15" xfId="0" applyNumberFormat="1" applyFont="1" applyFill="1" applyBorder="1" applyAlignment="1">
      <alignment horizontal="right" vertical="center" indent="1"/>
    </xf>
    <xf numFmtId="164" fontId="10" fillId="0" borderId="12" xfId="1" applyNumberFormat="1" applyFont="1" applyBorder="1" applyAlignment="1">
      <alignment horizontal="right" vertical="center" indent="1"/>
    </xf>
    <xf numFmtId="164" fontId="10" fillId="0" borderId="13" xfId="1" applyNumberFormat="1" applyFont="1" applyBorder="1" applyAlignment="1">
      <alignment horizontal="right" vertical="center" indent="1"/>
    </xf>
    <xf numFmtId="164" fontId="12" fillId="0" borderId="13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164" fontId="10" fillId="0" borderId="13" xfId="1" applyNumberFormat="1" applyFont="1" applyBorder="1" applyAlignment="1">
      <alignment horizontal="right" vertical="center" indent="2"/>
    </xf>
    <xf numFmtId="164" fontId="12" fillId="0" borderId="14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2"/>
    </xf>
    <xf numFmtId="164" fontId="10" fillId="0" borderId="13" xfId="1" applyNumberFormat="1" applyFont="1" applyFill="1" applyBorder="1" applyAlignment="1">
      <alignment horizontal="right" vertical="center" indent="1"/>
    </xf>
    <xf numFmtId="164" fontId="10" fillId="0" borderId="15" xfId="1" applyNumberFormat="1" applyFont="1" applyFill="1" applyBorder="1" applyAlignment="1">
      <alignment horizontal="right" vertical="center" indent="1"/>
    </xf>
    <xf numFmtId="164" fontId="10" fillId="0" borderId="5" xfId="1" applyNumberFormat="1" applyFont="1" applyBorder="1" applyAlignment="1">
      <alignment horizontal="right" vertical="center" indent="1"/>
    </xf>
    <xf numFmtId="164" fontId="10" fillId="0" borderId="6" xfId="0" quotePrefix="1" applyNumberFormat="1" applyFont="1" applyFill="1" applyBorder="1" applyAlignment="1">
      <alignment horizontal="right" vertical="center" indent="2"/>
    </xf>
    <xf numFmtId="164" fontId="10" fillId="0" borderId="6" xfId="1" applyNumberFormat="1" applyFont="1" applyBorder="1" applyAlignment="1">
      <alignment horizontal="right" vertical="center" indent="1"/>
    </xf>
    <xf numFmtId="164" fontId="10" fillId="0" borderId="7" xfId="1" applyNumberFormat="1" applyFont="1" applyBorder="1" applyAlignment="1">
      <alignment horizontal="right" vertical="center" indent="1"/>
    </xf>
    <xf numFmtId="164" fontId="12" fillId="0" borderId="6" xfId="0" applyNumberFormat="1" applyFont="1" applyBorder="1" applyAlignment="1">
      <alignment horizontal="right" vertical="center" indent="2"/>
    </xf>
    <xf numFmtId="164" fontId="12" fillId="0" borderId="7" xfId="0" applyNumberFormat="1" applyFont="1" applyBorder="1" applyAlignment="1">
      <alignment horizontal="right" vertical="center" indent="2"/>
    </xf>
    <xf numFmtId="164" fontId="10" fillId="0" borderId="6" xfId="0" applyNumberFormat="1" applyFont="1" applyBorder="1" applyAlignment="1">
      <alignment horizontal="right" vertical="center" indent="2"/>
    </xf>
    <xf numFmtId="164" fontId="10" fillId="0" borderId="7" xfId="0" applyNumberFormat="1" applyFont="1" applyBorder="1" applyAlignment="1">
      <alignment horizontal="right" vertical="center" indent="2"/>
    </xf>
    <xf numFmtId="164" fontId="10" fillId="0" borderId="6" xfId="0" applyNumberFormat="1" applyFont="1" applyFill="1" applyBorder="1" applyAlignment="1">
      <alignment horizontal="right" vertical="center" indent="2"/>
    </xf>
    <xf numFmtId="164" fontId="10" fillId="0" borderId="8" xfId="1" applyNumberFormat="1" applyFont="1" applyFill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2" fillId="0" borderId="0" xfId="1" applyNumberFormat="1" applyFont="1" applyBorder="1" applyAlignment="1">
      <alignment horizontal="right" vertical="center" indent="1"/>
    </xf>
    <xf numFmtId="164" fontId="10" fillId="0" borderId="10" xfId="1" applyNumberFormat="1" applyFont="1" applyBorder="1" applyAlignment="1">
      <alignment horizontal="right" vertical="center" indent="1"/>
    </xf>
    <xf numFmtId="165" fontId="10" fillId="0" borderId="0" xfId="1" applyNumberFormat="1" applyFont="1" applyBorder="1" applyAlignment="1">
      <alignment horizontal="right" vertical="center" indent="1"/>
    </xf>
    <xf numFmtId="164" fontId="12" fillId="0" borderId="10" xfId="1" applyNumberFormat="1" applyFont="1" applyBorder="1" applyAlignment="1">
      <alignment horizontal="right" vertical="center" indent="1"/>
    </xf>
    <xf numFmtId="165" fontId="10" fillId="0" borderId="10" xfId="1" applyNumberFormat="1" applyFont="1" applyBorder="1" applyAlignment="1">
      <alignment horizontal="right" vertical="center" indent="1"/>
    </xf>
    <xf numFmtId="164" fontId="10" fillId="0" borderId="0" xfId="1" applyNumberFormat="1" applyFont="1" applyFill="1" applyBorder="1" applyAlignment="1">
      <alignment horizontal="right" vertical="center" indent="1"/>
    </xf>
    <xf numFmtId="164" fontId="10" fillId="0" borderId="11" xfId="1" applyNumberFormat="1" applyFont="1" applyFill="1" applyBorder="1" applyAlignment="1">
      <alignment horizontal="right" vertical="center" indent="1"/>
    </xf>
    <xf numFmtId="169" fontId="10" fillId="0" borderId="12" xfId="0" applyNumberFormat="1" applyFont="1" applyBorder="1" applyAlignment="1">
      <alignment horizontal="right" vertical="center" indent="1"/>
    </xf>
    <xf numFmtId="169" fontId="10" fillId="0" borderId="13" xfId="0" applyNumberFormat="1" applyFont="1" applyBorder="1" applyAlignment="1">
      <alignment horizontal="right" vertical="center" indent="1"/>
    </xf>
    <xf numFmtId="169" fontId="12" fillId="0" borderId="13" xfId="0" applyNumberFormat="1" applyFont="1" applyBorder="1" applyAlignment="1">
      <alignment horizontal="right" vertical="center" indent="1"/>
    </xf>
    <xf numFmtId="169" fontId="10" fillId="0" borderId="14" xfId="0" applyNumberFormat="1" applyFont="1" applyBorder="1" applyAlignment="1">
      <alignment horizontal="right" vertical="center" indent="1"/>
    </xf>
    <xf numFmtId="169" fontId="10" fillId="0" borderId="13" xfId="1" applyNumberFormat="1" applyFont="1" applyBorder="1" applyAlignment="1">
      <alignment horizontal="right" vertical="center" indent="2"/>
    </xf>
    <xf numFmtId="169" fontId="12" fillId="0" borderId="14" xfId="0" applyNumberFormat="1" applyFont="1" applyBorder="1" applyAlignment="1">
      <alignment horizontal="right" vertical="center" indent="1"/>
    </xf>
    <xf numFmtId="169" fontId="10" fillId="0" borderId="14" xfId="1" applyNumberFormat="1" applyFont="1" applyBorder="1" applyAlignment="1">
      <alignment horizontal="right" vertical="center" indent="2"/>
    </xf>
    <xf numFmtId="169" fontId="10" fillId="0" borderId="13" xfId="0" applyNumberFormat="1" applyFont="1" applyFill="1" applyBorder="1" applyAlignment="1">
      <alignment horizontal="right" vertical="center" indent="1"/>
    </xf>
    <xf numFmtId="169" fontId="10" fillId="0" borderId="15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Border="1" applyAlignment="1">
      <alignment horizontal="right" vertical="center" indent="1"/>
    </xf>
    <xf numFmtId="3" fontId="10" fillId="0" borderId="6" xfId="0" applyNumberFormat="1" applyFont="1" applyBorder="1" applyAlignment="1">
      <alignment horizontal="right" vertical="center" indent="1"/>
    </xf>
    <xf numFmtId="3" fontId="10" fillId="0" borderId="7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5" fontId="10" fillId="0" borderId="9" xfId="0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right" vertical="center" indent="1"/>
    </xf>
    <xf numFmtId="165" fontId="10" fillId="0" borderId="10" xfId="0" applyNumberFormat="1" applyFont="1" applyFill="1" applyBorder="1" applyAlignment="1">
      <alignment horizontal="right" vertical="center" indent="1"/>
    </xf>
    <xf numFmtId="10" fontId="10" fillId="0" borderId="0" xfId="1" applyNumberFormat="1" applyFont="1" applyFill="1" applyBorder="1" applyAlignment="1">
      <alignment horizontal="right" vertical="center" indent="1"/>
    </xf>
    <xf numFmtId="165" fontId="12" fillId="0" borderId="10" xfId="0" applyNumberFormat="1" applyFont="1" applyFill="1" applyBorder="1" applyAlignment="1">
      <alignment horizontal="right" vertical="center" indent="1"/>
    </xf>
    <xf numFmtId="10" fontId="10" fillId="0" borderId="10" xfId="1" applyNumberFormat="1" applyFont="1" applyFill="1" applyBorder="1" applyAlignment="1">
      <alignment horizontal="right" vertical="center" indent="1"/>
    </xf>
    <xf numFmtId="165" fontId="10" fillId="0" borderId="11" xfId="0" applyNumberFormat="1" applyFont="1" applyFill="1" applyBorder="1" applyAlignment="1">
      <alignment horizontal="right" vertical="center" indent="1"/>
    </xf>
    <xf numFmtId="167" fontId="2" fillId="2" borderId="0" xfId="1" applyNumberFormat="1" applyFont="1" applyFill="1"/>
    <xf numFmtId="3" fontId="3" fillId="2" borderId="0" xfId="0" applyNumberFormat="1" applyFont="1" applyFill="1" applyBorder="1"/>
    <xf numFmtId="167" fontId="3" fillId="2" borderId="0" xfId="0" applyNumberFormat="1" applyFont="1" applyFill="1" applyBorder="1"/>
    <xf numFmtId="0" fontId="3" fillId="3" borderId="0" xfId="0" applyFont="1" applyFill="1"/>
    <xf numFmtId="3" fontId="3" fillId="3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165" fontId="2" fillId="2" borderId="0" xfId="0" applyNumberFormat="1" applyFont="1" applyFill="1"/>
    <xf numFmtId="165" fontId="3" fillId="2" borderId="0" xfId="0" applyNumberFormat="1" applyFont="1" applyFill="1" applyBorder="1"/>
    <xf numFmtId="0" fontId="2" fillId="3" borderId="0" xfId="0" applyFont="1" applyFill="1"/>
    <xf numFmtId="3" fontId="3" fillId="2" borderId="0" xfId="0" applyNumberFormat="1" applyFont="1" applyFill="1"/>
    <xf numFmtId="0" fontId="8" fillId="2" borderId="0" xfId="0" applyFont="1" applyFill="1"/>
    <xf numFmtId="165" fontId="19" fillId="2" borderId="0" xfId="0" applyNumberFormat="1" applyFont="1" applyFill="1" applyBorder="1"/>
    <xf numFmtId="165" fontId="20" fillId="2" borderId="0" xfId="0" applyNumberFormat="1" applyFont="1" applyFill="1" applyBorder="1"/>
    <xf numFmtId="165" fontId="2" fillId="2" borderId="0" xfId="0" applyNumberFormat="1" applyFont="1" applyFill="1" applyBorder="1"/>
    <xf numFmtId="10" fontId="20" fillId="2" borderId="0" xfId="1" applyNumberFormat="1" applyFont="1" applyFill="1" applyBorder="1"/>
    <xf numFmtId="0" fontId="3" fillId="0" borderId="0" xfId="0" quotePrefix="1" applyFont="1"/>
    <xf numFmtId="3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165" fontId="2" fillId="0" borderId="0" xfId="0" applyNumberFormat="1" applyFont="1" applyAlignment="1">
      <alignment horizontal="left"/>
    </xf>
    <xf numFmtId="164" fontId="10" fillId="3" borderId="9" xfId="1" applyNumberFormat="1" applyFont="1" applyFill="1" applyBorder="1" applyAlignment="1">
      <alignment horizontal="right" vertical="center" indent="1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3" fontId="4" fillId="4" borderId="1" xfId="2" applyNumberFormat="1" applyFont="1" applyFill="1" applyBorder="1"/>
    <xf numFmtId="3" fontId="4" fillId="4" borderId="2" xfId="2" applyNumberFormat="1" applyFont="1" applyFill="1" applyBorder="1" applyAlignment="1">
      <alignment horizontal="center"/>
    </xf>
    <xf numFmtId="3" fontId="4" fillId="4" borderId="3" xfId="2" applyNumberFormat="1" applyFont="1" applyFill="1" applyBorder="1" applyAlignment="1">
      <alignment horizontal="right"/>
    </xf>
    <xf numFmtId="0" fontId="4" fillId="6" borderId="1" xfId="2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center" vertical="center" wrapText="1"/>
    </xf>
    <xf numFmtId="0" fontId="0" fillId="0" borderId="0" xfId="0" applyAlignment="1">
      <alignment horizontal="justify" vertical="top" wrapTex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3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3" fontId="10" fillId="0" borderId="2" xfId="0" applyNumberFormat="1" applyFont="1" applyFill="1" applyBorder="1" applyAlignment="1">
      <alignment horizontal="left" vertical="top" wrapText="1" indent="1"/>
    </xf>
    <xf numFmtId="3" fontId="10" fillId="0" borderId="2" xfId="0" applyNumberFormat="1" applyFont="1" applyFill="1" applyBorder="1" applyAlignment="1">
      <alignment horizontal="left" vertical="center" wrapText="1" inden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vertical="center" wrapText="1"/>
    </xf>
    <xf numFmtId="0" fontId="4" fillId="5" borderId="16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4" fontId="17" fillId="0" borderId="13" xfId="1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4" fontId="12" fillId="0" borderId="13" xfId="1" applyNumberFormat="1" applyFont="1" applyBorder="1" applyAlignment="1">
      <alignment horizontal="center" vertical="center"/>
    </xf>
    <xf numFmtId="164" fontId="10" fillId="0" borderId="6" xfId="1" applyNumberFormat="1" applyFont="1" applyBorder="1" applyAlignment="1">
      <alignment horizontal="center" vertical="center"/>
    </xf>
    <xf numFmtId="164" fontId="10" fillId="3" borderId="9" xfId="1" applyNumberFormat="1" applyFont="1" applyFill="1" applyBorder="1" applyAlignment="1">
      <alignment horizontal="center" vertical="center"/>
    </xf>
    <xf numFmtId="164" fontId="10" fillId="3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 vertical="top"/>
    </xf>
    <xf numFmtId="0" fontId="4" fillId="4" borderId="16" xfId="2" applyFont="1" applyFill="1" applyBorder="1" applyAlignment="1">
      <alignment horizontal="center" vertical="center" wrapText="1"/>
    </xf>
    <xf numFmtId="0" fontId="4" fillId="4" borderId="18" xfId="2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 wrapText="1"/>
    </xf>
    <xf numFmtId="169" fontId="12" fillId="0" borderId="13" xfId="0" applyNumberFormat="1" applyFont="1" applyBorder="1" applyAlignment="1">
      <alignment horizontal="center" vertical="center"/>
    </xf>
    <xf numFmtId="3" fontId="17" fillId="0" borderId="6" xfId="0" applyNumberFormat="1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horizontal="center"/>
    </xf>
    <xf numFmtId="164" fontId="17" fillId="0" borderId="13" xfId="1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164" fontId="12" fillId="0" borderId="13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9" fontId="12" fillId="0" borderId="1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164" fontId="6" fillId="0" borderId="13" xfId="1" applyNumberFormat="1" applyFont="1" applyBorder="1" applyAlignment="1">
      <alignment horizontal="right" vertical="center" wrapText="1" indent="1"/>
    </xf>
    <xf numFmtId="0" fontId="21" fillId="0" borderId="13" xfId="0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wrapText="1" indent="1"/>
    </xf>
    <xf numFmtId="0" fontId="21" fillId="0" borderId="6" xfId="0" applyFont="1" applyBorder="1" applyAlignment="1">
      <alignment horizontal="right" vertical="center" wrapText="1" indent="1"/>
    </xf>
    <xf numFmtId="165" fontId="6" fillId="0" borderId="19" xfId="0" applyNumberFormat="1" applyFont="1" applyFill="1" applyBorder="1" applyAlignment="1">
      <alignment horizontal="right" vertical="center" wrapText="1" indent="1"/>
    </xf>
    <xf numFmtId="0" fontId="21" fillId="0" borderId="0" xfId="0" applyFont="1" applyAlignment="1">
      <alignment horizontal="right" vertical="center" wrapText="1" indent="1"/>
    </xf>
    <xf numFmtId="164" fontId="6" fillId="0" borderId="20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Fill="1" applyBorder="1" applyAlignment="1">
      <alignment horizontal="right" vertical="center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9" fontId="6" fillId="0" borderId="13" xfId="0" applyNumberFormat="1" applyFont="1" applyBorder="1" applyAlignment="1">
      <alignment horizontal="right" vertical="center" wrapText="1" indent="1"/>
    </xf>
    <xf numFmtId="164" fontId="6" fillId="0" borderId="21" xfId="0" applyNumberFormat="1" applyFont="1" applyFill="1" applyBorder="1" applyAlignment="1">
      <alignment horizontal="right" vertical="center" wrapText="1" indent="2"/>
    </xf>
    <xf numFmtId="0" fontId="21" fillId="0" borderId="6" xfId="0" applyFont="1" applyBorder="1" applyAlignment="1">
      <alignment horizontal="right" vertical="center" wrapText="1" indent="2"/>
    </xf>
    <xf numFmtId="164" fontId="6" fillId="0" borderId="19" xfId="1" applyNumberFormat="1" applyFont="1" applyBorder="1" applyAlignment="1">
      <alignment horizontal="right" vertical="center" wrapText="1" indent="1"/>
    </xf>
    <xf numFmtId="169" fontId="6" fillId="0" borderId="20" xfId="0" applyNumberFormat="1" applyFont="1" applyBorder="1" applyAlignment="1">
      <alignment horizontal="right" vertical="center" wrapText="1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8"/>
  <sheetViews>
    <sheetView zoomScaleNormal="100" zoomScaleSheetLayoutView="80" workbookViewId="0">
      <selection activeCell="E8" sqref="E8:F8"/>
    </sheetView>
  </sheetViews>
  <sheetFormatPr baseColWidth="10" defaultRowHeight="12.75" x14ac:dyDescent="0.2"/>
  <cols>
    <col min="1" max="1" width="37.7109375" style="1" customWidth="1"/>
    <col min="2" max="2" width="12.7109375" style="6" customWidth="1"/>
    <col min="3" max="3" width="13.7109375" style="6" bestFit="1" customWidth="1"/>
    <col min="4" max="4" width="10.7109375" style="6" customWidth="1"/>
    <col min="5" max="5" width="12.7109375" style="6" customWidth="1"/>
    <col min="6" max="6" width="13.7109375" style="6" bestFit="1" customWidth="1"/>
    <col min="7" max="7" width="10.7109375" style="6" customWidth="1"/>
    <col min="8" max="8" width="12.7109375" style="6" customWidth="1"/>
    <col min="9" max="9" width="12.42578125" style="6" customWidth="1"/>
    <col min="10" max="10" width="11.28515625" style="6" customWidth="1"/>
    <col min="11" max="11" width="3.85546875" style="6" customWidth="1"/>
    <col min="12" max="12" width="16.5703125" style="204" customWidth="1"/>
    <col min="13" max="13" width="29" style="1" customWidth="1"/>
    <col min="14" max="14" width="12" style="1" bestFit="1" customWidth="1"/>
    <col min="15" max="16" width="18" style="1" customWidth="1"/>
    <col min="17" max="17" width="25.42578125" style="1" customWidth="1"/>
    <col min="18" max="16384" width="11.42578125" style="1"/>
  </cols>
  <sheetData>
    <row r="1" spans="1:19" ht="15.75" x14ac:dyDescent="0.2">
      <c r="A1" s="241" t="s">
        <v>85</v>
      </c>
      <c r="B1" s="241"/>
      <c r="C1" s="241"/>
      <c r="D1" s="241"/>
      <c r="E1" s="241"/>
      <c r="F1" s="241"/>
      <c r="G1" s="241"/>
      <c r="H1" s="241"/>
      <c r="I1" s="241"/>
      <c r="J1" s="241"/>
      <c r="K1" s="28"/>
      <c r="L1" s="202">
        <f>F16/1000</f>
        <v>15.439287219360063</v>
      </c>
      <c r="M1" s="30">
        <f>I8</f>
        <v>0.37755128376250391</v>
      </c>
    </row>
    <row r="2" spans="1:19" ht="15.75" x14ac:dyDescent="0.25">
      <c r="A2" s="31"/>
      <c r="B2" s="31"/>
      <c r="C2" s="31"/>
      <c r="D2" s="209"/>
      <c r="E2" s="209"/>
      <c r="F2" s="209"/>
      <c r="G2" s="209"/>
      <c r="H2" s="209" t="s">
        <v>89</v>
      </c>
      <c r="I2" s="209"/>
      <c r="J2" s="209"/>
      <c r="K2" s="210"/>
      <c r="L2" s="202">
        <f>F19/1000</f>
        <v>0.66740429817999991</v>
      </c>
      <c r="M2" s="29">
        <f>F8/1000</f>
        <v>-9.6224505356200805</v>
      </c>
      <c r="O2" s="30">
        <f>I14</f>
        <v>0.14602083634655605</v>
      </c>
    </row>
    <row r="3" spans="1:19" ht="18" customHeight="1" x14ac:dyDescent="0.25">
      <c r="A3" s="242" t="s">
        <v>8</v>
      </c>
      <c r="B3" s="242"/>
      <c r="C3" s="242"/>
      <c r="D3" s="242"/>
      <c r="E3" s="242"/>
      <c r="F3" s="242"/>
      <c r="G3" s="242"/>
      <c r="H3" s="242"/>
      <c r="I3" s="242"/>
      <c r="J3" s="242"/>
      <c r="K3" s="32"/>
      <c r="L3" s="203">
        <f>G19</f>
        <v>5.5546173935074127E-2</v>
      </c>
      <c r="M3" s="1">
        <f>C8/N8</f>
        <v>0.16648998147132574</v>
      </c>
      <c r="O3" s="30">
        <f>D14</f>
        <v>0.27682030946001557</v>
      </c>
    </row>
    <row r="4" spans="1:19" ht="25.5" customHeight="1" x14ac:dyDescent="0.2">
      <c r="A4" s="243" t="s">
        <v>92</v>
      </c>
      <c r="B4" s="243"/>
      <c r="C4" s="243"/>
      <c r="D4" s="243"/>
      <c r="E4" s="243"/>
      <c r="F4" s="243"/>
      <c r="G4" s="243"/>
      <c r="H4" s="243"/>
      <c r="I4" s="243"/>
      <c r="J4" s="243"/>
      <c r="K4" s="32"/>
      <c r="M4" s="29">
        <f>F9/1000</f>
        <v>5.9217883523800072</v>
      </c>
      <c r="N4" s="29">
        <f>C9/1000</f>
        <v>4.6470210256900009</v>
      </c>
    </row>
    <row r="5" spans="1:19" ht="20.100000000000001" customHeight="1" x14ac:dyDescent="0.25">
      <c r="A5" s="211"/>
      <c r="B5" s="244">
        <v>2012</v>
      </c>
      <c r="C5" s="245"/>
      <c r="D5" s="246"/>
      <c r="E5" s="244">
        <v>2013</v>
      </c>
      <c r="F5" s="245"/>
      <c r="G5" s="246"/>
      <c r="H5" s="244" t="s">
        <v>91</v>
      </c>
      <c r="I5" s="245"/>
      <c r="J5" s="246"/>
      <c r="K5" s="33"/>
    </row>
    <row r="6" spans="1:19" ht="20.100000000000001" customHeight="1" x14ac:dyDescent="0.25">
      <c r="A6" s="212" t="s">
        <v>3</v>
      </c>
      <c r="B6" s="228" t="s">
        <v>17</v>
      </c>
      <c r="C6" s="230" t="s">
        <v>2</v>
      </c>
      <c r="D6" s="231"/>
      <c r="E6" s="228" t="s">
        <v>17</v>
      </c>
      <c r="F6" s="230" t="s">
        <v>2</v>
      </c>
      <c r="G6" s="231"/>
      <c r="H6" s="228" t="s">
        <v>23</v>
      </c>
      <c r="I6" s="230" t="s">
        <v>2</v>
      </c>
      <c r="J6" s="231"/>
      <c r="K6" s="34"/>
      <c r="M6" s="35" t="s">
        <v>55</v>
      </c>
      <c r="N6" s="35"/>
      <c r="O6" s="194" t="s">
        <v>79</v>
      </c>
      <c r="P6" s="194"/>
      <c r="Q6" s="194"/>
      <c r="R6" s="194"/>
      <c r="S6" s="194"/>
    </row>
    <row r="7" spans="1:19" ht="39.75" customHeight="1" x14ac:dyDescent="0.25">
      <c r="A7" s="213"/>
      <c r="B7" s="229"/>
      <c r="C7" s="214" t="s">
        <v>90</v>
      </c>
      <c r="D7" s="214" t="s">
        <v>29</v>
      </c>
      <c r="E7" s="229"/>
      <c r="F7" s="214" t="s">
        <v>90</v>
      </c>
      <c r="G7" s="214" t="s">
        <v>29</v>
      </c>
      <c r="H7" s="229"/>
      <c r="I7" s="215" t="s">
        <v>24</v>
      </c>
      <c r="J7" s="215" t="s">
        <v>25</v>
      </c>
      <c r="K7" s="33"/>
      <c r="M7" s="1" t="s">
        <v>56</v>
      </c>
      <c r="N7" s="36">
        <v>2012</v>
      </c>
      <c r="O7" s="196">
        <v>2012</v>
      </c>
      <c r="P7" s="36"/>
    </row>
    <row r="8" spans="1:19" ht="24" customHeight="1" x14ac:dyDescent="0.2">
      <c r="A8" s="37" t="s">
        <v>14</v>
      </c>
      <c r="B8" s="78">
        <v>986416</v>
      </c>
      <c r="C8" s="79">
        <v>-15459.025433909999</v>
      </c>
      <c r="D8" s="80">
        <v>0.16648998147132574</v>
      </c>
      <c r="E8" s="174">
        <v>970467</v>
      </c>
      <c r="F8" s="178">
        <v>-9622.4505356200807</v>
      </c>
      <c r="G8" s="138">
        <f>F8/O8</f>
        <v>-0.23268185375666628</v>
      </c>
      <c r="H8" s="147">
        <f>E8/B8-1</f>
        <v>-1.6168634734229803E-2</v>
      </c>
      <c r="I8" s="208">
        <f>-1*(F8/C8-1)</f>
        <v>0.37755128376250391</v>
      </c>
      <c r="J8" s="165">
        <f>ROUND(ROUND(G8*100,1)-ROUND(D8*100,1),1)</f>
        <v>-39.9</v>
      </c>
      <c r="K8" s="38"/>
      <c r="L8" s="204">
        <v>500</v>
      </c>
      <c r="M8" s="39" t="s">
        <v>31</v>
      </c>
      <c r="N8" s="101">
        <v>-92852.586667940006</v>
      </c>
      <c r="O8" s="197">
        <v>41354.537881940007</v>
      </c>
      <c r="P8" s="29"/>
      <c r="Q8" s="41"/>
      <c r="R8" s="41"/>
    </row>
    <row r="9" spans="1:19" ht="24" customHeight="1" x14ac:dyDescent="0.2">
      <c r="A9" s="42" t="s">
        <v>32</v>
      </c>
      <c r="B9" s="81" t="s">
        <v>9</v>
      </c>
      <c r="C9" s="82">
        <v>4647.0210256900009</v>
      </c>
      <c r="D9" s="83">
        <v>0.16688190213322865</v>
      </c>
      <c r="E9" s="43" t="s">
        <v>9</v>
      </c>
      <c r="F9" s="179">
        <f>F10-F11</f>
        <v>5921.7883523800074</v>
      </c>
      <c r="G9" s="139">
        <f t="shared" ref="G9:G12" si="0">F9/O9</f>
        <v>0.12455728638593991</v>
      </c>
      <c r="H9" s="148" t="s">
        <v>9</v>
      </c>
      <c r="I9" s="157">
        <f>(F9-C9)/ABS(C9)</f>
        <v>0.27431925090132897</v>
      </c>
      <c r="J9" s="166">
        <f>ROUND(ROUND(G9*100,1)-ROUND(D9*100,1),1)</f>
        <v>-4.2</v>
      </c>
      <c r="K9" s="38"/>
      <c r="M9" s="39" t="s">
        <v>33</v>
      </c>
      <c r="N9" s="102">
        <v>27846.165259909933</v>
      </c>
      <c r="O9" s="198">
        <f>O10-O11</f>
        <v>47542.689185050054</v>
      </c>
      <c r="P9" s="29"/>
      <c r="Q9" s="41"/>
      <c r="R9" s="41"/>
    </row>
    <row r="10" spans="1:19" ht="24" customHeight="1" x14ac:dyDescent="0.2">
      <c r="A10" s="44" t="s">
        <v>18</v>
      </c>
      <c r="B10" s="81" t="s">
        <v>9</v>
      </c>
      <c r="C10" s="84">
        <v>14099.467092680001</v>
      </c>
      <c r="D10" s="83">
        <v>5.190673292732146E-2</v>
      </c>
      <c r="E10" s="43" t="s">
        <v>9</v>
      </c>
      <c r="F10" s="77">
        <v>13348.534740200008</v>
      </c>
      <c r="G10" s="140">
        <f t="shared" si="0"/>
        <v>5.2458518496698366E-2</v>
      </c>
      <c r="H10" s="148" t="s">
        <v>9</v>
      </c>
      <c r="I10" s="158">
        <f>F10/C10-1</f>
        <v>-5.3259626590415832E-2</v>
      </c>
      <c r="J10" s="167">
        <f t="shared" ref="J10:J12" si="1">ROUND(ROUND(G10*100,1)-ROUND(D10*100,1),1)</f>
        <v>0</v>
      </c>
      <c r="K10" s="45"/>
      <c r="L10" s="204" t="s">
        <v>87</v>
      </c>
      <c r="M10" s="46" t="s">
        <v>34</v>
      </c>
      <c r="N10" s="102">
        <v>271630.79426365998</v>
      </c>
      <c r="O10" s="198">
        <v>254458.85859396006</v>
      </c>
      <c r="P10" s="29"/>
      <c r="Q10" s="41"/>
      <c r="R10" s="41"/>
    </row>
    <row r="11" spans="1:19" ht="24" customHeight="1" x14ac:dyDescent="0.2">
      <c r="A11" s="44" t="s">
        <v>19</v>
      </c>
      <c r="B11" s="81" t="s">
        <v>9</v>
      </c>
      <c r="C11" s="84">
        <v>9452.44606699</v>
      </c>
      <c r="D11" s="83">
        <v>3.8773757417021548E-2</v>
      </c>
      <c r="E11" s="43" t="s">
        <v>9</v>
      </c>
      <c r="F11" s="77">
        <v>7426.7463878200006</v>
      </c>
      <c r="G11" s="140">
        <f t="shared" si="0"/>
        <v>3.5892537586771106E-2</v>
      </c>
      <c r="H11" s="148" t="s">
        <v>9</v>
      </c>
      <c r="I11" s="158">
        <f>F11/C11-1</f>
        <v>-0.21430428323142559</v>
      </c>
      <c r="J11" s="167">
        <f t="shared" si="1"/>
        <v>-0.3</v>
      </c>
      <c r="K11" s="45"/>
      <c r="L11" s="204" t="s">
        <v>86</v>
      </c>
      <c r="M11" s="46" t="s">
        <v>35</v>
      </c>
      <c r="N11" s="102">
        <v>243784.62900375004</v>
      </c>
      <c r="O11" s="198">
        <v>206916.16940891001</v>
      </c>
      <c r="P11" s="29"/>
      <c r="Q11" s="41"/>
      <c r="R11" s="41"/>
    </row>
    <row r="12" spans="1:19" ht="24" customHeight="1" x14ac:dyDescent="0.2">
      <c r="A12" s="225" t="s">
        <v>36</v>
      </c>
      <c r="B12" s="232">
        <v>979162</v>
      </c>
      <c r="C12" s="233">
        <v>-10798.908121029999</v>
      </c>
      <c r="D12" s="234">
        <v>0.16617166799651806</v>
      </c>
      <c r="E12" s="235">
        <v>963055</v>
      </c>
      <c r="F12" s="236">
        <v>-3695.7672419300447</v>
      </c>
      <c r="G12" s="237">
        <f t="shared" si="0"/>
        <v>-4.1468534196362657E-2</v>
      </c>
      <c r="H12" s="238">
        <f>E12/B12-1</f>
        <v>-1.6449780526613611E-2</v>
      </c>
      <c r="I12" s="239">
        <f>-1*(F12/C12-1)</f>
        <v>0.65776472949771314</v>
      </c>
      <c r="J12" s="247">
        <f t="shared" si="1"/>
        <v>-20.7</v>
      </c>
      <c r="K12" s="45"/>
      <c r="L12" s="204">
        <v>550</v>
      </c>
      <c r="M12" s="225" t="s">
        <v>37</v>
      </c>
      <c r="N12" s="102">
        <v>-64986.457987869981</v>
      </c>
      <c r="O12" s="198">
        <v>89122.205873729981</v>
      </c>
      <c r="P12" s="29"/>
      <c r="Q12" s="41"/>
      <c r="R12" s="41"/>
    </row>
    <row r="13" spans="1:19" ht="19.5" customHeight="1" x14ac:dyDescent="0.2">
      <c r="A13" s="225"/>
      <c r="B13" s="232"/>
      <c r="C13" s="233"/>
      <c r="D13" s="234"/>
      <c r="E13" s="235"/>
      <c r="F13" s="236"/>
      <c r="G13" s="237"/>
      <c r="H13" s="238"/>
      <c r="I13" s="240"/>
      <c r="J13" s="247"/>
      <c r="K13" s="45"/>
      <c r="M13" s="225"/>
      <c r="N13" s="100"/>
      <c r="O13" s="199"/>
      <c r="P13" s="29"/>
      <c r="Q13" s="41"/>
      <c r="R13" s="41"/>
    </row>
    <row r="14" spans="1:19" ht="14.25" customHeight="1" x14ac:dyDescent="0.2">
      <c r="A14" s="224" t="s">
        <v>38</v>
      </c>
      <c r="B14" s="248">
        <v>186356</v>
      </c>
      <c r="C14" s="249">
        <v>4379.0226890800013</v>
      </c>
      <c r="D14" s="250">
        <v>0.27682030946001557</v>
      </c>
      <c r="E14" s="251">
        <v>208389</v>
      </c>
      <c r="F14" s="252">
        <v>5018.451244520008</v>
      </c>
      <c r="G14" s="253">
        <f>F14/O14</f>
        <v>0.28421734813508326</v>
      </c>
      <c r="H14" s="254">
        <f>E14/B14-1</f>
        <v>0.11823069823348864</v>
      </c>
      <c r="I14" s="255">
        <f>F14/C14-1</f>
        <v>0.14602083634655605</v>
      </c>
      <c r="J14" s="256">
        <f>ROUND(ROUND(G14*100,1)-ROUND(D14*100,1),1)</f>
        <v>0.7</v>
      </c>
      <c r="K14" s="45"/>
      <c r="L14" s="204">
        <v>547</v>
      </c>
      <c r="M14" s="225" t="s">
        <v>38</v>
      </c>
      <c r="N14" s="102">
        <v>15819.007997000002</v>
      </c>
      <c r="O14" s="198">
        <v>17657.089820339999</v>
      </c>
      <c r="P14" s="29"/>
      <c r="Q14" s="41"/>
      <c r="R14" s="41"/>
    </row>
    <row r="15" spans="1:19" ht="24" customHeight="1" x14ac:dyDescent="0.2">
      <c r="A15" s="224"/>
      <c r="B15" s="248"/>
      <c r="C15" s="249"/>
      <c r="D15" s="250"/>
      <c r="E15" s="251"/>
      <c r="F15" s="252"/>
      <c r="G15" s="253"/>
      <c r="H15" s="254"/>
      <c r="I15" s="255"/>
      <c r="J15" s="256"/>
      <c r="K15" s="45"/>
      <c r="M15" s="225"/>
      <c r="N15" s="100"/>
      <c r="O15" s="199"/>
      <c r="P15" s="29"/>
      <c r="Q15" s="41"/>
      <c r="R15" s="41"/>
    </row>
    <row r="16" spans="1:19" ht="19.5" customHeight="1" x14ac:dyDescent="0.2">
      <c r="A16" s="47" t="s">
        <v>15</v>
      </c>
      <c r="B16" s="86">
        <v>302396</v>
      </c>
      <c r="C16" s="87">
        <v>15278.791084560004</v>
      </c>
      <c r="D16" s="88">
        <v>0.12248981962344219</v>
      </c>
      <c r="E16" s="176">
        <v>303271</v>
      </c>
      <c r="F16" s="180">
        <v>15439.287219360063</v>
      </c>
      <c r="G16" s="141">
        <f>F16/O16</f>
        <v>0.10371043027668804</v>
      </c>
      <c r="H16" s="150">
        <f>E16/B16-1</f>
        <v>2.8935567930792327E-3</v>
      </c>
      <c r="I16" s="159">
        <f>F16/C16-1</f>
        <v>1.0504504833648065E-2</v>
      </c>
      <c r="J16" s="168">
        <f t="shared" ref="J16:J17" si="2">ROUND(ROUND(G16*100,1)-ROUND(D16*100,1),1)</f>
        <v>-1.8</v>
      </c>
      <c r="K16" s="38"/>
      <c r="L16" s="204">
        <v>552</v>
      </c>
      <c r="M16" s="39" t="s">
        <v>57</v>
      </c>
      <c r="N16" s="102">
        <v>124735.19131247001</v>
      </c>
      <c r="O16" s="198">
        <v>148869.18488497002</v>
      </c>
      <c r="P16" s="41"/>
      <c r="Q16" s="41"/>
      <c r="R16" s="41"/>
    </row>
    <row r="17" spans="1:18" ht="24" customHeight="1" x14ac:dyDescent="0.2">
      <c r="A17" s="42" t="s">
        <v>4</v>
      </c>
      <c r="B17" s="89">
        <v>299538</v>
      </c>
      <c r="C17" s="82">
        <v>3831.8470990799992</v>
      </c>
      <c r="D17" s="83">
        <v>0.11497291548713282</v>
      </c>
      <c r="E17" s="175">
        <v>300346</v>
      </c>
      <c r="F17" s="179">
        <v>3852.3698213399971</v>
      </c>
      <c r="G17" s="139">
        <f>F17/O17</f>
        <v>9.805619213644981E-2</v>
      </c>
      <c r="H17" s="149">
        <f>E17/B17-1</f>
        <v>2.6974874640279811E-3</v>
      </c>
      <c r="I17" s="157">
        <f>F17/C17-1</f>
        <v>5.3558301595397761E-3</v>
      </c>
      <c r="J17" s="166">
        <f t="shared" si="2"/>
        <v>-1.7</v>
      </c>
      <c r="K17" s="38"/>
      <c r="L17" s="204">
        <v>562</v>
      </c>
      <c r="M17" s="39" t="s">
        <v>39</v>
      </c>
      <c r="N17" s="102">
        <v>33328.258945550006</v>
      </c>
      <c r="O17" s="198">
        <v>39287.369184999996</v>
      </c>
      <c r="P17" s="41"/>
      <c r="Q17" s="41"/>
      <c r="R17" s="41"/>
    </row>
    <row r="18" spans="1:18" ht="24" customHeight="1" x14ac:dyDescent="0.2">
      <c r="A18" s="42" t="s">
        <v>0</v>
      </c>
      <c r="B18" s="81" t="s">
        <v>9</v>
      </c>
      <c r="C18" s="90">
        <v>0.25079517599741746</v>
      </c>
      <c r="D18" s="85" t="s">
        <v>9</v>
      </c>
      <c r="E18" s="48" t="s">
        <v>9</v>
      </c>
      <c r="F18" s="181">
        <f>F17/F16</f>
        <v>0.24951733629965286</v>
      </c>
      <c r="G18" s="142" t="s">
        <v>9</v>
      </c>
      <c r="H18" s="151" t="s">
        <v>9</v>
      </c>
      <c r="I18" s="160">
        <f>(F18-C18)*100</f>
        <v>-0.12778396977645989</v>
      </c>
      <c r="J18" s="169" t="s">
        <v>9</v>
      </c>
      <c r="K18" s="49"/>
      <c r="M18" s="39" t="s">
        <v>0</v>
      </c>
      <c r="N18" s="103">
        <v>0.26719210989992781</v>
      </c>
      <c r="O18" s="200">
        <f>O17/O16</f>
        <v>0.26390531536366657</v>
      </c>
      <c r="P18" s="41"/>
      <c r="Q18" s="41"/>
      <c r="R18" s="41"/>
    </row>
    <row r="19" spans="1:18" ht="24" customHeight="1" x14ac:dyDescent="0.2">
      <c r="A19" s="42" t="s">
        <v>5</v>
      </c>
      <c r="B19" s="91" t="s">
        <v>9</v>
      </c>
      <c r="C19" s="82">
        <v>667.62960653000005</v>
      </c>
      <c r="D19" s="83">
        <v>6.3431172050945658E-2</v>
      </c>
      <c r="E19" s="48" t="s">
        <v>9</v>
      </c>
      <c r="F19" s="179">
        <f>F20+F21+F22</f>
        <v>667.40429817999996</v>
      </c>
      <c r="G19" s="139">
        <f>F19/O19</f>
        <v>5.5546173935074127E-2</v>
      </c>
      <c r="H19" s="151" t="s">
        <v>9</v>
      </c>
      <c r="I19" s="157">
        <f>F19/C19-1</f>
        <v>-3.3747507269954458E-4</v>
      </c>
      <c r="J19" s="166">
        <f>ROUND(ROUND(G19*100,1)-ROUND(D19*100,1),1)</f>
        <v>-0.7</v>
      </c>
      <c r="K19" s="38"/>
      <c r="M19" s="39" t="s">
        <v>40</v>
      </c>
      <c r="N19" s="102">
        <v>10525.260450710002</v>
      </c>
      <c r="O19" s="198">
        <f>O20+O21+O22</f>
        <v>12015.306382039998</v>
      </c>
      <c r="P19" s="29"/>
      <c r="Q19" s="51"/>
      <c r="R19" s="41"/>
    </row>
    <row r="20" spans="1:18" ht="24" customHeight="1" x14ac:dyDescent="0.2">
      <c r="A20" s="44" t="s">
        <v>20</v>
      </c>
      <c r="B20" s="91" t="s">
        <v>9</v>
      </c>
      <c r="C20" s="84">
        <v>28.471607809999998</v>
      </c>
      <c r="D20" s="83">
        <v>8.3070320891567032E-2</v>
      </c>
      <c r="E20" s="48" t="s">
        <v>9</v>
      </c>
      <c r="F20" s="77">
        <f>B69</f>
        <v>24.651301760000003</v>
      </c>
      <c r="G20" s="140">
        <f>F20/O20</f>
        <v>8.018460002690643E-2</v>
      </c>
      <c r="H20" s="151" t="s">
        <v>9</v>
      </c>
      <c r="I20" s="158">
        <f>F20/C20-1</f>
        <v>-0.13417949823888065</v>
      </c>
      <c r="J20" s="167">
        <f>ROUND(ROUND(G20*100,1)-ROUND(D20*100,1),1)</f>
        <v>-0.3</v>
      </c>
      <c r="K20" s="45"/>
      <c r="M20" s="39" t="s">
        <v>41</v>
      </c>
      <c r="N20" s="102">
        <v>342.74103559999998</v>
      </c>
      <c r="O20" s="198">
        <f>G69</f>
        <v>307.43187284999999</v>
      </c>
      <c r="P20" s="29"/>
      <c r="Q20" s="51"/>
      <c r="R20" s="41"/>
    </row>
    <row r="21" spans="1:18" ht="24" customHeight="1" x14ac:dyDescent="0.2">
      <c r="A21" s="52" t="s">
        <v>21</v>
      </c>
      <c r="B21" s="92" t="s">
        <v>9</v>
      </c>
      <c r="C21" s="93">
        <v>559.01388738000003</v>
      </c>
      <c r="D21" s="88">
        <v>6.1879942018316106E-2</v>
      </c>
      <c r="E21" s="54" t="s">
        <v>9</v>
      </c>
      <c r="F21" s="182">
        <f>A72</f>
        <v>530.58779518999995</v>
      </c>
      <c r="G21" s="143">
        <f>F21/O21</f>
        <v>5.2222061659104764E-2</v>
      </c>
      <c r="H21" s="152" t="s">
        <v>9</v>
      </c>
      <c r="I21" s="161">
        <f>F21/C21-1</f>
        <v>-5.0850422201903056E-2</v>
      </c>
      <c r="J21" s="170">
        <f t="shared" ref="J21:J23" si="3">ROUND(ROUND(G21*100,1)-ROUND(D21*100,1),1)</f>
        <v>-1</v>
      </c>
      <c r="K21" s="45"/>
      <c r="M21" s="39" t="s">
        <v>42</v>
      </c>
      <c r="N21" s="102">
        <v>9033.846334480002</v>
      </c>
      <c r="O21" s="198">
        <f>G72</f>
        <v>10160.223061539999</v>
      </c>
      <c r="P21" s="29"/>
      <c r="Q21" s="51"/>
      <c r="R21" s="41"/>
    </row>
    <row r="22" spans="1:18" ht="24" customHeight="1" x14ac:dyDescent="0.2">
      <c r="A22" s="44" t="s">
        <v>22</v>
      </c>
      <c r="B22" s="94" t="s">
        <v>9</v>
      </c>
      <c r="C22" s="84">
        <v>80.144111339999995</v>
      </c>
      <c r="D22" s="83">
        <v>6.9771036417119001E-2</v>
      </c>
      <c r="E22" s="55" t="s">
        <v>9</v>
      </c>
      <c r="F22" s="77">
        <f>B83</f>
        <v>112.16520122999998</v>
      </c>
      <c r="G22" s="140">
        <f>F22/O22</f>
        <v>7.2474458897263297E-2</v>
      </c>
      <c r="H22" s="151" t="s">
        <v>9</v>
      </c>
      <c r="I22" s="158">
        <f>F22/C22-1</f>
        <v>0.39954388856038414</v>
      </c>
      <c r="J22" s="167">
        <f t="shared" si="3"/>
        <v>0.2</v>
      </c>
      <c r="K22" s="45"/>
      <c r="M22" s="39" t="s">
        <v>43</v>
      </c>
      <c r="N22" s="102">
        <v>1148.67308063</v>
      </c>
      <c r="O22" s="198">
        <f>G83</f>
        <v>1547.6514476500001</v>
      </c>
      <c r="P22" s="29"/>
      <c r="Q22" s="51"/>
      <c r="R22" s="41"/>
    </row>
    <row r="23" spans="1:18" ht="24" customHeight="1" x14ac:dyDescent="0.2">
      <c r="A23" s="42" t="s">
        <v>6</v>
      </c>
      <c r="B23" s="89">
        <v>295929</v>
      </c>
      <c r="C23" s="82">
        <v>3164.3220416399995</v>
      </c>
      <c r="D23" s="83">
        <v>0.13874409313275032</v>
      </c>
      <c r="E23" s="175">
        <v>296746</v>
      </c>
      <c r="F23" s="179">
        <v>3184.9198123899941</v>
      </c>
      <c r="G23" s="139">
        <f>F23/O23</f>
        <v>0.11668973872007203</v>
      </c>
      <c r="H23" s="149">
        <f>E23/B23-1</f>
        <v>2.7607973534191643E-3</v>
      </c>
      <c r="I23" s="157">
        <f>F23/C23-1</f>
        <v>6.5093787797019242E-3</v>
      </c>
      <c r="J23" s="166">
        <f t="shared" si="3"/>
        <v>-2.2000000000000002</v>
      </c>
      <c r="K23" s="38"/>
      <c r="L23" s="204">
        <v>592</v>
      </c>
      <c r="M23" s="39" t="s">
        <v>44</v>
      </c>
      <c r="N23" s="102">
        <v>22806.895559959998</v>
      </c>
      <c r="O23" s="198">
        <v>27293.915020499997</v>
      </c>
      <c r="P23" s="29"/>
      <c r="Q23" s="51"/>
      <c r="R23" s="41"/>
    </row>
    <row r="24" spans="1:18" ht="24" customHeight="1" x14ac:dyDescent="0.2">
      <c r="A24" s="42" t="s">
        <v>1</v>
      </c>
      <c r="B24" s="91" t="s">
        <v>9</v>
      </c>
      <c r="C24" s="90">
        <v>0.20710552452266384</v>
      </c>
      <c r="D24" s="85" t="s">
        <v>9</v>
      </c>
      <c r="E24" s="50" t="s">
        <v>9</v>
      </c>
      <c r="F24" s="181">
        <f>F23/F16</f>
        <v>0.20628671305474972</v>
      </c>
      <c r="G24" s="142" t="s">
        <v>9</v>
      </c>
      <c r="H24" s="153" t="s">
        <v>9</v>
      </c>
      <c r="I24" s="160">
        <f>(F24-C24)*100</f>
        <v>-8.1881146791412673E-2</v>
      </c>
      <c r="J24" s="169" t="s">
        <v>9</v>
      </c>
      <c r="K24" s="56"/>
      <c r="M24" s="39" t="s">
        <v>1</v>
      </c>
      <c r="N24" s="103">
        <v>0.18284251076207672</v>
      </c>
      <c r="O24" s="200">
        <f>O23/O16</f>
        <v>0.18334160317724435</v>
      </c>
      <c r="P24" s="41"/>
      <c r="Q24" s="51"/>
      <c r="R24" s="41"/>
    </row>
    <row r="25" spans="1:18" ht="24" customHeight="1" x14ac:dyDescent="0.2">
      <c r="A25" s="42" t="s">
        <v>12</v>
      </c>
      <c r="B25" s="91" t="s">
        <v>9</v>
      </c>
      <c r="C25" s="90">
        <v>0.24242558572144163</v>
      </c>
      <c r="D25" s="85" t="s">
        <v>9</v>
      </c>
      <c r="E25" s="50" t="s">
        <v>9</v>
      </c>
      <c r="F25" s="181">
        <f>(F23+F43+I43)/F16</f>
        <v>0.23931925783638236</v>
      </c>
      <c r="G25" s="142" t="s">
        <v>9</v>
      </c>
      <c r="H25" s="153" t="s">
        <v>9</v>
      </c>
      <c r="I25" s="160">
        <f>(F25-C25)*100</f>
        <v>-0.31063278850592679</v>
      </c>
      <c r="J25" s="169" t="s">
        <v>9</v>
      </c>
      <c r="K25" s="56"/>
      <c r="M25" s="39" t="s">
        <v>12</v>
      </c>
      <c r="N25" s="103">
        <v>0.18284251076207672</v>
      </c>
      <c r="O25" s="200">
        <f>(O23+O43+R43)/O16</f>
        <v>0.18334160317724435</v>
      </c>
      <c r="P25" s="41"/>
      <c r="Q25" s="51"/>
      <c r="R25" s="41"/>
    </row>
    <row r="26" spans="1:18" ht="24" customHeight="1" x14ac:dyDescent="0.2">
      <c r="A26" s="47" t="s">
        <v>13</v>
      </c>
      <c r="B26" s="92" t="s">
        <v>9</v>
      </c>
      <c r="C26" s="95">
        <v>0.24150341131714509</v>
      </c>
      <c r="D26" s="96" t="s">
        <v>9</v>
      </c>
      <c r="E26" s="53" t="s">
        <v>9</v>
      </c>
      <c r="F26" s="183">
        <f>(F23+F49)/(F16+F46)</f>
        <v>0.23842443739314989</v>
      </c>
      <c r="G26" s="144" t="s">
        <v>9</v>
      </c>
      <c r="H26" s="154" t="s">
        <v>9</v>
      </c>
      <c r="I26" s="162">
        <f>(F26-C26)*100</f>
        <v>-0.30789739239951985</v>
      </c>
      <c r="J26" s="171" t="s">
        <v>9</v>
      </c>
      <c r="K26" s="56"/>
      <c r="M26" s="39" t="s">
        <v>13</v>
      </c>
      <c r="N26" s="103">
        <v>0.18284251076207672</v>
      </c>
      <c r="O26" s="200">
        <f>(O23+O49)/(O16+O46)</f>
        <v>0.18334160317724435</v>
      </c>
      <c r="P26" s="41"/>
      <c r="Q26" s="51"/>
      <c r="R26" s="41"/>
    </row>
    <row r="27" spans="1:18" ht="24" customHeight="1" x14ac:dyDescent="0.2">
      <c r="A27" s="42" t="s">
        <v>10</v>
      </c>
      <c r="B27" s="91" t="s">
        <v>9</v>
      </c>
      <c r="C27" s="82">
        <v>963.45729728000003</v>
      </c>
      <c r="D27" s="83">
        <v>0.29649800279086247</v>
      </c>
      <c r="E27" s="50" t="s">
        <v>9</v>
      </c>
      <c r="F27" s="179">
        <v>846.88176808000208</v>
      </c>
      <c r="G27" s="139">
        <f>F27/O27</f>
        <v>0.29417198844876769</v>
      </c>
      <c r="H27" s="153" t="s">
        <v>9</v>
      </c>
      <c r="I27" s="157">
        <f>F27/C27-1</f>
        <v>-0.12099708988567526</v>
      </c>
      <c r="J27" s="166">
        <f t="shared" ref="J27:J29" si="4">ROUND(ROUND(G27*100,1)-ROUND(D27*100,1),1)</f>
        <v>-0.2</v>
      </c>
      <c r="K27" s="38"/>
      <c r="L27" s="204" t="s">
        <v>88</v>
      </c>
      <c r="M27" s="39" t="s">
        <v>10</v>
      </c>
      <c r="N27" s="102">
        <v>3249.4562803500003</v>
      </c>
      <c r="O27" s="198">
        <v>2878.8661100799986</v>
      </c>
      <c r="P27" s="29"/>
      <c r="Q27" s="51"/>
      <c r="R27" s="41"/>
    </row>
    <row r="28" spans="1:18" ht="24" customHeight="1" x14ac:dyDescent="0.2">
      <c r="A28" s="42" t="s">
        <v>11</v>
      </c>
      <c r="B28" s="91" t="s">
        <v>9</v>
      </c>
      <c r="C28" s="82">
        <v>1472.7772677099999</v>
      </c>
      <c r="D28" s="83">
        <v>0.1370167696239061</v>
      </c>
      <c r="E28" s="50" t="s">
        <v>9</v>
      </c>
      <c r="F28" s="179">
        <f>B121</f>
        <v>1370.8155988700014</v>
      </c>
      <c r="G28" s="145">
        <f>F28/O28</f>
        <v>0.11218520196041763</v>
      </c>
      <c r="H28" s="155" t="s">
        <v>9</v>
      </c>
      <c r="I28" s="163">
        <f>F28/C28-1</f>
        <v>-6.923088173307923E-2</v>
      </c>
      <c r="J28" s="172">
        <f t="shared" si="4"/>
        <v>-2.5</v>
      </c>
      <c r="K28" s="38"/>
      <c r="M28" s="39" t="s">
        <v>11</v>
      </c>
      <c r="N28" s="102">
        <v>10748.883306420004</v>
      </c>
      <c r="O28" s="198">
        <f>G121</f>
        <v>12219.219423910001</v>
      </c>
      <c r="P28" s="29"/>
      <c r="Q28" s="51"/>
      <c r="R28" s="41"/>
    </row>
    <row r="29" spans="1:18" ht="24" customHeight="1" x14ac:dyDescent="0.2">
      <c r="A29" s="57" t="s">
        <v>7</v>
      </c>
      <c r="B29" s="97">
        <v>520134</v>
      </c>
      <c r="C29" s="98">
        <v>727.98499768000011</v>
      </c>
      <c r="D29" s="99">
        <v>8.7229681585973384E-2</v>
      </c>
      <c r="E29" s="177">
        <v>490948</v>
      </c>
      <c r="F29" s="184">
        <v>966.96436404000065</v>
      </c>
      <c r="G29" s="146">
        <f>F29/O29</f>
        <v>8.2725396647050808E-2</v>
      </c>
      <c r="H29" s="156">
        <f>E29/B29-1</f>
        <v>-5.6112463326758122E-2</v>
      </c>
      <c r="I29" s="164">
        <f>F29/C29-1</f>
        <v>0.3282751253413172</v>
      </c>
      <c r="J29" s="173">
        <f t="shared" si="4"/>
        <v>-0.4</v>
      </c>
      <c r="K29" s="38"/>
      <c r="L29" s="204">
        <v>611</v>
      </c>
      <c r="M29" s="39" t="s">
        <v>45</v>
      </c>
      <c r="N29" s="102">
        <v>8345.6110860899989</v>
      </c>
      <c r="O29" s="198">
        <v>11688.845303039998</v>
      </c>
      <c r="P29" s="29"/>
      <c r="Q29" s="51"/>
      <c r="R29" s="41"/>
    </row>
    <row r="30" spans="1:18" ht="36.75" customHeight="1" x14ac:dyDescent="0.2">
      <c r="A30" s="226" t="s">
        <v>58</v>
      </c>
      <c r="B30" s="226"/>
      <c r="C30" s="226"/>
      <c r="D30" s="226"/>
      <c r="E30" s="226"/>
      <c r="F30" s="226"/>
      <c r="G30" s="226"/>
      <c r="H30" s="226"/>
      <c r="I30" s="226"/>
      <c r="J30" s="226"/>
      <c r="K30" s="38"/>
      <c r="M30" s="39"/>
      <c r="N30" s="40"/>
      <c r="O30" s="40"/>
      <c r="P30" s="29"/>
      <c r="Q30" s="41"/>
      <c r="R30" s="41"/>
    </row>
    <row r="31" spans="1:18" ht="24" customHeight="1" x14ac:dyDescent="0.2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38"/>
      <c r="M31" s="39"/>
      <c r="N31" s="40"/>
      <c r="O31" s="40"/>
      <c r="P31" s="29"/>
      <c r="Q31" s="41"/>
      <c r="R31" s="41"/>
    </row>
    <row r="32" spans="1:18" ht="18.75" customHeight="1" x14ac:dyDescent="0.2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38"/>
      <c r="M32" s="30"/>
      <c r="N32" s="40"/>
      <c r="O32" s="40"/>
      <c r="P32" s="29"/>
      <c r="Q32" s="41"/>
      <c r="R32" s="41"/>
    </row>
    <row r="33" spans="1:78" x14ac:dyDescent="0.2">
      <c r="A33" s="6" t="s">
        <v>59</v>
      </c>
      <c r="J33" s="59"/>
      <c r="K33" s="2"/>
      <c r="L33" s="205"/>
      <c r="M33" s="58">
        <f>(C23+L43)/C16</f>
        <v>50.897997289033206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 ht="18" customHeight="1" x14ac:dyDescent="0.2">
      <c r="A34" s="6" t="s">
        <v>46</v>
      </c>
      <c r="J34" s="59"/>
      <c r="K34" s="2"/>
      <c r="L34" s="205" t="e">
        <v>#N/A</v>
      </c>
      <c r="M34" s="39">
        <f>F19/1000</f>
        <v>0.66740429817999991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 x14ac:dyDescent="0.2">
      <c r="A35" s="6" t="s">
        <v>47</v>
      </c>
      <c r="J35" s="59"/>
      <c r="K35" s="2"/>
      <c r="L35" s="205"/>
      <c r="M35" s="60">
        <f>J29</f>
        <v>-0.4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 x14ac:dyDescent="0.2">
      <c r="A36" s="220" t="s">
        <v>60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"/>
      <c r="L36" s="205"/>
      <c r="M36" s="58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 ht="12.75" customHeight="1" x14ac:dyDescent="0.2">
      <c r="A37" s="221"/>
      <c r="B37" s="221"/>
      <c r="C37" s="221"/>
      <c r="D37" s="221"/>
      <c r="E37" s="221"/>
      <c r="F37" s="221"/>
      <c r="G37" s="221"/>
      <c r="H37" s="221"/>
      <c r="I37" s="221"/>
      <c r="J37" s="221"/>
      <c r="K37" s="2"/>
      <c r="L37" s="205"/>
      <c r="M37" s="58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 x14ac:dyDescent="0.2">
      <c r="A38" s="222" t="s">
        <v>48</v>
      </c>
      <c r="B38" s="222"/>
      <c r="C38" s="222"/>
      <c r="D38" s="222"/>
      <c r="E38" s="222"/>
      <c r="F38" s="222"/>
      <c r="G38" s="222"/>
      <c r="H38" s="222"/>
      <c r="I38" s="222"/>
      <c r="J38" s="223"/>
      <c r="K38" s="2"/>
      <c r="L38" s="205"/>
      <c r="M38" s="5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1:78" ht="12.75" customHeight="1" x14ac:dyDescent="0.2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"/>
      <c r="L39" s="205"/>
      <c r="M39" s="5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1:78" x14ac:dyDescent="0.2">
      <c r="A40" s="61" t="s">
        <v>16</v>
      </c>
      <c r="B40" s="3"/>
      <c r="C40" s="3"/>
      <c r="D40" s="3"/>
      <c r="E40" s="3"/>
      <c r="F40" s="3"/>
      <c r="G40" s="3"/>
      <c r="H40" s="3"/>
      <c r="I40" s="3"/>
      <c r="J40" s="3"/>
      <c r="K40" s="2"/>
      <c r="L40" s="205"/>
      <c r="M40" s="58"/>
      <c r="N40" s="100">
        <f>F8-F9</f>
        <v>-15544.238888000087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 ht="21.75" customHeight="1" x14ac:dyDescent="0.2">
      <c r="A41" s="61" t="s">
        <v>16</v>
      </c>
      <c r="B41" s="3"/>
      <c r="C41" s="3"/>
      <c r="D41" s="3"/>
      <c r="E41" s="3"/>
      <c r="F41" s="62">
        <v>2009</v>
      </c>
      <c r="G41" s="3"/>
      <c r="H41" s="3"/>
      <c r="I41" s="3"/>
      <c r="J41" s="3"/>
      <c r="K41" s="3"/>
    </row>
    <row r="42" spans="1:78" x14ac:dyDescent="0.2">
      <c r="B42" s="3"/>
      <c r="C42" s="3"/>
      <c r="D42" s="3"/>
      <c r="E42" s="4"/>
      <c r="F42" s="3"/>
      <c r="G42" s="4"/>
      <c r="H42" s="3"/>
      <c r="I42" s="3"/>
      <c r="J42" s="3"/>
      <c r="K42" s="3"/>
      <c r="L42" s="206">
        <v>2008</v>
      </c>
    </row>
    <row r="43" spans="1:78" x14ac:dyDescent="0.2">
      <c r="B43" s="3"/>
      <c r="C43" s="3"/>
      <c r="D43" s="3"/>
      <c r="E43" s="3" t="s">
        <v>49</v>
      </c>
      <c r="F43" s="193">
        <f>B91</f>
        <v>408.56734620999993</v>
      </c>
      <c r="G43" s="3" t="s">
        <v>50</v>
      </c>
      <c r="H43" s="3"/>
      <c r="I43" s="193">
        <f>B104</f>
        <v>101.43160026000008</v>
      </c>
      <c r="J43" s="3"/>
      <c r="K43" s="3"/>
      <c r="L43" s="206">
        <v>774495.54515999986</v>
      </c>
    </row>
    <row r="44" spans="1:78" x14ac:dyDescent="0.2">
      <c r="B44" s="3"/>
      <c r="C44" s="3"/>
      <c r="D44" s="3"/>
      <c r="E44" s="3" t="s">
        <v>51</v>
      </c>
      <c r="F44" s="193">
        <f>B100</f>
        <v>16.050620530000007</v>
      </c>
      <c r="G44" s="3" t="s">
        <v>52</v>
      </c>
      <c r="H44" s="3"/>
      <c r="I44" s="193">
        <f>B105</f>
        <v>4.5382281899999999</v>
      </c>
      <c r="J44" s="3"/>
      <c r="K44" s="3"/>
      <c r="L44" s="206">
        <v>17139.44441</v>
      </c>
    </row>
    <row r="45" spans="1:78" x14ac:dyDescent="0.2">
      <c r="A45" s="185" t="s">
        <v>71</v>
      </c>
      <c r="B45" s="186"/>
      <c r="C45" s="187"/>
      <c r="D45" s="3"/>
      <c r="E45" s="3" t="s">
        <v>53</v>
      </c>
      <c r="F45" s="193">
        <f>B106</f>
        <v>105.96982845000008</v>
      </c>
      <c r="G45" s="3"/>
      <c r="H45" s="3"/>
      <c r="I45" s="104">
        <f>I43+I44</f>
        <v>105.96982845000008</v>
      </c>
      <c r="J45" s="3"/>
      <c r="K45" s="3"/>
      <c r="L45" s="206">
        <v>112301.06434999999</v>
      </c>
    </row>
    <row r="46" spans="1:78" x14ac:dyDescent="0.2">
      <c r="B46" s="3"/>
      <c r="C46" s="3"/>
      <c r="D46" s="3"/>
      <c r="E46" s="3" t="s">
        <v>54</v>
      </c>
      <c r="F46" s="193">
        <f>B112</f>
        <v>144.29828976000002</v>
      </c>
      <c r="G46" s="3"/>
      <c r="H46" s="4"/>
      <c r="I46" s="5"/>
      <c r="J46" s="3"/>
      <c r="K46" s="3"/>
      <c r="L46" s="206">
        <v>207345.54674999998</v>
      </c>
    </row>
    <row r="47" spans="1:78" x14ac:dyDescent="0.2">
      <c r="B47" s="3"/>
      <c r="C47" s="3"/>
      <c r="D47" s="3"/>
      <c r="E47" s="4" t="s">
        <v>83</v>
      </c>
      <c r="F47" s="3">
        <f>B94</f>
        <v>0</v>
      </c>
      <c r="G47" s="3"/>
      <c r="H47" s="4"/>
      <c r="I47" s="3"/>
      <c r="J47" s="3"/>
      <c r="K47" s="3"/>
    </row>
    <row r="48" spans="1:78" x14ac:dyDescent="0.2">
      <c r="B48" s="3"/>
      <c r="C48" s="3"/>
      <c r="D48" s="3"/>
      <c r="E48" s="3"/>
      <c r="F48" s="3"/>
      <c r="G48" s="3"/>
      <c r="H48" s="9"/>
      <c r="I48" s="3"/>
      <c r="J48" s="3"/>
      <c r="K48" s="3"/>
    </row>
    <row r="49" spans="1:12" x14ac:dyDescent="0.2">
      <c r="B49" s="3"/>
      <c r="C49" s="3"/>
      <c r="D49" s="3" t="s">
        <v>61</v>
      </c>
      <c r="E49" s="3"/>
      <c r="F49" s="104">
        <f>F43+F44+F45</f>
        <v>530.58779518999995</v>
      </c>
      <c r="G49" s="3"/>
      <c r="H49" s="107">
        <f>F43+F44+F45</f>
        <v>530.58779518999995</v>
      </c>
      <c r="I49" s="3"/>
      <c r="J49" s="3"/>
      <c r="K49" s="3"/>
      <c r="L49" s="202"/>
    </row>
    <row r="50" spans="1:12" x14ac:dyDescent="0.2">
      <c r="B50" s="3"/>
      <c r="C50" s="3"/>
      <c r="D50" s="3" t="s">
        <v>62</v>
      </c>
      <c r="E50" s="3"/>
      <c r="F50" s="3"/>
      <c r="G50" s="3"/>
      <c r="H50" s="107">
        <f>F23+H49</f>
        <v>3715.5076075799943</v>
      </c>
      <c r="I50" s="3">
        <f>F16+F46</f>
        <v>15583.585509120063</v>
      </c>
      <c r="J50" s="3"/>
      <c r="K50" s="3"/>
      <c r="L50" s="207"/>
    </row>
    <row r="51" spans="1:12" x14ac:dyDescent="0.2">
      <c r="B51" s="3"/>
      <c r="C51" s="3"/>
      <c r="D51" s="3"/>
      <c r="E51" s="3"/>
      <c r="F51" s="3">
        <f>F43+I43</f>
        <v>509.99894647000002</v>
      </c>
      <c r="G51" s="3"/>
      <c r="H51" s="106">
        <f>H50/F16</f>
        <v>0.24065279405651194</v>
      </c>
      <c r="I51" s="106">
        <f>H50/I50</f>
        <v>0.23842443739314989</v>
      </c>
      <c r="J51" s="3"/>
      <c r="K51" s="3"/>
      <c r="L51" s="207"/>
    </row>
    <row r="52" spans="1:12" x14ac:dyDescent="0.2">
      <c r="D52" s="104">
        <f>F43+F44+I45</f>
        <v>530.58779518999995</v>
      </c>
      <c r="F52" s="105">
        <f>F23+F51</f>
        <v>3694.9187588599943</v>
      </c>
      <c r="G52" s="7"/>
      <c r="L52" s="203"/>
    </row>
    <row r="53" spans="1:12" x14ac:dyDescent="0.2">
      <c r="D53" s="7"/>
      <c r="F53" s="106">
        <f>F52/F16</f>
        <v>0.23931925783638239</v>
      </c>
      <c r="G53" s="7"/>
    </row>
    <row r="54" spans="1:12" x14ac:dyDescent="0.2">
      <c r="B54" s="201" t="s">
        <v>82</v>
      </c>
      <c r="D54" s="7"/>
      <c r="G54" s="8"/>
    </row>
    <row r="55" spans="1:12" x14ac:dyDescent="0.2">
      <c r="D55" s="7"/>
      <c r="F55" s="108">
        <f>(F23+F43+F44+F45)/(F16+F46)</f>
        <v>0.23842443739314986</v>
      </c>
      <c r="G55" s="7"/>
      <c r="I55" s="105">
        <f>F43+F44+F45</f>
        <v>530.58779518999995</v>
      </c>
    </row>
    <row r="56" spans="1:12" x14ac:dyDescent="0.2">
      <c r="D56" s="7"/>
      <c r="G56" s="7"/>
    </row>
    <row r="57" spans="1:12" x14ac:dyDescent="0.2">
      <c r="D57" s="7"/>
      <c r="G57" s="7"/>
    </row>
    <row r="58" spans="1:12" x14ac:dyDescent="0.2">
      <c r="D58" s="7"/>
      <c r="G58" s="7"/>
    </row>
    <row r="59" spans="1:12" x14ac:dyDescent="0.2">
      <c r="A59" s="194" t="s">
        <v>80</v>
      </c>
      <c r="D59" s="7"/>
      <c r="G59" s="189" t="s">
        <v>81</v>
      </c>
      <c r="H59" s="188"/>
    </row>
    <row r="60" spans="1:12" x14ac:dyDescent="0.2">
      <c r="D60" s="7"/>
      <c r="G60" s="7"/>
    </row>
    <row r="61" spans="1:12" x14ac:dyDescent="0.2">
      <c r="A61" s="190" t="s">
        <v>65</v>
      </c>
      <c r="B61" s="191" t="s">
        <v>68</v>
      </c>
      <c r="D61" s="7"/>
      <c r="G61" s="195" t="s">
        <v>69</v>
      </c>
    </row>
    <row r="62" spans="1:12" x14ac:dyDescent="0.2">
      <c r="A62" s="190">
        <v>563</v>
      </c>
      <c r="B62" s="191">
        <v>3.4375519400000005</v>
      </c>
      <c r="D62" s="7"/>
      <c r="G62" s="195">
        <v>33.166149840000003</v>
      </c>
    </row>
    <row r="63" spans="1:12" x14ac:dyDescent="0.2">
      <c r="A63" s="190">
        <v>581</v>
      </c>
      <c r="B63" s="191">
        <v>1.08336594</v>
      </c>
      <c r="D63" s="7"/>
      <c r="G63" s="195">
        <v>16.414819340000001</v>
      </c>
    </row>
    <row r="64" spans="1:12" x14ac:dyDescent="0.2">
      <c r="A64" s="190">
        <v>566</v>
      </c>
      <c r="B64" s="191">
        <v>5.0472461399999995</v>
      </c>
      <c r="D64" s="7"/>
      <c r="G64" s="195">
        <v>23.716858169999998</v>
      </c>
    </row>
    <row r="65" spans="1:7" x14ac:dyDescent="0.2">
      <c r="A65" s="190">
        <v>567</v>
      </c>
      <c r="B65" s="191">
        <v>6.8938136899999982</v>
      </c>
      <c r="D65" s="7"/>
      <c r="G65" s="195">
        <v>21.376057840000001</v>
      </c>
    </row>
    <row r="66" spans="1:7" x14ac:dyDescent="0.2">
      <c r="A66" s="190">
        <v>568</v>
      </c>
      <c r="B66" s="191">
        <v>5.0572470700000007</v>
      </c>
      <c r="D66" s="7"/>
      <c r="G66" s="195">
        <v>170.74109440999999</v>
      </c>
    </row>
    <row r="67" spans="1:7" x14ac:dyDescent="0.2">
      <c r="A67" s="190">
        <v>576</v>
      </c>
      <c r="B67" s="191">
        <v>0.15579965000000001</v>
      </c>
      <c r="D67" s="7"/>
      <c r="G67" s="195">
        <v>23.078536369999998</v>
      </c>
    </row>
    <row r="68" spans="1:7" x14ac:dyDescent="0.2">
      <c r="A68" s="190">
        <v>569</v>
      </c>
      <c r="B68" s="191">
        <v>2.9762773300000007</v>
      </c>
      <c r="D68" s="7"/>
      <c r="G68" s="195">
        <v>18.938356880000001</v>
      </c>
    </row>
    <row r="69" spans="1:7" x14ac:dyDescent="0.2">
      <c r="A69" s="190" t="s">
        <v>76</v>
      </c>
      <c r="B69" s="191">
        <f>SUM(B62:B68)</f>
        <v>24.651301760000003</v>
      </c>
      <c r="D69" s="7"/>
      <c r="G69" s="195">
        <f>SUM(G62:G68)</f>
        <v>307.43187284999999</v>
      </c>
    </row>
    <row r="70" spans="1:7" x14ac:dyDescent="0.2">
      <c r="A70" s="190"/>
      <c r="B70" s="191"/>
      <c r="D70" s="7"/>
      <c r="G70" s="195"/>
    </row>
    <row r="71" spans="1:7" x14ac:dyDescent="0.2">
      <c r="A71" s="190" t="s">
        <v>70</v>
      </c>
      <c r="B71" s="191"/>
      <c r="D71" s="7"/>
      <c r="G71" s="195"/>
    </row>
    <row r="72" spans="1:7" x14ac:dyDescent="0.2">
      <c r="A72" s="192">
        <f>F43+F44+F45+F47</f>
        <v>530.58779518999995</v>
      </c>
      <c r="B72" s="191" t="s">
        <v>66</v>
      </c>
      <c r="D72" s="7"/>
      <c r="G72" s="195">
        <f>G91+G100+G106</f>
        <v>10160.223061539999</v>
      </c>
    </row>
    <row r="73" spans="1:7" x14ac:dyDescent="0.2">
      <c r="A73" s="190"/>
      <c r="B73" s="191"/>
      <c r="D73" s="7"/>
      <c r="G73" s="195"/>
    </row>
    <row r="74" spans="1:7" x14ac:dyDescent="0.2">
      <c r="A74" s="190"/>
      <c r="B74" s="191"/>
      <c r="D74" s="7"/>
      <c r="G74" s="195"/>
    </row>
    <row r="75" spans="1:7" x14ac:dyDescent="0.2">
      <c r="A75" s="190" t="s">
        <v>67</v>
      </c>
      <c r="B75" s="191" t="s">
        <v>69</v>
      </c>
      <c r="D75" s="7"/>
      <c r="G75" s="195"/>
    </row>
    <row r="76" spans="1:7" x14ac:dyDescent="0.2">
      <c r="A76" s="190">
        <v>584</v>
      </c>
      <c r="B76" s="191">
        <v>0.13181991999999998</v>
      </c>
      <c r="D76" s="7"/>
      <c r="G76" s="195">
        <v>0.73120870000000004</v>
      </c>
    </row>
    <row r="77" spans="1:7" x14ac:dyDescent="0.2">
      <c r="A77" s="190">
        <v>588</v>
      </c>
      <c r="B77" s="191">
        <v>68.669104369999999</v>
      </c>
      <c r="D77" s="7"/>
      <c r="G77" s="195">
        <v>869.82961057</v>
      </c>
    </row>
    <row r="78" spans="1:7" x14ac:dyDescent="0.2">
      <c r="A78" s="190">
        <v>565</v>
      </c>
      <c r="B78" s="191">
        <v>7.1033915700000039</v>
      </c>
      <c r="D78" s="7"/>
      <c r="G78" s="195">
        <v>104.18004180999999</v>
      </c>
    </row>
    <row r="79" spans="1:7" x14ac:dyDescent="0.2">
      <c r="A79" s="190">
        <v>590</v>
      </c>
      <c r="B79" s="191">
        <v>21.920555089999993</v>
      </c>
      <c r="D79" s="7"/>
      <c r="G79" s="195">
        <v>295.89551265000006</v>
      </c>
    </row>
    <row r="80" spans="1:7" x14ac:dyDescent="0.2">
      <c r="A80" s="190">
        <v>583</v>
      </c>
      <c r="B80" s="191">
        <v>4.5205651899999992</v>
      </c>
      <c r="D80" s="7"/>
      <c r="G80" s="195">
        <v>26.819354939999997</v>
      </c>
    </row>
    <row r="81" spans="1:7" x14ac:dyDescent="0.2">
      <c r="A81" s="190">
        <v>585</v>
      </c>
      <c r="B81" s="191">
        <v>9.8197650899999918</v>
      </c>
      <c r="D81" s="7"/>
      <c r="G81" s="195">
        <v>190.54520451000005</v>
      </c>
    </row>
    <row r="82" spans="1:7" x14ac:dyDescent="0.2">
      <c r="A82" s="190">
        <v>399</v>
      </c>
      <c r="B82" s="191">
        <v>0</v>
      </c>
      <c r="D82" s="7"/>
      <c r="G82" s="195">
        <v>59.650514470000005</v>
      </c>
    </row>
    <row r="83" spans="1:7" x14ac:dyDescent="0.2">
      <c r="A83" s="190" t="s">
        <v>76</v>
      </c>
      <c r="B83" s="191">
        <f>SUM(B76:B82)</f>
        <v>112.16520122999998</v>
      </c>
      <c r="D83" s="7"/>
      <c r="G83" s="195">
        <f>SUM(G76:G82)</f>
        <v>1547.6514476500001</v>
      </c>
    </row>
    <row r="84" spans="1:7" x14ac:dyDescent="0.2">
      <c r="A84" s="190"/>
      <c r="B84" s="191"/>
      <c r="D84" s="7"/>
      <c r="G84" s="195"/>
    </row>
    <row r="85" spans="1:7" x14ac:dyDescent="0.2">
      <c r="A85" s="190"/>
      <c r="B85" s="191"/>
      <c r="D85" s="7"/>
      <c r="G85" s="195"/>
    </row>
    <row r="86" spans="1:7" x14ac:dyDescent="0.2">
      <c r="A86" s="191" t="s">
        <v>72</v>
      </c>
      <c r="B86" s="191" t="s">
        <v>2</v>
      </c>
      <c r="D86" s="7"/>
      <c r="G86" s="195"/>
    </row>
    <row r="87" spans="1:7" x14ac:dyDescent="0.2">
      <c r="A87" s="191">
        <v>577</v>
      </c>
      <c r="B87" s="191">
        <v>0.22499472999999995</v>
      </c>
      <c r="D87" s="7"/>
      <c r="G87" s="195">
        <v>0.47776693999999992</v>
      </c>
    </row>
    <row r="88" spans="1:7" x14ac:dyDescent="0.2">
      <c r="A88" s="191">
        <v>121</v>
      </c>
      <c r="B88" s="191">
        <v>13.7613425</v>
      </c>
      <c r="D88" s="7"/>
      <c r="G88" s="195">
        <v>86.880044089999998</v>
      </c>
    </row>
    <row r="89" spans="1:7" x14ac:dyDescent="0.2">
      <c r="A89" s="191">
        <v>125</v>
      </c>
      <c r="B89" s="191">
        <v>370.73144181999993</v>
      </c>
      <c r="D89" s="7"/>
      <c r="G89" s="195">
        <v>7736.1423191599997</v>
      </c>
    </row>
    <row r="90" spans="1:7" x14ac:dyDescent="0.2">
      <c r="A90" s="191">
        <v>129</v>
      </c>
      <c r="B90" s="191">
        <v>23.849567160000007</v>
      </c>
      <c r="D90" s="7"/>
      <c r="G90" s="195">
        <v>182.98306524</v>
      </c>
    </row>
    <row r="91" spans="1:7" x14ac:dyDescent="0.2">
      <c r="A91" s="190" t="s">
        <v>76</v>
      </c>
      <c r="B91" s="191">
        <f>SUM(B87:B90)</f>
        <v>408.56734620999993</v>
      </c>
      <c r="D91" s="7"/>
      <c r="G91" s="195">
        <f>SUM(G87:G90)</f>
        <v>8006.4831954299989</v>
      </c>
    </row>
    <row r="92" spans="1:7" x14ac:dyDescent="0.2">
      <c r="A92" s="190"/>
      <c r="B92" s="191"/>
      <c r="D92" s="7"/>
      <c r="G92" s="195"/>
    </row>
    <row r="93" spans="1:7" x14ac:dyDescent="0.2">
      <c r="A93" s="190" t="s">
        <v>84</v>
      </c>
      <c r="B93" s="191"/>
      <c r="D93" s="7"/>
      <c r="G93" s="195"/>
    </row>
    <row r="94" spans="1:7" x14ac:dyDescent="0.2">
      <c r="A94" s="190">
        <v>564</v>
      </c>
      <c r="B94" s="191">
        <v>0</v>
      </c>
      <c r="D94" s="7"/>
      <c r="G94" s="195">
        <v>0</v>
      </c>
    </row>
    <row r="95" spans="1:7" x14ac:dyDescent="0.2">
      <c r="A95" s="190"/>
      <c r="B95" s="191"/>
      <c r="D95" s="7"/>
      <c r="G95" s="195"/>
    </row>
    <row r="96" spans="1:7" x14ac:dyDescent="0.2">
      <c r="A96" s="190" t="s">
        <v>73</v>
      </c>
      <c r="B96" s="190" t="s">
        <v>69</v>
      </c>
      <c r="D96" s="7"/>
      <c r="G96" s="195"/>
    </row>
    <row r="97" spans="1:7" x14ac:dyDescent="0.2">
      <c r="A97" s="190">
        <v>165</v>
      </c>
      <c r="B97" s="190">
        <v>11.054704000000005</v>
      </c>
      <c r="D97" s="7"/>
      <c r="G97" s="195">
        <v>132.81579964000002</v>
      </c>
    </row>
    <row r="98" spans="1:7" x14ac:dyDescent="0.2">
      <c r="A98" s="190">
        <v>169</v>
      </c>
      <c r="B98" s="190">
        <v>4.9533937900000025</v>
      </c>
      <c r="D98" s="7"/>
      <c r="G98" s="195">
        <v>102.54114605999999</v>
      </c>
    </row>
    <row r="99" spans="1:7" x14ac:dyDescent="0.2">
      <c r="A99" s="190">
        <v>575</v>
      </c>
      <c r="B99" s="190">
        <v>4.2522740000000003E-2</v>
      </c>
      <c r="D99" s="7"/>
      <c r="G99" s="195">
        <v>0.24506595</v>
      </c>
    </row>
    <row r="100" spans="1:7" x14ac:dyDescent="0.2">
      <c r="A100" s="190" t="s">
        <v>76</v>
      </c>
      <c r="B100" s="191">
        <f>SUM(B97:B99)</f>
        <v>16.050620530000007</v>
      </c>
      <c r="D100" s="7"/>
      <c r="G100" s="195">
        <f>SUM(G97:G99)</f>
        <v>235.60201165000001</v>
      </c>
    </row>
    <row r="101" spans="1:7" x14ac:dyDescent="0.2">
      <c r="A101" s="190"/>
      <c r="B101" s="191"/>
      <c r="D101" s="7"/>
      <c r="G101" s="195"/>
    </row>
    <row r="102" spans="1:7" x14ac:dyDescent="0.2">
      <c r="A102" s="190"/>
      <c r="B102" s="191"/>
      <c r="D102" s="7"/>
      <c r="G102" s="195"/>
    </row>
    <row r="103" spans="1:7" x14ac:dyDescent="0.2">
      <c r="A103" s="190" t="s">
        <v>74</v>
      </c>
      <c r="B103" s="190" t="s">
        <v>69</v>
      </c>
      <c r="D103" s="7"/>
      <c r="G103" s="195"/>
    </row>
    <row r="104" spans="1:7" x14ac:dyDescent="0.2">
      <c r="A104" s="190">
        <v>570</v>
      </c>
      <c r="B104" s="190">
        <v>101.43160026000008</v>
      </c>
      <c r="D104" s="7"/>
      <c r="G104" s="195">
        <v>1814.3121807</v>
      </c>
    </row>
    <row r="105" spans="1:7" x14ac:dyDescent="0.2">
      <c r="A105" s="190">
        <v>572</v>
      </c>
      <c r="B105" s="190">
        <v>4.5382281899999999</v>
      </c>
      <c r="D105" s="7"/>
      <c r="G105" s="195">
        <v>103.82567376</v>
      </c>
    </row>
    <row r="106" spans="1:7" x14ac:dyDescent="0.2">
      <c r="A106" s="190" t="s">
        <v>76</v>
      </c>
      <c r="B106" s="191">
        <f>SUM(B104:B105)</f>
        <v>105.96982845000008</v>
      </c>
      <c r="D106" s="7"/>
      <c r="G106" s="195">
        <f>SUM(G104:G105)</f>
        <v>1918.13785446</v>
      </c>
    </row>
    <row r="107" spans="1:7" x14ac:dyDescent="0.2">
      <c r="A107" s="190"/>
      <c r="B107" s="191"/>
      <c r="D107" s="7"/>
      <c r="G107" s="195"/>
    </row>
    <row r="108" spans="1:7" x14ac:dyDescent="0.2">
      <c r="A108" s="190"/>
      <c r="B108" s="191"/>
      <c r="D108" s="7"/>
      <c r="G108" s="195"/>
    </row>
    <row r="109" spans="1:7" x14ac:dyDescent="0.2">
      <c r="A109" s="190" t="s">
        <v>75</v>
      </c>
      <c r="B109" s="190" t="s">
        <v>69</v>
      </c>
      <c r="D109" s="7"/>
      <c r="G109" s="195"/>
    </row>
    <row r="110" spans="1:7" x14ac:dyDescent="0.2">
      <c r="A110" s="190">
        <v>370</v>
      </c>
      <c r="B110" s="190">
        <v>149.84226447000003</v>
      </c>
      <c r="D110" s="7"/>
      <c r="G110" s="195">
        <v>26011.377478909999</v>
      </c>
    </row>
    <row r="111" spans="1:7" x14ac:dyDescent="0.2">
      <c r="A111" s="190">
        <v>369</v>
      </c>
      <c r="B111" s="190">
        <v>5.5439747100000014</v>
      </c>
      <c r="D111" s="7"/>
      <c r="G111" s="195">
        <v>980.89425790999996</v>
      </c>
    </row>
    <row r="112" spans="1:7" x14ac:dyDescent="0.2">
      <c r="A112" s="190" t="s">
        <v>76</v>
      </c>
      <c r="B112" s="191">
        <f>B110-B111</f>
        <v>144.29828976000002</v>
      </c>
      <c r="C112" s="188" t="s">
        <v>77</v>
      </c>
      <c r="D112" s="189"/>
      <c r="G112" s="195">
        <f>G110-G111</f>
        <v>25030.483220999999</v>
      </c>
    </row>
    <row r="113" spans="1:7" x14ac:dyDescent="0.2">
      <c r="A113" s="190"/>
      <c r="B113" s="191"/>
      <c r="D113" s="7"/>
      <c r="G113" s="195"/>
    </row>
    <row r="114" spans="1:7" x14ac:dyDescent="0.2">
      <c r="A114" s="190"/>
      <c r="B114" s="191"/>
      <c r="D114" s="7"/>
      <c r="G114" s="195"/>
    </row>
    <row r="115" spans="1:7" x14ac:dyDescent="0.2">
      <c r="D115" s="7"/>
      <c r="G115" s="195"/>
    </row>
    <row r="116" spans="1:7" x14ac:dyDescent="0.2">
      <c r="D116" s="7"/>
      <c r="G116" s="195"/>
    </row>
    <row r="117" spans="1:7" x14ac:dyDescent="0.2">
      <c r="A117" s="190" t="s">
        <v>78</v>
      </c>
      <c r="B117" s="191"/>
      <c r="D117" s="7"/>
      <c r="G117" s="195"/>
    </row>
    <row r="118" spans="1:7" x14ac:dyDescent="0.2">
      <c r="A118" s="190">
        <v>601</v>
      </c>
      <c r="B118" s="191">
        <v>421.43553959000025</v>
      </c>
      <c r="D118" s="7"/>
      <c r="G118" s="195">
        <v>2960.559971409999</v>
      </c>
    </row>
    <row r="119" spans="1:7" x14ac:dyDescent="0.2">
      <c r="A119" s="190">
        <v>603</v>
      </c>
      <c r="B119" s="191">
        <v>514.62392836000072</v>
      </c>
      <c r="D119" s="7"/>
      <c r="G119" s="195">
        <v>5920.5318255600014</v>
      </c>
    </row>
    <row r="120" spans="1:7" x14ac:dyDescent="0.2">
      <c r="A120" s="190">
        <v>605</v>
      </c>
      <c r="B120" s="191">
        <v>434.75613092000043</v>
      </c>
      <c r="D120" s="7"/>
      <c r="G120" s="195">
        <v>3338.1276269400005</v>
      </c>
    </row>
    <row r="121" spans="1:7" x14ac:dyDescent="0.2">
      <c r="A121" s="190" t="s">
        <v>76</v>
      </c>
      <c r="B121" s="191">
        <f>SUM(B118:B120)</f>
        <v>1370.8155988700014</v>
      </c>
      <c r="D121" s="7"/>
      <c r="G121" s="195">
        <f>SUM(G118:G120)</f>
        <v>12219.219423910001</v>
      </c>
    </row>
    <row r="122" spans="1:7" x14ac:dyDescent="0.2">
      <c r="A122" s="190"/>
      <c r="B122" s="191"/>
      <c r="D122" s="7"/>
      <c r="G122" s="195"/>
    </row>
    <row r="123" spans="1:7" x14ac:dyDescent="0.2">
      <c r="D123" s="7"/>
      <c r="G123" s="7"/>
    </row>
    <row r="124" spans="1:7" x14ac:dyDescent="0.2">
      <c r="D124" s="7"/>
      <c r="G124" s="7"/>
    </row>
    <row r="125" spans="1:7" x14ac:dyDescent="0.2">
      <c r="D125" s="7"/>
      <c r="G125" s="7"/>
    </row>
    <row r="126" spans="1:7" x14ac:dyDescent="0.2">
      <c r="D126" s="7"/>
      <c r="G126" s="7"/>
    </row>
    <row r="127" spans="1:7" x14ac:dyDescent="0.2">
      <c r="D127" s="7"/>
      <c r="G127" s="7"/>
    </row>
    <row r="128" spans="1:7" x14ac:dyDescent="0.2">
      <c r="D128" s="7"/>
      <c r="G128" s="7"/>
    </row>
    <row r="129" spans="4:7" x14ac:dyDescent="0.2">
      <c r="D129" s="7"/>
      <c r="G129" s="7"/>
    </row>
    <row r="130" spans="4:7" x14ac:dyDescent="0.2">
      <c r="D130" s="7"/>
      <c r="G130" s="7"/>
    </row>
    <row r="131" spans="4:7" x14ac:dyDescent="0.2">
      <c r="D131" s="7"/>
      <c r="G131" s="7"/>
    </row>
    <row r="132" spans="4:7" x14ac:dyDescent="0.2">
      <c r="D132" s="7"/>
      <c r="G132" s="7"/>
    </row>
    <row r="133" spans="4:7" x14ac:dyDescent="0.2">
      <c r="D133" s="7"/>
      <c r="G133" s="7"/>
    </row>
    <row r="134" spans="4:7" x14ac:dyDescent="0.2">
      <c r="D134" s="7"/>
      <c r="G134" s="7"/>
    </row>
    <row r="135" spans="4:7" x14ac:dyDescent="0.2">
      <c r="D135" s="7"/>
      <c r="G135" s="7"/>
    </row>
    <row r="136" spans="4:7" x14ac:dyDescent="0.2">
      <c r="D136" s="7"/>
      <c r="G136" s="7"/>
    </row>
    <row r="137" spans="4:7" x14ac:dyDescent="0.2">
      <c r="D137" s="7"/>
      <c r="G137" s="7"/>
    </row>
    <row r="138" spans="4:7" x14ac:dyDescent="0.2">
      <c r="D138" s="7"/>
      <c r="G138" s="7"/>
    </row>
    <row r="139" spans="4:7" x14ac:dyDescent="0.2">
      <c r="D139" s="7"/>
      <c r="G139" s="7"/>
    </row>
    <row r="140" spans="4:7" x14ac:dyDescent="0.2">
      <c r="D140" s="7"/>
      <c r="G140" s="7"/>
    </row>
    <row r="141" spans="4:7" x14ac:dyDescent="0.2">
      <c r="D141" s="7"/>
      <c r="G141" s="7"/>
    </row>
    <row r="142" spans="4:7" x14ac:dyDescent="0.2">
      <c r="D142" s="7"/>
      <c r="G142" s="7"/>
    </row>
    <row r="143" spans="4:7" x14ac:dyDescent="0.2">
      <c r="D143" s="7"/>
      <c r="G143" s="7"/>
    </row>
    <row r="144" spans="4:7" x14ac:dyDescent="0.2">
      <c r="D144" s="7"/>
      <c r="G144" s="7"/>
    </row>
    <row r="145" spans="4:7" x14ac:dyDescent="0.2">
      <c r="D145" s="7"/>
      <c r="G145" s="7"/>
    </row>
    <row r="146" spans="4:7" x14ac:dyDescent="0.2">
      <c r="D146" s="7"/>
      <c r="G146" s="7"/>
    </row>
    <row r="147" spans="4:7" x14ac:dyDescent="0.2">
      <c r="D147" s="7"/>
      <c r="G147" s="7"/>
    </row>
    <row r="148" spans="4:7" x14ac:dyDescent="0.2">
      <c r="D148" s="7"/>
      <c r="G148" s="7"/>
    </row>
    <row r="149" spans="4:7" x14ac:dyDescent="0.2">
      <c r="D149" s="7"/>
      <c r="G149" s="7"/>
    </row>
    <row r="150" spans="4:7" x14ac:dyDescent="0.2">
      <c r="D150" s="7"/>
      <c r="G150" s="7"/>
    </row>
    <row r="151" spans="4:7" x14ac:dyDescent="0.2">
      <c r="D151" s="7"/>
      <c r="G151" s="7"/>
    </row>
    <row r="152" spans="4:7" x14ac:dyDescent="0.2">
      <c r="D152" s="7"/>
      <c r="G152" s="7"/>
    </row>
    <row r="153" spans="4:7" x14ac:dyDescent="0.2">
      <c r="D153" s="7"/>
      <c r="G153" s="7"/>
    </row>
    <row r="154" spans="4:7" x14ac:dyDescent="0.2">
      <c r="D154" s="7"/>
      <c r="G154" s="7"/>
    </row>
    <row r="155" spans="4:7" x14ac:dyDescent="0.2">
      <c r="D155" s="7"/>
      <c r="G155" s="7"/>
    </row>
    <row r="156" spans="4:7" x14ac:dyDescent="0.2">
      <c r="D156" s="7"/>
      <c r="G156" s="7"/>
    </row>
    <row r="157" spans="4:7" x14ac:dyDescent="0.2">
      <c r="D157" s="7"/>
      <c r="G157" s="7"/>
    </row>
    <row r="158" spans="4:7" x14ac:dyDescent="0.2">
      <c r="D158" s="7"/>
      <c r="G158" s="7"/>
    </row>
  </sheetData>
  <mergeCells count="37"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A1:J1"/>
    <mergeCell ref="A3:J3"/>
    <mergeCell ref="A4:J4"/>
    <mergeCell ref="B5:D5"/>
    <mergeCell ref="E5:G5"/>
    <mergeCell ref="H5:J5"/>
    <mergeCell ref="H6:H7"/>
    <mergeCell ref="I6:J6"/>
    <mergeCell ref="A12:A13"/>
    <mergeCell ref="M12:M13"/>
    <mergeCell ref="B6:B7"/>
    <mergeCell ref="C6:D6"/>
    <mergeCell ref="E6:E7"/>
    <mergeCell ref="F6:G6"/>
    <mergeCell ref="B12:B13"/>
    <mergeCell ref="C12:C13"/>
    <mergeCell ref="D12:D13"/>
    <mergeCell ref="E12:E13"/>
    <mergeCell ref="F12:F13"/>
    <mergeCell ref="G12:G13"/>
    <mergeCell ref="H12:H13"/>
    <mergeCell ref="I12:I13"/>
    <mergeCell ref="A36:J37"/>
    <mergeCell ref="A38:J39"/>
    <mergeCell ref="A14:A15"/>
    <mergeCell ref="M14:M15"/>
    <mergeCell ref="A30:J32"/>
  </mergeCells>
  <phoneticPr fontId="15" type="noConversion"/>
  <pageMargins left="0.75" right="0.75" top="1" bottom="1" header="0" footer="0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8"/>
  <sheetViews>
    <sheetView topLeftCell="A16" zoomScaleNormal="100" zoomScaleSheetLayoutView="80" workbookViewId="0">
      <selection activeCell="J14" sqref="J14:J15"/>
    </sheetView>
  </sheetViews>
  <sheetFormatPr baseColWidth="10" defaultRowHeight="12.75" x14ac:dyDescent="0.2"/>
  <cols>
    <col min="1" max="1" width="37.7109375" style="1" customWidth="1"/>
    <col min="2" max="2" width="12.7109375" style="6" customWidth="1"/>
    <col min="3" max="3" width="13.7109375" style="6" bestFit="1" customWidth="1"/>
    <col min="4" max="4" width="10.7109375" style="6" customWidth="1"/>
    <col min="5" max="5" width="12.7109375" style="6" customWidth="1"/>
    <col min="6" max="6" width="13.7109375" style="6" bestFit="1" customWidth="1"/>
    <col min="7" max="7" width="10.7109375" style="6" customWidth="1"/>
    <col min="8" max="8" width="12.7109375" style="6" customWidth="1"/>
    <col min="9" max="9" width="12.42578125" style="6" customWidth="1"/>
    <col min="10" max="10" width="11.28515625" style="6" customWidth="1"/>
    <col min="11" max="11" width="3.85546875" style="6" customWidth="1"/>
    <col min="12" max="12" width="16.5703125" style="204" customWidth="1"/>
    <col min="13" max="13" width="29" style="1" customWidth="1"/>
    <col min="14" max="14" width="12" style="1" bestFit="1" customWidth="1"/>
    <col min="15" max="16" width="18" style="1" customWidth="1"/>
    <col min="17" max="17" width="25.42578125" style="1" customWidth="1"/>
    <col min="18" max="16384" width="11.42578125" style="1"/>
  </cols>
  <sheetData>
    <row r="1" spans="1:19" ht="15.75" x14ac:dyDescent="0.2">
      <c r="A1" s="241" t="s">
        <v>85</v>
      </c>
      <c r="B1" s="241"/>
      <c r="C1" s="241"/>
      <c r="D1" s="241"/>
      <c r="E1" s="241"/>
      <c r="F1" s="241"/>
      <c r="G1" s="241"/>
      <c r="H1" s="241"/>
      <c r="I1" s="241"/>
      <c r="J1" s="241"/>
      <c r="K1" s="28"/>
      <c r="L1" s="202">
        <v>15.439287219360063</v>
      </c>
      <c r="M1" s="30">
        <v>0.37755128376250391</v>
      </c>
    </row>
    <row r="2" spans="1:19" ht="15.75" x14ac:dyDescent="0.25">
      <c r="A2" s="31"/>
      <c r="B2" s="31"/>
      <c r="C2" s="31"/>
      <c r="D2" s="209"/>
      <c r="E2" s="209"/>
      <c r="F2" s="209"/>
      <c r="G2" s="209"/>
      <c r="H2" s="209" t="s">
        <v>89</v>
      </c>
      <c r="I2" s="209"/>
      <c r="J2" s="209"/>
      <c r="K2" s="210"/>
      <c r="L2" s="202">
        <v>0.66740429817999991</v>
      </c>
      <c r="M2" s="29">
        <v>-9.6224505356200805</v>
      </c>
      <c r="O2" s="30">
        <v>0.14602083634655605</v>
      </c>
    </row>
    <row r="3" spans="1:19" ht="18" customHeight="1" x14ac:dyDescent="0.25">
      <c r="A3" s="242" t="s">
        <v>8</v>
      </c>
      <c r="B3" s="242"/>
      <c r="C3" s="242"/>
      <c r="D3" s="242"/>
      <c r="E3" s="242"/>
      <c r="F3" s="242"/>
      <c r="G3" s="242"/>
      <c r="H3" s="242"/>
      <c r="I3" s="242"/>
      <c r="J3" s="242"/>
      <c r="K3" s="32"/>
      <c r="L3" s="203">
        <v>5.5546173935074127E-2</v>
      </c>
      <c r="M3" s="1">
        <v>0.16648998147132574</v>
      </c>
      <c r="O3" s="30">
        <v>0.27682030946001557</v>
      </c>
    </row>
    <row r="4" spans="1:19" ht="25.5" customHeight="1" x14ac:dyDescent="0.2">
      <c r="A4" s="243" t="s">
        <v>92</v>
      </c>
      <c r="B4" s="243"/>
      <c r="C4" s="243"/>
      <c r="D4" s="243"/>
      <c r="E4" s="243"/>
      <c r="F4" s="243"/>
      <c r="G4" s="243"/>
      <c r="H4" s="243"/>
      <c r="I4" s="243"/>
      <c r="J4" s="243"/>
      <c r="K4" s="32"/>
      <c r="M4" s="29">
        <v>5.9217883523800072</v>
      </c>
      <c r="N4" s="29">
        <v>4.6470210256900009</v>
      </c>
    </row>
    <row r="5" spans="1:19" ht="20.100000000000001" customHeight="1" x14ac:dyDescent="0.25">
      <c r="A5" s="211"/>
      <c r="B5" s="244">
        <v>2012</v>
      </c>
      <c r="C5" s="245"/>
      <c r="D5" s="246"/>
      <c r="E5" s="244">
        <v>2013</v>
      </c>
      <c r="F5" s="245"/>
      <c r="G5" s="246"/>
      <c r="H5" s="244" t="s">
        <v>91</v>
      </c>
      <c r="I5" s="245"/>
      <c r="J5" s="246"/>
      <c r="K5" s="33"/>
    </row>
    <row r="6" spans="1:19" ht="20.100000000000001" customHeight="1" x14ac:dyDescent="0.25">
      <c r="A6" s="212" t="s">
        <v>3</v>
      </c>
      <c r="B6" s="228" t="s">
        <v>17</v>
      </c>
      <c r="C6" s="230" t="s">
        <v>2</v>
      </c>
      <c r="D6" s="231"/>
      <c r="E6" s="228" t="s">
        <v>17</v>
      </c>
      <c r="F6" s="230" t="s">
        <v>2</v>
      </c>
      <c r="G6" s="231"/>
      <c r="H6" s="228" t="s">
        <v>23</v>
      </c>
      <c r="I6" s="230" t="s">
        <v>2</v>
      </c>
      <c r="J6" s="231"/>
      <c r="K6" s="34"/>
      <c r="M6" s="35" t="s">
        <v>55</v>
      </c>
      <c r="N6" s="35"/>
      <c r="O6" s="194" t="s">
        <v>79</v>
      </c>
      <c r="P6" s="194"/>
      <c r="Q6" s="194"/>
      <c r="R6" s="194"/>
      <c r="S6" s="194"/>
    </row>
    <row r="7" spans="1:19" ht="39.75" customHeight="1" x14ac:dyDescent="0.25">
      <c r="A7" s="213"/>
      <c r="B7" s="229"/>
      <c r="C7" s="214" t="s">
        <v>90</v>
      </c>
      <c r="D7" s="214" t="s">
        <v>29</v>
      </c>
      <c r="E7" s="229"/>
      <c r="F7" s="214" t="s">
        <v>90</v>
      </c>
      <c r="G7" s="214" t="s">
        <v>29</v>
      </c>
      <c r="H7" s="229"/>
      <c r="I7" s="215" t="s">
        <v>24</v>
      </c>
      <c r="J7" s="215" t="s">
        <v>25</v>
      </c>
      <c r="K7" s="33"/>
      <c r="M7" s="1" t="s">
        <v>56</v>
      </c>
      <c r="N7" s="36">
        <v>2012</v>
      </c>
      <c r="O7" s="196">
        <v>2012</v>
      </c>
      <c r="P7" s="36"/>
    </row>
    <row r="8" spans="1:19" ht="24" customHeight="1" x14ac:dyDescent="0.2">
      <c r="A8" s="37" t="s">
        <v>14</v>
      </c>
      <c r="B8" s="78">
        <v>986416</v>
      </c>
      <c r="C8" s="79">
        <v>-15459.025433909999</v>
      </c>
      <c r="D8" s="80">
        <v>0.16648998147132574</v>
      </c>
      <c r="E8" s="174">
        <v>970467</v>
      </c>
      <c r="F8" s="178">
        <v>-9622.4505356200807</v>
      </c>
      <c r="G8" s="138">
        <v>-0.23268185375666628</v>
      </c>
      <c r="H8" s="147">
        <v>-1.6168634734229803E-2</v>
      </c>
      <c r="I8" s="208">
        <v>0.37755128376250391</v>
      </c>
      <c r="J8" s="165">
        <v>-39.9</v>
      </c>
      <c r="K8" s="38"/>
      <c r="L8" s="204">
        <v>500</v>
      </c>
      <c r="M8" s="39" t="s">
        <v>31</v>
      </c>
      <c r="N8" s="101">
        <v>-92852.586667940006</v>
      </c>
      <c r="O8" s="197">
        <v>41354.537881940007</v>
      </c>
      <c r="P8" s="29"/>
      <c r="Q8" s="41"/>
      <c r="R8" s="41"/>
    </row>
    <row r="9" spans="1:19" ht="24" customHeight="1" x14ac:dyDescent="0.2">
      <c r="A9" s="42" t="s">
        <v>32</v>
      </c>
      <c r="B9" s="81" t="s">
        <v>9</v>
      </c>
      <c r="C9" s="82">
        <v>4647.0210256900009</v>
      </c>
      <c r="D9" s="83">
        <v>0.16688190213322865</v>
      </c>
      <c r="E9" s="43" t="s">
        <v>9</v>
      </c>
      <c r="F9" s="179">
        <v>5921.7883523800074</v>
      </c>
      <c r="G9" s="139">
        <v>0.12455728638593991</v>
      </c>
      <c r="H9" s="148" t="s">
        <v>9</v>
      </c>
      <c r="I9" s="157">
        <v>0.27431925090132897</v>
      </c>
      <c r="J9" s="166">
        <v>-4.2</v>
      </c>
      <c r="K9" s="38"/>
      <c r="M9" s="39" t="s">
        <v>33</v>
      </c>
      <c r="N9" s="102">
        <v>27846.165259909933</v>
      </c>
      <c r="O9" s="198">
        <v>47542.689185050054</v>
      </c>
      <c r="P9" s="29"/>
      <c r="Q9" s="41"/>
      <c r="R9" s="41"/>
    </row>
    <row r="10" spans="1:19" ht="24" customHeight="1" x14ac:dyDescent="0.2">
      <c r="A10" s="44" t="s">
        <v>18</v>
      </c>
      <c r="B10" s="81" t="s">
        <v>9</v>
      </c>
      <c r="C10" s="84">
        <v>14099.467092680001</v>
      </c>
      <c r="D10" s="83">
        <v>5.190673292732146E-2</v>
      </c>
      <c r="E10" s="43" t="s">
        <v>9</v>
      </c>
      <c r="F10" s="77">
        <v>13348.534740200008</v>
      </c>
      <c r="G10" s="140">
        <v>5.2458518496698366E-2</v>
      </c>
      <c r="H10" s="148" t="s">
        <v>9</v>
      </c>
      <c r="I10" s="158">
        <v>-5.3259626590415832E-2</v>
      </c>
      <c r="J10" s="167">
        <v>0</v>
      </c>
      <c r="K10" s="45"/>
      <c r="L10" s="204" t="s">
        <v>87</v>
      </c>
      <c r="M10" s="46" t="s">
        <v>34</v>
      </c>
      <c r="N10" s="102">
        <v>271630.79426365998</v>
      </c>
      <c r="O10" s="198">
        <v>254458.85859396006</v>
      </c>
      <c r="P10" s="29"/>
      <c r="Q10" s="41"/>
      <c r="R10" s="41"/>
    </row>
    <row r="11" spans="1:19" ht="24" customHeight="1" x14ac:dyDescent="0.2">
      <c r="A11" s="44" t="s">
        <v>19</v>
      </c>
      <c r="B11" s="81" t="s">
        <v>9</v>
      </c>
      <c r="C11" s="84">
        <v>9452.44606699</v>
      </c>
      <c r="D11" s="83">
        <v>3.8773757417021548E-2</v>
      </c>
      <c r="E11" s="43" t="s">
        <v>9</v>
      </c>
      <c r="F11" s="77">
        <v>7426.7463878200006</v>
      </c>
      <c r="G11" s="140">
        <v>3.5892537586771106E-2</v>
      </c>
      <c r="H11" s="148" t="s">
        <v>9</v>
      </c>
      <c r="I11" s="158">
        <v>-0.21430428323142559</v>
      </c>
      <c r="J11" s="167">
        <v>-0.3</v>
      </c>
      <c r="K11" s="45"/>
      <c r="L11" s="204" t="s">
        <v>86</v>
      </c>
      <c r="M11" s="46" t="s">
        <v>35</v>
      </c>
      <c r="N11" s="102">
        <v>243784.62900375004</v>
      </c>
      <c r="O11" s="198">
        <v>206916.16940891001</v>
      </c>
      <c r="P11" s="29"/>
      <c r="Q11" s="41"/>
      <c r="R11" s="41"/>
    </row>
    <row r="12" spans="1:19" ht="24" customHeight="1" x14ac:dyDescent="0.2">
      <c r="A12" s="225" t="s">
        <v>36</v>
      </c>
      <c r="B12" s="232">
        <v>979162</v>
      </c>
      <c r="C12" s="233">
        <v>-10798.908121029999</v>
      </c>
      <c r="D12" s="234">
        <v>0.16617166799651806</v>
      </c>
      <c r="E12" s="235">
        <v>963055</v>
      </c>
      <c r="F12" s="236">
        <v>-3695.7672419300447</v>
      </c>
      <c r="G12" s="237">
        <v>-4.1468534196362657E-2</v>
      </c>
      <c r="H12" s="238">
        <v>-1.6449780526613611E-2</v>
      </c>
      <c r="I12" s="239">
        <v>0.65776472949771314</v>
      </c>
      <c r="J12" s="247">
        <v>-20.7</v>
      </c>
      <c r="K12" s="45"/>
      <c r="L12" s="204">
        <v>550</v>
      </c>
      <c r="M12" s="225" t="s">
        <v>37</v>
      </c>
      <c r="N12" s="102">
        <v>-64986.457987869981</v>
      </c>
      <c r="O12" s="198">
        <v>89122.205873729981</v>
      </c>
      <c r="P12" s="29"/>
      <c r="Q12" s="41"/>
      <c r="R12" s="41"/>
    </row>
    <row r="13" spans="1:19" ht="19.5" customHeight="1" x14ac:dyDescent="0.2">
      <c r="A13" s="225"/>
      <c r="B13" s="232"/>
      <c r="C13" s="233"/>
      <c r="D13" s="234"/>
      <c r="E13" s="235"/>
      <c r="F13" s="236"/>
      <c r="G13" s="237"/>
      <c r="H13" s="238"/>
      <c r="I13" s="240"/>
      <c r="J13" s="247"/>
      <c r="K13" s="45"/>
      <c r="M13" s="225"/>
      <c r="N13" s="100"/>
      <c r="O13" s="199"/>
      <c r="P13" s="29"/>
      <c r="Q13" s="41"/>
      <c r="R13" s="41"/>
    </row>
    <row r="14" spans="1:19" ht="14.25" customHeight="1" x14ac:dyDescent="0.2">
      <c r="A14" s="224" t="s">
        <v>38</v>
      </c>
      <c r="B14" s="248">
        <v>186356</v>
      </c>
      <c r="C14" s="249">
        <v>4379.0226890800013</v>
      </c>
      <c r="D14" s="250">
        <v>0.27682030946001557</v>
      </c>
      <c r="E14" s="251">
        <v>208389</v>
      </c>
      <c r="F14" s="252">
        <v>5018.451244520008</v>
      </c>
      <c r="G14" s="253">
        <v>0.28421734813508326</v>
      </c>
      <c r="H14" s="254">
        <v>0.11823069823348864</v>
      </c>
      <c r="I14" s="255">
        <v>0.14602083634655605</v>
      </c>
      <c r="J14" s="256">
        <v>0.7</v>
      </c>
      <c r="K14" s="45"/>
      <c r="L14" s="204">
        <v>547</v>
      </c>
      <c r="M14" s="225" t="s">
        <v>38</v>
      </c>
      <c r="N14" s="102">
        <v>15819.007997000002</v>
      </c>
      <c r="O14" s="198">
        <v>17657.089820339999</v>
      </c>
      <c r="P14" s="29"/>
      <c r="Q14" s="41"/>
      <c r="R14" s="41"/>
    </row>
    <row r="15" spans="1:19" ht="24" customHeight="1" x14ac:dyDescent="0.2">
      <c r="A15" s="224"/>
      <c r="B15" s="248"/>
      <c r="C15" s="249"/>
      <c r="D15" s="250"/>
      <c r="E15" s="251"/>
      <c r="F15" s="252"/>
      <c r="G15" s="253"/>
      <c r="H15" s="254"/>
      <c r="I15" s="255"/>
      <c r="J15" s="256"/>
      <c r="K15" s="45"/>
      <c r="M15" s="225"/>
      <c r="N15" s="100"/>
      <c r="O15" s="199"/>
      <c r="P15" s="29"/>
      <c r="Q15" s="41"/>
      <c r="R15" s="41"/>
    </row>
    <row r="16" spans="1:19" ht="19.5" customHeight="1" x14ac:dyDescent="0.2">
      <c r="A16" s="47" t="s">
        <v>15</v>
      </c>
      <c r="B16" s="86">
        <v>302396</v>
      </c>
      <c r="C16" s="87">
        <v>15278.791084560004</v>
      </c>
      <c r="D16" s="88">
        <v>0.12248981962344219</v>
      </c>
      <c r="E16" s="176">
        <v>303271</v>
      </c>
      <c r="F16" s="180">
        <v>15439.287219360063</v>
      </c>
      <c r="G16" s="141">
        <v>0.10371043027668804</v>
      </c>
      <c r="H16" s="150">
        <v>2.8935567930792327E-3</v>
      </c>
      <c r="I16" s="159">
        <v>1.0504504833648065E-2</v>
      </c>
      <c r="J16" s="168">
        <v>-1.8</v>
      </c>
      <c r="K16" s="38"/>
      <c r="L16" s="204">
        <v>552</v>
      </c>
      <c r="M16" s="39" t="s">
        <v>57</v>
      </c>
      <c r="N16" s="102">
        <v>124735.19131247001</v>
      </c>
      <c r="O16" s="198">
        <v>148869.18488497002</v>
      </c>
      <c r="P16" s="41"/>
      <c r="Q16" s="41"/>
      <c r="R16" s="41"/>
    </row>
    <row r="17" spans="1:18" ht="24" customHeight="1" x14ac:dyDescent="0.2">
      <c r="A17" s="42" t="s">
        <v>4</v>
      </c>
      <c r="B17" s="89">
        <v>299538</v>
      </c>
      <c r="C17" s="82">
        <v>3831.8470990799992</v>
      </c>
      <c r="D17" s="83">
        <v>0.11497291548713282</v>
      </c>
      <c r="E17" s="175">
        <v>300346</v>
      </c>
      <c r="F17" s="179">
        <v>3852.3698213399971</v>
      </c>
      <c r="G17" s="139">
        <v>9.805619213644981E-2</v>
      </c>
      <c r="H17" s="149">
        <v>2.6974874640279811E-3</v>
      </c>
      <c r="I17" s="157">
        <v>5.3558301595397761E-3</v>
      </c>
      <c r="J17" s="166">
        <v>-1.7</v>
      </c>
      <c r="K17" s="38"/>
      <c r="L17" s="204">
        <v>562</v>
      </c>
      <c r="M17" s="39" t="s">
        <v>39</v>
      </c>
      <c r="N17" s="102">
        <v>33328.258945550006</v>
      </c>
      <c r="O17" s="198">
        <v>39287.369184999996</v>
      </c>
      <c r="P17" s="41"/>
      <c r="Q17" s="41"/>
      <c r="R17" s="41"/>
    </row>
    <row r="18" spans="1:18" ht="24" customHeight="1" x14ac:dyDescent="0.2">
      <c r="A18" s="42" t="s">
        <v>0</v>
      </c>
      <c r="B18" s="81" t="s">
        <v>9</v>
      </c>
      <c r="C18" s="90">
        <v>0.25079517599741746</v>
      </c>
      <c r="D18" s="85" t="s">
        <v>9</v>
      </c>
      <c r="E18" s="48" t="s">
        <v>9</v>
      </c>
      <c r="F18" s="181">
        <v>0.24951733629965286</v>
      </c>
      <c r="G18" s="142" t="s">
        <v>9</v>
      </c>
      <c r="H18" s="151" t="s">
        <v>9</v>
      </c>
      <c r="I18" s="160">
        <v>-0.12778396977645989</v>
      </c>
      <c r="J18" s="169" t="s">
        <v>9</v>
      </c>
      <c r="K18" s="49"/>
      <c r="M18" s="39" t="s">
        <v>0</v>
      </c>
      <c r="N18" s="103">
        <v>0.26719210989992781</v>
      </c>
      <c r="O18" s="200">
        <v>0.26390531536366657</v>
      </c>
      <c r="P18" s="41"/>
      <c r="Q18" s="41"/>
      <c r="R18" s="41"/>
    </row>
    <row r="19" spans="1:18" ht="24" customHeight="1" x14ac:dyDescent="0.2">
      <c r="A19" s="42" t="s">
        <v>5</v>
      </c>
      <c r="B19" s="91" t="s">
        <v>9</v>
      </c>
      <c r="C19" s="82">
        <v>667.62960653000005</v>
      </c>
      <c r="D19" s="83">
        <v>6.3431172050945658E-2</v>
      </c>
      <c r="E19" s="48" t="s">
        <v>9</v>
      </c>
      <c r="F19" s="179">
        <v>667.40429817999996</v>
      </c>
      <c r="G19" s="139">
        <v>5.5546173935074127E-2</v>
      </c>
      <c r="H19" s="151" t="s">
        <v>9</v>
      </c>
      <c r="I19" s="157">
        <v>-3.3747507269954458E-4</v>
      </c>
      <c r="J19" s="166">
        <v>-0.7</v>
      </c>
      <c r="K19" s="38"/>
      <c r="M19" s="39" t="s">
        <v>40</v>
      </c>
      <c r="N19" s="102">
        <v>10525.260450710002</v>
      </c>
      <c r="O19" s="198">
        <v>12015.306382039998</v>
      </c>
      <c r="P19" s="29"/>
      <c r="Q19" s="51"/>
      <c r="R19" s="41"/>
    </row>
    <row r="20" spans="1:18" ht="24" customHeight="1" x14ac:dyDescent="0.2">
      <c r="A20" s="44" t="s">
        <v>20</v>
      </c>
      <c r="B20" s="91" t="s">
        <v>9</v>
      </c>
      <c r="C20" s="84">
        <v>28.471607809999998</v>
      </c>
      <c r="D20" s="83">
        <v>8.3070320891567032E-2</v>
      </c>
      <c r="E20" s="48" t="s">
        <v>9</v>
      </c>
      <c r="F20" s="77">
        <v>24.651301760000003</v>
      </c>
      <c r="G20" s="140">
        <v>8.018460002690643E-2</v>
      </c>
      <c r="H20" s="151" t="s">
        <v>9</v>
      </c>
      <c r="I20" s="158">
        <v>-0.13417949823888065</v>
      </c>
      <c r="J20" s="167">
        <v>-0.3</v>
      </c>
      <c r="K20" s="45"/>
      <c r="M20" s="39" t="s">
        <v>41</v>
      </c>
      <c r="N20" s="102">
        <v>342.74103559999998</v>
      </c>
      <c r="O20" s="198">
        <v>307.43187284999999</v>
      </c>
      <c r="P20" s="29"/>
      <c r="Q20" s="51"/>
      <c r="R20" s="41"/>
    </row>
    <row r="21" spans="1:18" ht="24" customHeight="1" x14ac:dyDescent="0.2">
      <c r="A21" s="52" t="s">
        <v>21</v>
      </c>
      <c r="B21" s="92" t="s">
        <v>9</v>
      </c>
      <c r="C21" s="93">
        <v>559.01388738000003</v>
      </c>
      <c r="D21" s="88">
        <v>6.1879942018316106E-2</v>
      </c>
      <c r="E21" s="54" t="s">
        <v>9</v>
      </c>
      <c r="F21" s="182">
        <v>530.58779518999995</v>
      </c>
      <c r="G21" s="143">
        <v>5.2222061659104764E-2</v>
      </c>
      <c r="H21" s="152" t="s">
        <v>9</v>
      </c>
      <c r="I21" s="161">
        <v>-5.0850422201903056E-2</v>
      </c>
      <c r="J21" s="170">
        <v>-1</v>
      </c>
      <c r="K21" s="45"/>
      <c r="M21" s="39" t="s">
        <v>42</v>
      </c>
      <c r="N21" s="102">
        <v>9033.846334480002</v>
      </c>
      <c r="O21" s="198">
        <v>10160.223061539999</v>
      </c>
      <c r="P21" s="29"/>
      <c r="Q21" s="51"/>
      <c r="R21" s="41"/>
    </row>
    <row r="22" spans="1:18" ht="24" customHeight="1" x14ac:dyDescent="0.2">
      <c r="A22" s="44" t="s">
        <v>22</v>
      </c>
      <c r="B22" s="94" t="s">
        <v>9</v>
      </c>
      <c r="C22" s="84">
        <v>80.144111339999995</v>
      </c>
      <c r="D22" s="83">
        <v>6.9771036417119001E-2</v>
      </c>
      <c r="E22" s="55" t="s">
        <v>9</v>
      </c>
      <c r="F22" s="77">
        <v>112.16520122999998</v>
      </c>
      <c r="G22" s="140">
        <v>7.2474458897263297E-2</v>
      </c>
      <c r="H22" s="151" t="s">
        <v>9</v>
      </c>
      <c r="I22" s="158">
        <v>0.39954388856038414</v>
      </c>
      <c r="J22" s="167">
        <v>0.2</v>
      </c>
      <c r="K22" s="45"/>
      <c r="M22" s="39" t="s">
        <v>43</v>
      </c>
      <c r="N22" s="102">
        <v>1148.67308063</v>
      </c>
      <c r="O22" s="198">
        <v>1547.6514476500001</v>
      </c>
      <c r="P22" s="29"/>
      <c r="Q22" s="51"/>
      <c r="R22" s="41"/>
    </row>
    <row r="23" spans="1:18" ht="24" customHeight="1" x14ac:dyDescent="0.2">
      <c r="A23" s="42" t="s">
        <v>6</v>
      </c>
      <c r="B23" s="89">
        <v>295929</v>
      </c>
      <c r="C23" s="82">
        <v>3164.3220416399995</v>
      </c>
      <c r="D23" s="83">
        <v>0.13874409313275032</v>
      </c>
      <c r="E23" s="175">
        <v>296746</v>
      </c>
      <c r="F23" s="179">
        <v>3184.9198123899941</v>
      </c>
      <c r="G23" s="139">
        <v>0.11668973872007203</v>
      </c>
      <c r="H23" s="149">
        <v>2.7607973534191643E-3</v>
      </c>
      <c r="I23" s="157">
        <v>6.5093787797019242E-3</v>
      </c>
      <c r="J23" s="166">
        <v>-2.2000000000000002</v>
      </c>
      <c r="K23" s="38"/>
      <c r="L23" s="204">
        <v>592</v>
      </c>
      <c r="M23" s="39" t="s">
        <v>44</v>
      </c>
      <c r="N23" s="102">
        <v>22806.895559959998</v>
      </c>
      <c r="O23" s="198">
        <v>27293.915020499997</v>
      </c>
      <c r="P23" s="29"/>
      <c r="Q23" s="51"/>
      <c r="R23" s="41"/>
    </row>
    <row r="24" spans="1:18" ht="24" customHeight="1" x14ac:dyDescent="0.2">
      <c r="A24" s="42" t="s">
        <v>1</v>
      </c>
      <c r="B24" s="91" t="s">
        <v>9</v>
      </c>
      <c r="C24" s="90">
        <v>0.20710552452266384</v>
      </c>
      <c r="D24" s="85" t="s">
        <v>9</v>
      </c>
      <c r="E24" s="50" t="s">
        <v>9</v>
      </c>
      <c r="F24" s="181">
        <v>0.20628671305474972</v>
      </c>
      <c r="G24" s="142" t="s">
        <v>9</v>
      </c>
      <c r="H24" s="153" t="s">
        <v>9</v>
      </c>
      <c r="I24" s="160">
        <v>-8.1881146791412673E-2</v>
      </c>
      <c r="J24" s="169" t="s">
        <v>9</v>
      </c>
      <c r="K24" s="56"/>
      <c r="M24" s="39" t="s">
        <v>1</v>
      </c>
      <c r="N24" s="103">
        <v>0.18284251076207672</v>
      </c>
      <c r="O24" s="200">
        <v>0.18334160317724435</v>
      </c>
      <c r="P24" s="41"/>
      <c r="Q24" s="51"/>
      <c r="R24" s="41"/>
    </row>
    <row r="25" spans="1:18" ht="24" customHeight="1" x14ac:dyDescent="0.2">
      <c r="A25" s="42" t="s">
        <v>12</v>
      </c>
      <c r="B25" s="91" t="s">
        <v>9</v>
      </c>
      <c r="C25" s="90">
        <v>0.24242558572144163</v>
      </c>
      <c r="D25" s="85" t="s">
        <v>9</v>
      </c>
      <c r="E25" s="50" t="s">
        <v>9</v>
      </c>
      <c r="F25" s="181">
        <v>0.23931925783638236</v>
      </c>
      <c r="G25" s="142" t="s">
        <v>9</v>
      </c>
      <c r="H25" s="153" t="s">
        <v>9</v>
      </c>
      <c r="I25" s="160">
        <v>-0.31063278850592679</v>
      </c>
      <c r="J25" s="169" t="s">
        <v>9</v>
      </c>
      <c r="K25" s="56"/>
      <c r="M25" s="39" t="s">
        <v>12</v>
      </c>
      <c r="N25" s="103">
        <v>0.18284251076207672</v>
      </c>
      <c r="O25" s="200">
        <v>0.18334160317724435</v>
      </c>
      <c r="P25" s="41"/>
      <c r="Q25" s="51"/>
      <c r="R25" s="41"/>
    </row>
    <row r="26" spans="1:18" ht="24" customHeight="1" x14ac:dyDescent="0.2">
      <c r="A26" s="47" t="s">
        <v>13</v>
      </c>
      <c r="B26" s="92" t="s">
        <v>9</v>
      </c>
      <c r="C26" s="95">
        <v>0.24150341131714509</v>
      </c>
      <c r="D26" s="96" t="s">
        <v>9</v>
      </c>
      <c r="E26" s="53" t="s">
        <v>9</v>
      </c>
      <c r="F26" s="183">
        <v>0.23842443739314989</v>
      </c>
      <c r="G26" s="144" t="s">
        <v>9</v>
      </c>
      <c r="H26" s="154" t="s">
        <v>9</v>
      </c>
      <c r="I26" s="162">
        <v>-0.30789739239951985</v>
      </c>
      <c r="J26" s="171" t="s">
        <v>9</v>
      </c>
      <c r="K26" s="56"/>
      <c r="M26" s="39" t="s">
        <v>13</v>
      </c>
      <c r="N26" s="103">
        <v>0.18284251076207672</v>
      </c>
      <c r="O26" s="200">
        <v>0.18334160317724435</v>
      </c>
      <c r="P26" s="41"/>
      <c r="Q26" s="51"/>
      <c r="R26" s="41"/>
    </row>
    <row r="27" spans="1:18" ht="24" customHeight="1" x14ac:dyDescent="0.2">
      <c r="A27" s="42" t="s">
        <v>10</v>
      </c>
      <c r="B27" s="91" t="s">
        <v>9</v>
      </c>
      <c r="C27" s="82">
        <v>963.45729728000003</v>
      </c>
      <c r="D27" s="83">
        <v>0.29649800279086247</v>
      </c>
      <c r="E27" s="50" t="s">
        <v>9</v>
      </c>
      <c r="F27" s="179">
        <v>846.88176808000208</v>
      </c>
      <c r="G27" s="139">
        <v>0.29417198844876769</v>
      </c>
      <c r="H27" s="153" t="s">
        <v>9</v>
      </c>
      <c r="I27" s="157">
        <v>-0.12099708988567526</v>
      </c>
      <c r="J27" s="166">
        <v>-0.2</v>
      </c>
      <c r="K27" s="38"/>
      <c r="L27" s="204" t="s">
        <v>88</v>
      </c>
      <c r="M27" s="39" t="s">
        <v>10</v>
      </c>
      <c r="N27" s="102">
        <v>3249.4562803500003</v>
      </c>
      <c r="O27" s="198">
        <v>2878.8661100799986</v>
      </c>
      <c r="P27" s="29"/>
      <c r="Q27" s="51"/>
      <c r="R27" s="41"/>
    </row>
    <row r="28" spans="1:18" ht="24" customHeight="1" x14ac:dyDescent="0.2">
      <c r="A28" s="42" t="s">
        <v>11</v>
      </c>
      <c r="B28" s="91" t="s">
        <v>9</v>
      </c>
      <c r="C28" s="82">
        <v>1472.7772677099999</v>
      </c>
      <c r="D28" s="83">
        <v>0.1370167696239061</v>
      </c>
      <c r="E28" s="50" t="s">
        <v>9</v>
      </c>
      <c r="F28" s="179">
        <v>1370.8155988700014</v>
      </c>
      <c r="G28" s="145">
        <v>0.11218520196041763</v>
      </c>
      <c r="H28" s="155" t="s">
        <v>9</v>
      </c>
      <c r="I28" s="163">
        <v>-6.923088173307923E-2</v>
      </c>
      <c r="J28" s="172">
        <v>-2.5</v>
      </c>
      <c r="K28" s="38"/>
      <c r="M28" s="39" t="s">
        <v>11</v>
      </c>
      <c r="N28" s="102">
        <v>10748.883306420004</v>
      </c>
      <c r="O28" s="198">
        <v>12219.219423910001</v>
      </c>
      <c r="P28" s="29"/>
      <c r="Q28" s="51"/>
      <c r="R28" s="41"/>
    </row>
    <row r="29" spans="1:18" ht="24" customHeight="1" x14ac:dyDescent="0.2">
      <c r="A29" s="57" t="s">
        <v>7</v>
      </c>
      <c r="B29" s="97">
        <v>520134</v>
      </c>
      <c r="C29" s="98">
        <v>727.98499768000011</v>
      </c>
      <c r="D29" s="99">
        <v>8.7229681585973384E-2</v>
      </c>
      <c r="E29" s="177">
        <v>490948</v>
      </c>
      <c r="F29" s="184">
        <v>966.96436404000065</v>
      </c>
      <c r="G29" s="146">
        <v>8.2725396647050808E-2</v>
      </c>
      <c r="H29" s="156">
        <v>-5.6112463326758122E-2</v>
      </c>
      <c r="I29" s="164">
        <v>0.3282751253413172</v>
      </c>
      <c r="J29" s="173">
        <v>-0.4</v>
      </c>
      <c r="K29" s="38"/>
      <c r="L29" s="204">
        <v>611</v>
      </c>
      <c r="M29" s="39" t="s">
        <v>45</v>
      </c>
      <c r="N29" s="102">
        <v>8345.6110860899989</v>
      </c>
      <c r="O29" s="198">
        <v>11688.845303039998</v>
      </c>
      <c r="P29" s="29"/>
      <c r="Q29" s="51"/>
      <c r="R29" s="41"/>
    </row>
    <row r="30" spans="1:18" ht="36.75" customHeight="1" x14ac:dyDescent="0.2">
      <c r="A30" s="226" t="s">
        <v>58</v>
      </c>
      <c r="B30" s="226"/>
      <c r="C30" s="226"/>
      <c r="D30" s="226"/>
      <c r="E30" s="226"/>
      <c r="F30" s="226"/>
      <c r="G30" s="226"/>
      <c r="H30" s="226"/>
      <c r="I30" s="226"/>
      <c r="J30" s="226"/>
      <c r="K30" s="38"/>
      <c r="M30" s="39"/>
      <c r="N30" s="40"/>
      <c r="O30" s="40"/>
      <c r="P30" s="29"/>
      <c r="Q30" s="41"/>
      <c r="R30" s="41"/>
    </row>
    <row r="31" spans="1:18" ht="24" customHeight="1" x14ac:dyDescent="0.2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38"/>
      <c r="M31" s="39"/>
      <c r="N31" s="40"/>
      <c r="O31" s="40"/>
      <c r="P31" s="29"/>
      <c r="Q31" s="41"/>
      <c r="R31" s="41"/>
    </row>
    <row r="32" spans="1:18" ht="18.75" customHeight="1" x14ac:dyDescent="0.2">
      <c r="A32" s="227"/>
      <c r="B32" s="227"/>
      <c r="C32" s="227"/>
      <c r="D32" s="227"/>
      <c r="E32" s="227"/>
      <c r="F32" s="227"/>
      <c r="G32" s="227"/>
      <c r="H32" s="227"/>
      <c r="I32" s="227"/>
      <c r="J32" s="227"/>
      <c r="K32" s="38"/>
      <c r="M32" s="30"/>
      <c r="N32" s="40"/>
      <c r="O32" s="40"/>
      <c r="P32" s="29"/>
      <c r="Q32" s="41"/>
      <c r="R32" s="41"/>
    </row>
    <row r="33" spans="1:78" x14ac:dyDescent="0.2">
      <c r="A33" s="6" t="s">
        <v>59</v>
      </c>
      <c r="J33" s="216"/>
      <c r="K33" s="2"/>
      <c r="L33" s="205"/>
      <c r="M33" s="58">
        <v>50.897997289033206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 ht="18" customHeight="1" x14ac:dyDescent="0.2">
      <c r="A34" s="6" t="s">
        <v>46</v>
      </c>
      <c r="J34" s="216"/>
      <c r="K34" s="2"/>
      <c r="L34" s="205" t="e">
        <v>#N/A</v>
      </c>
      <c r="M34" s="39">
        <v>0.66740429817999991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 x14ac:dyDescent="0.2">
      <c r="A35" s="6" t="s">
        <v>47</v>
      </c>
      <c r="J35" s="216"/>
      <c r="K35" s="2"/>
      <c r="L35" s="205"/>
      <c r="M35" s="60">
        <v>-0.4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 x14ac:dyDescent="0.2">
      <c r="A36" s="220" t="s">
        <v>60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"/>
      <c r="L36" s="205"/>
      <c r="M36" s="58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 ht="12.75" customHeight="1" x14ac:dyDescent="0.2">
      <c r="A37" s="221"/>
      <c r="B37" s="221"/>
      <c r="C37" s="221"/>
      <c r="D37" s="221"/>
      <c r="E37" s="221"/>
      <c r="F37" s="221"/>
      <c r="G37" s="221"/>
      <c r="H37" s="221"/>
      <c r="I37" s="221"/>
      <c r="J37" s="221"/>
      <c r="K37" s="2"/>
      <c r="L37" s="205"/>
      <c r="M37" s="58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 x14ac:dyDescent="0.2">
      <c r="A38" s="222" t="s">
        <v>48</v>
      </c>
      <c r="B38" s="222"/>
      <c r="C38" s="222"/>
      <c r="D38" s="222"/>
      <c r="E38" s="222"/>
      <c r="F38" s="222"/>
      <c r="G38" s="222"/>
      <c r="H38" s="222"/>
      <c r="I38" s="222"/>
      <c r="J38" s="223"/>
      <c r="K38" s="2"/>
      <c r="L38" s="205"/>
      <c r="M38" s="58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</row>
    <row r="39" spans="1:78" ht="12.75" customHeight="1" x14ac:dyDescent="0.2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"/>
      <c r="L39" s="205"/>
      <c r="M39" s="58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</row>
    <row r="40" spans="1:78" x14ac:dyDescent="0.2">
      <c r="A40" s="61" t="s">
        <v>16</v>
      </c>
      <c r="B40" s="3"/>
      <c r="C40" s="3"/>
      <c r="D40" s="3"/>
      <c r="E40" s="3"/>
      <c r="F40" s="3"/>
      <c r="G40" s="3"/>
      <c r="H40" s="3"/>
      <c r="I40" s="3"/>
      <c r="J40" s="3"/>
      <c r="K40" s="2"/>
      <c r="L40" s="205"/>
      <c r="M40" s="58"/>
      <c r="N40" s="100">
        <v>-15544.238888000087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 ht="21.75" customHeight="1" x14ac:dyDescent="0.2">
      <c r="A41" s="61" t="s">
        <v>16</v>
      </c>
      <c r="B41" s="3"/>
      <c r="C41" s="3"/>
      <c r="D41" s="3"/>
      <c r="E41" s="3"/>
      <c r="F41" s="62">
        <v>2009</v>
      </c>
      <c r="G41" s="3"/>
      <c r="H41" s="3"/>
      <c r="I41" s="3"/>
      <c r="J41" s="3"/>
      <c r="K41" s="3"/>
    </row>
    <row r="42" spans="1:78" x14ac:dyDescent="0.2">
      <c r="B42" s="3"/>
      <c r="C42" s="3"/>
      <c r="D42" s="3"/>
      <c r="E42" s="4"/>
      <c r="F42" s="3"/>
      <c r="G42" s="4"/>
      <c r="H42" s="3"/>
      <c r="I42" s="3"/>
      <c r="J42" s="3"/>
      <c r="K42" s="3"/>
      <c r="L42" s="206">
        <v>2008</v>
      </c>
    </row>
    <row r="43" spans="1:78" x14ac:dyDescent="0.2">
      <c r="B43" s="3"/>
      <c r="C43" s="3"/>
      <c r="D43" s="3"/>
      <c r="E43" s="3" t="s">
        <v>49</v>
      </c>
      <c r="F43" s="193">
        <v>408.56734620999993</v>
      </c>
      <c r="G43" s="3" t="s">
        <v>50</v>
      </c>
      <c r="H43" s="3"/>
      <c r="I43" s="193">
        <v>101.43160026000008</v>
      </c>
      <c r="J43" s="3"/>
      <c r="K43" s="3"/>
      <c r="L43" s="206">
        <v>774495.54515999986</v>
      </c>
    </row>
    <row r="44" spans="1:78" x14ac:dyDescent="0.2">
      <c r="B44" s="3"/>
      <c r="C44" s="3"/>
      <c r="D44" s="3"/>
      <c r="E44" s="3" t="s">
        <v>51</v>
      </c>
      <c r="F44" s="193">
        <v>16.050620530000007</v>
      </c>
      <c r="G44" s="3" t="s">
        <v>52</v>
      </c>
      <c r="H44" s="3"/>
      <c r="I44" s="193">
        <v>4.5382281899999999</v>
      </c>
      <c r="J44" s="3"/>
      <c r="K44" s="3"/>
      <c r="L44" s="206">
        <v>17139.44441</v>
      </c>
    </row>
    <row r="45" spans="1:78" x14ac:dyDescent="0.2">
      <c r="A45" s="185" t="s">
        <v>71</v>
      </c>
      <c r="B45" s="186"/>
      <c r="C45" s="187"/>
      <c r="D45" s="3"/>
      <c r="E45" s="3" t="s">
        <v>53</v>
      </c>
      <c r="F45" s="193">
        <v>105.96982845000008</v>
      </c>
      <c r="G45" s="3"/>
      <c r="H45" s="3"/>
      <c r="I45" s="104">
        <v>105.96982845000008</v>
      </c>
      <c r="J45" s="3"/>
      <c r="K45" s="3"/>
      <c r="L45" s="206">
        <v>112301.06434999999</v>
      </c>
    </row>
    <row r="46" spans="1:78" x14ac:dyDescent="0.2">
      <c r="B46" s="3"/>
      <c r="C46" s="3"/>
      <c r="D46" s="3"/>
      <c r="E46" s="3" t="s">
        <v>54</v>
      </c>
      <c r="F46" s="193">
        <v>144.29828976000002</v>
      </c>
      <c r="G46" s="3"/>
      <c r="H46" s="4"/>
      <c r="I46" s="5"/>
      <c r="J46" s="3"/>
      <c r="K46" s="3"/>
      <c r="L46" s="206">
        <v>207345.54674999998</v>
      </c>
    </row>
    <row r="47" spans="1:78" x14ac:dyDescent="0.2">
      <c r="B47" s="3"/>
      <c r="C47" s="3"/>
      <c r="D47" s="3"/>
      <c r="E47" s="4" t="s">
        <v>83</v>
      </c>
      <c r="F47" s="3">
        <v>0</v>
      </c>
      <c r="G47" s="3"/>
      <c r="H47" s="4"/>
      <c r="I47" s="3"/>
      <c r="J47" s="3"/>
      <c r="K47" s="3"/>
    </row>
    <row r="48" spans="1:78" x14ac:dyDescent="0.2">
      <c r="B48" s="3"/>
      <c r="C48" s="3"/>
      <c r="D48" s="3"/>
      <c r="E48" s="3"/>
      <c r="F48" s="3"/>
      <c r="G48" s="3"/>
      <c r="H48" s="9"/>
      <c r="I48" s="3"/>
      <c r="J48" s="3"/>
      <c r="K48" s="3"/>
    </row>
    <row r="49" spans="1:12" x14ac:dyDescent="0.2">
      <c r="B49" s="3"/>
      <c r="C49" s="3"/>
      <c r="D49" s="3" t="s">
        <v>61</v>
      </c>
      <c r="E49" s="3"/>
      <c r="F49" s="104">
        <v>530.58779518999995</v>
      </c>
      <c r="G49" s="3"/>
      <c r="H49" s="107">
        <v>530.58779518999995</v>
      </c>
      <c r="I49" s="3"/>
      <c r="J49" s="3"/>
      <c r="K49" s="3"/>
      <c r="L49" s="202"/>
    </row>
    <row r="50" spans="1:12" x14ac:dyDescent="0.2">
      <c r="B50" s="3"/>
      <c r="C50" s="3"/>
      <c r="D50" s="3" t="s">
        <v>62</v>
      </c>
      <c r="E50" s="3"/>
      <c r="F50" s="3"/>
      <c r="G50" s="3"/>
      <c r="H50" s="107">
        <v>3715.5076075799943</v>
      </c>
      <c r="I50" s="3">
        <v>15583.585509120063</v>
      </c>
      <c r="J50" s="3"/>
      <c r="K50" s="3"/>
      <c r="L50" s="207"/>
    </row>
    <row r="51" spans="1:12" x14ac:dyDescent="0.2">
      <c r="B51" s="3"/>
      <c r="C51" s="3"/>
      <c r="D51" s="3"/>
      <c r="E51" s="3"/>
      <c r="F51" s="3">
        <v>509.99894647000002</v>
      </c>
      <c r="G51" s="3"/>
      <c r="H51" s="106">
        <v>0.24065279405651194</v>
      </c>
      <c r="I51" s="106">
        <v>0.23842443739314989</v>
      </c>
      <c r="J51" s="3"/>
      <c r="K51" s="3"/>
      <c r="L51" s="207"/>
    </row>
    <row r="52" spans="1:12" x14ac:dyDescent="0.2">
      <c r="D52" s="104">
        <v>530.58779518999995</v>
      </c>
      <c r="F52" s="105">
        <v>3694.9187588599943</v>
      </c>
      <c r="G52" s="7"/>
      <c r="L52" s="203"/>
    </row>
    <row r="53" spans="1:12" x14ac:dyDescent="0.2">
      <c r="D53" s="7"/>
      <c r="F53" s="106">
        <v>0.23931925783638239</v>
      </c>
      <c r="G53" s="7"/>
    </row>
    <row r="54" spans="1:12" x14ac:dyDescent="0.2">
      <c r="B54" s="201" t="s">
        <v>82</v>
      </c>
      <c r="D54" s="7"/>
      <c r="G54" s="8"/>
    </row>
    <row r="55" spans="1:12" x14ac:dyDescent="0.2">
      <c r="D55" s="7"/>
      <c r="F55" s="108">
        <v>0.23842443739314986</v>
      </c>
      <c r="G55" s="7"/>
      <c r="I55" s="105">
        <v>530.58779518999995</v>
      </c>
    </row>
    <row r="56" spans="1:12" x14ac:dyDescent="0.2">
      <c r="D56" s="7"/>
      <c r="G56" s="7"/>
    </row>
    <row r="57" spans="1:12" x14ac:dyDescent="0.2">
      <c r="D57" s="7"/>
      <c r="G57" s="7"/>
    </row>
    <row r="58" spans="1:12" x14ac:dyDescent="0.2">
      <c r="D58" s="7"/>
      <c r="G58" s="7"/>
    </row>
    <row r="59" spans="1:12" x14ac:dyDescent="0.2">
      <c r="A59" s="194" t="s">
        <v>80</v>
      </c>
      <c r="D59" s="7"/>
      <c r="G59" s="189" t="s">
        <v>81</v>
      </c>
      <c r="H59" s="188"/>
    </row>
    <row r="60" spans="1:12" x14ac:dyDescent="0.2">
      <c r="D60" s="7"/>
      <c r="G60" s="7"/>
    </row>
    <row r="61" spans="1:12" x14ac:dyDescent="0.2">
      <c r="A61" s="190" t="s">
        <v>65</v>
      </c>
      <c r="B61" s="191" t="s">
        <v>68</v>
      </c>
      <c r="D61" s="7"/>
      <c r="G61" s="195" t="s">
        <v>69</v>
      </c>
    </row>
    <row r="62" spans="1:12" x14ac:dyDescent="0.2">
      <c r="A62" s="190">
        <v>563</v>
      </c>
      <c r="B62" s="191">
        <v>3.4375519400000005</v>
      </c>
      <c r="D62" s="7"/>
      <c r="G62" s="195">
        <v>33.166149840000003</v>
      </c>
    </row>
    <row r="63" spans="1:12" x14ac:dyDescent="0.2">
      <c r="A63" s="190">
        <v>581</v>
      </c>
      <c r="B63" s="191">
        <v>1.08336594</v>
      </c>
      <c r="D63" s="7"/>
      <c r="G63" s="195">
        <v>16.414819340000001</v>
      </c>
    </row>
    <row r="64" spans="1:12" x14ac:dyDescent="0.2">
      <c r="A64" s="190">
        <v>566</v>
      </c>
      <c r="B64" s="191">
        <v>5.0472461399999995</v>
      </c>
      <c r="D64" s="7"/>
      <c r="G64" s="195">
        <v>23.716858169999998</v>
      </c>
    </row>
    <row r="65" spans="1:7" x14ac:dyDescent="0.2">
      <c r="A65" s="190">
        <v>567</v>
      </c>
      <c r="B65" s="191">
        <v>6.8938136899999982</v>
      </c>
      <c r="D65" s="7"/>
      <c r="G65" s="195">
        <v>21.376057840000001</v>
      </c>
    </row>
    <row r="66" spans="1:7" x14ac:dyDescent="0.2">
      <c r="A66" s="190">
        <v>568</v>
      </c>
      <c r="B66" s="191">
        <v>5.0572470700000007</v>
      </c>
      <c r="D66" s="7"/>
      <c r="G66" s="195">
        <v>170.74109440999999</v>
      </c>
    </row>
    <row r="67" spans="1:7" x14ac:dyDescent="0.2">
      <c r="A67" s="190">
        <v>576</v>
      </c>
      <c r="B67" s="191">
        <v>0.15579965000000001</v>
      </c>
      <c r="D67" s="7"/>
      <c r="G67" s="195">
        <v>23.078536369999998</v>
      </c>
    </row>
    <row r="68" spans="1:7" x14ac:dyDescent="0.2">
      <c r="A68" s="190">
        <v>569</v>
      </c>
      <c r="B68" s="191">
        <v>2.9762773300000007</v>
      </c>
      <c r="D68" s="7"/>
      <c r="G68" s="195">
        <v>18.938356880000001</v>
      </c>
    </row>
    <row r="69" spans="1:7" x14ac:dyDescent="0.2">
      <c r="A69" s="190" t="s">
        <v>76</v>
      </c>
      <c r="B69" s="191">
        <v>24.651301760000003</v>
      </c>
      <c r="D69" s="7"/>
      <c r="G69" s="195">
        <v>307.43187284999999</v>
      </c>
    </row>
    <row r="70" spans="1:7" x14ac:dyDescent="0.2">
      <c r="A70" s="190"/>
      <c r="B70" s="191"/>
      <c r="D70" s="7"/>
      <c r="G70" s="195"/>
    </row>
    <row r="71" spans="1:7" x14ac:dyDescent="0.2">
      <c r="A71" s="190" t="s">
        <v>70</v>
      </c>
      <c r="B71" s="191"/>
      <c r="D71" s="7"/>
      <c r="G71" s="195"/>
    </row>
    <row r="72" spans="1:7" x14ac:dyDescent="0.2">
      <c r="A72" s="192">
        <v>530.58779518999995</v>
      </c>
      <c r="B72" s="191" t="s">
        <v>66</v>
      </c>
      <c r="D72" s="7"/>
      <c r="G72" s="195">
        <v>10160.223061539999</v>
      </c>
    </row>
    <row r="73" spans="1:7" x14ac:dyDescent="0.2">
      <c r="A73" s="190"/>
      <c r="B73" s="191"/>
      <c r="D73" s="7"/>
      <c r="G73" s="195"/>
    </row>
    <row r="74" spans="1:7" x14ac:dyDescent="0.2">
      <c r="A74" s="190"/>
      <c r="B74" s="191"/>
      <c r="D74" s="7"/>
      <c r="G74" s="195"/>
    </row>
    <row r="75" spans="1:7" x14ac:dyDescent="0.2">
      <c r="A75" s="190" t="s">
        <v>67</v>
      </c>
      <c r="B75" s="191" t="s">
        <v>69</v>
      </c>
      <c r="D75" s="7"/>
      <c r="G75" s="195"/>
    </row>
    <row r="76" spans="1:7" x14ac:dyDescent="0.2">
      <c r="A76" s="190">
        <v>584</v>
      </c>
      <c r="B76" s="191">
        <v>0.13181991999999998</v>
      </c>
      <c r="D76" s="7"/>
      <c r="G76" s="195">
        <v>0.73120870000000004</v>
      </c>
    </row>
    <row r="77" spans="1:7" x14ac:dyDescent="0.2">
      <c r="A77" s="190">
        <v>588</v>
      </c>
      <c r="B77" s="191">
        <v>68.669104369999999</v>
      </c>
      <c r="D77" s="7"/>
      <c r="G77" s="195">
        <v>869.82961057</v>
      </c>
    </row>
    <row r="78" spans="1:7" x14ac:dyDescent="0.2">
      <c r="A78" s="190">
        <v>565</v>
      </c>
      <c r="B78" s="191">
        <v>7.1033915700000039</v>
      </c>
      <c r="D78" s="7"/>
      <c r="G78" s="195">
        <v>104.18004180999999</v>
      </c>
    </row>
    <row r="79" spans="1:7" x14ac:dyDescent="0.2">
      <c r="A79" s="190">
        <v>590</v>
      </c>
      <c r="B79" s="191">
        <v>21.920555089999993</v>
      </c>
      <c r="D79" s="7"/>
      <c r="G79" s="195">
        <v>295.89551265000006</v>
      </c>
    </row>
    <row r="80" spans="1:7" x14ac:dyDescent="0.2">
      <c r="A80" s="190">
        <v>583</v>
      </c>
      <c r="B80" s="191">
        <v>4.5205651899999992</v>
      </c>
      <c r="D80" s="7"/>
      <c r="G80" s="195">
        <v>26.819354939999997</v>
      </c>
    </row>
    <row r="81" spans="1:7" x14ac:dyDescent="0.2">
      <c r="A81" s="190">
        <v>585</v>
      </c>
      <c r="B81" s="191">
        <v>9.8197650899999918</v>
      </c>
      <c r="D81" s="7"/>
      <c r="G81" s="195">
        <v>190.54520451000005</v>
      </c>
    </row>
    <row r="82" spans="1:7" x14ac:dyDescent="0.2">
      <c r="A82" s="190">
        <v>399</v>
      </c>
      <c r="B82" s="191">
        <v>0</v>
      </c>
      <c r="D82" s="7"/>
      <c r="G82" s="195">
        <v>59.650514470000005</v>
      </c>
    </row>
    <row r="83" spans="1:7" x14ac:dyDescent="0.2">
      <c r="A83" s="190" t="s">
        <v>76</v>
      </c>
      <c r="B83" s="191">
        <v>112.16520122999998</v>
      </c>
      <c r="D83" s="7"/>
      <c r="G83" s="195">
        <v>1547.6514476500001</v>
      </c>
    </row>
    <row r="84" spans="1:7" x14ac:dyDescent="0.2">
      <c r="A84" s="190"/>
      <c r="B84" s="191"/>
      <c r="D84" s="7"/>
      <c r="G84" s="195"/>
    </row>
    <row r="85" spans="1:7" x14ac:dyDescent="0.2">
      <c r="A85" s="190"/>
      <c r="B85" s="191"/>
      <c r="D85" s="7"/>
      <c r="G85" s="195"/>
    </row>
    <row r="86" spans="1:7" x14ac:dyDescent="0.2">
      <c r="A86" s="191" t="s">
        <v>72</v>
      </c>
      <c r="B86" s="191" t="s">
        <v>2</v>
      </c>
      <c r="D86" s="7"/>
      <c r="G86" s="195"/>
    </row>
    <row r="87" spans="1:7" x14ac:dyDescent="0.2">
      <c r="A87" s="191">
        <v>577</v>
      </c>
      <c r="B87" s="191">
        <v>0.22499472999999995</v>
      </c>
      <c r="D87" s="7"/>
      <c r="G87" s="195">
        <v>0.47776693999999992</v>
      </c>
    </row>
    <row r="88" spans="1:7" x14ac:dyDescent="0.2">
      <c r="A88" s="191">
        <v>121</v>
      </c>
      <c r="B88" s="191">
        <v>13.7613425</v>
      </c>
      <c r="D88" s="7"/>
      <c r="G88" s="195">
        <v>86.880044089999998</v>
      </c>
    </row>
    <row r="89" spans="1:7" x14ac:dyDescent="0.2">
      <c r="A89" s="191">
        <v>125</v>
      </c>
      <c r="B89" s="191">
        <v>370.73144181999993</v>
      </c>
      <c r="D89" s="7"/>
      <c r="G89" s="195">
        <v>7736.1423191599997</v>
      </c>
    </row>
    <row r="90" spans="1:7" x14ac:dyDescent="0.2">
      <c r="A90" s="191">
        <v>129</v>
      </c>
      <c r="B90" s="191">
        <v>23.849567160000007</v>
      </c>
      <c r="D90" s="7"/>
      <c r="G90" s="195">
        <v>182.98306524</v>
      </c>
    </row>
    <row r="91" spans="1:7" x14ac:dyDescent="0.2">
      <c r="A91" s="190" t="s">
        <v>76</v>
      </c>
      <c r="B91" s="191">
        <v>408.56734620999993</v>
      </c>
      <c r="D91" s="7"/>
      <c r="G91" s="195">
        <v>8006.4831954299989</v>
      </c>
    </row>
    <row r="92" spans="1:7" x14ac:dyDescent="0.2">
      <c r="A92" s="190"/>
      <c r="B92" s="191"/>
      <c r="D92" s="7"/>
      <c r="G92" s="195"/>
    </row>
    <row r="93" spans="1:7" x14ac:dyDescent="0.2">
      <c r="A93" s="190" t="s">
        <v>84</v>
      </c>
      <c r="B93" s="191"/>
      <c r="D93" s="7"/>
      <c r="G93" s="195"/>
    </row>
    <row r="94" spans="1:7" x14ac:dyDescent="0.2">
      <c r="A94" s="190">
        <v>564</v>
      </c>
      <c r="B94" s="191">
        <v>0</v>
      </c>
      <c r="D94" s="7"/>
      <c r="G94" s="195">
        <v>0</v>
      </c>
    </row>
    <row r="95" spans="1:7" x14ac:dyDescent="0.2">
      <c r="A95" s="190"/>
      <c r="B95" s="191"/>
      <c r="D95" s="7"/>
      <c r="G95" s="195"/>
    </row>
    <row r="96" spans="1:7" x14ac:dyDescent="0.2">
      <c r="A96" s="190" t="s">
        <v>73</v>
      </c>
      <c r="B96" s="190" t="s">
        <v>69</v>
      </c>
      <c r="D96" s="7"/>
      <c r="G96" s="195"/>
    </row>
    <row r="97" spans="1:7" x14ac:dyDescent="0.2">
      <c r="A97" s="190">
        <v>165</v>
      </c>
      <c r="B97" s="190">
        <v>11.054704000000005</v>
      </c>
      <c r="D97" s="7"/>
      <c r="G97" s="195">
        <v>132.81579964000002</v>
      </c>
    </row>
    <row r="98" spans="1:7" x14ac:dyDescent="0.2">
      <c r="A98" s="190">
        <v>169</v>
      </c>
      <c r="B98" s="190">
        <v>4.9533937900000025</v>
      </c>
      <c r="D98" s="7"/>
      <c r="G98" s="195">
        <v>102.54114605999999</v>
      </c>
    </row>
    <row r="99" spans="1:7" x14ac:dyDescent="0.2">
      <c r="A99" s="190">
        <v>575</v>
      </c>
      <c r="B99" s="190">
        <v>4.2522740000000003E-2</v>
      </c>
      <c r="D99" s="7"/>
      <c r="G99" s="195">
        <v>0.24506595</v>
      </c>
    </row>
    <row r="100" spans="1:7" x14ac:dyDescent="0.2">
      <c r="A100" s="190" t="s">
        <v>76</v>
      </c>
      <c r="B100" s="191">
        <v>16.050620530000007</v>
      </c>
      <c r="D100" s="7"/>
      <c r="G100" s="195">
        <v>235.60201165000001</v>
      </c>
    </row>
    <row r="101" spans="1:7" x14ac:dyDescent="0.2">
      <c r="A101" s="190"/>
      <c r="B101" s="191"/>
      <c r="D101" s="7"/>
      <c r="G101" s="195"/>
    </row>
    <row r="102" spans="1:7" x14ac:dyDescent="0.2">
      <c r="A102" s="190"/>
      <c r="B102" s="191"/>
      <c r="D102" s="7"/>
      <c r="G102" s="195"/>
    </row>
    <row r="103" spans="1:7" x14ac:dyDescent="0.2">
      <c r="A103" s="190" t="s">
        <v>74</v>
      </c>
      <c r="B103" s="190" t="s">
        <v>69</v>
      </c>
      <c r="D103" s="7"/>
      <c r="G103" s="195"/>
    </row>
    <row r="104" spans="1:7" x14ac:dyDescent="0.2">
      <c r="A104" s="190">
        <v>570</v>
      </c>
      <c r="B104" s="190">
        <v>101.43160026000008</v>
      </c>
      <c r="D104" s="7"/>
      <c r="G104" s="195">
        <v>1814.3121807</v>
      </c>
    </row>
    <row r="105" spans="1:7" x14ac:dyDescent="0.2">
      <c r="A105" s="190">
        <v>572</v>
      </c>
      <c r="B105" s="190">
        <v>4.5382281899999999</v>
      </c>
      <c r="D105" s="7"/>
      <c r="G105" s="195">
        <v>103.82567376</v>
      </c>
    </row>
    <row r="106" spans="1:7" x14ac:dyDescent="0.2">
      <c r="A106" s="190" t="s">
        <v>76</v>
      </c>
      <c r="B106" s="191">
        <v>105.96982845000008</v>
      </c>
      <c r="D106" s="7"/>
      <c r="G106" s="195">
        <v>1918.13785446</v>
      </c>
    </row>
    <row r="107" spans="1:7" x14ac:dyDescent="0.2">
      <c r="A107" s="190"/>
      <c r="B107" s="191"/>
      <c r="D107" s="7"/>
      <c r="G107" s="195"/>
    </row>
    <row r="108" spans="1:7" x14ac:dyDescent="0.2">
      <c r="A108" s="190"/>
      <c r="B108" s="191"/>
      <c r="D108" s="7"/>
      <c r="G108" s="195"/>
    </row>
    <row r="109" spans="1:7" x14ac:dyDescent="0.2">
      <c r="A109" s="190" t="s">
        <v>75</v>
      </c>
      <c r="B109" s="190" t="s">
        <v>69</v>
      </c>
      <c r="D109" s="7"/>
      <c r="G109" s="195"/>
    </row>
    <row r="110" spans="1:7" x14ac:dyDescent="0.2">
      <c r="A110" s="190">
        <v>370</v>
      </c>
      <c r="B110" s="190">
        <v>149.84226447000003</v>
      </c>
      <c r="D110" s="7"/>
      <c r="G110" s="195">
        <v>26011.377478909999</v>
      </c>
    </row>
    <row r="111" spans="1:7" x14ac:dyDescent="0.2">
      <c r="A111" s="190">
        <v>369</v>
      </c>
      <c r="B111" s="190">
        <v>5.5439747100000014</v>
      </c>
      <c r="D111" s="7"/>
      <c r="G111" s="195">
        <v>980.89425790999996</v>
      </c>
    </row>
    <row r="112" spans="1:7" x14ac:dyDescent="0.2">
      <c r="A112" s="190" t="s">
        <v>76</v>
      </c>
      <c r="B112" s="191">
        <v>144.29828976000002</v>
      </c>
      <c r="C112" s="188" t="s">
        <v>77</v>
      </c>
      <c r="D112" s="189"/>
      <c r="G112" s="195">
        <v>25030.483220999999</v>
      </c>
    </row>
    <row r="113" spans="1:7" x14ac:dyDescent="0.2">
      <c r="A113" s="190"/>
      <c r="B113" s="191"/>
      <c r="D113" s="7"/>
      <c r="G113" s="195"/>
    </row>
    <row r="114" spans="1:7" x14ac:dyDescent="0.2">
      <c r="A114" s="190"/>
      <c r="B114" s="191"/>
      <c r="D114" s="7"/>
      <c r="G114" s="195"/>
    </row>
    <row r="115" spans="1:7" x14ac:dyDescent="0.2">
      <c r="D115" s="7"/>
      <c r="G115" s="195"/>
    </row>
    <row r="116" spans="1:7" x14ac:dyDescent="0.2">
      <c r="D116" s="7"/>
      <c r="G116" s="195"/>
    </row>
    <row r="117" spans="1:7" x14ac:dyDescent="0.2">
      <c r="A117" s="190" t="s">
        <v>78</v>
      </c>
      <c r="B117" s="191"/>
      <c r="D117" s="7"/>
      <c r="G117" s="195"/>
    </row>
    <row r="118" spans="1:7" x14ac:dyDescent="0.2">
      <c r="A118" s="190">
        <v>601</v>
      </c>
      <c r="B118" s="191">
        <v>421.43553959000025</v>
      </c>
      <c r="D118" s="7"/>
      <c r="G118" s="195">
        <v>2960.559971409999</v>
      </c>
    </row>
    <row r="119" spans="1:7" x14ac:dyDescent="0.2">
      <c r="A119" s="190">
        <v>603</v>
      </c>
      <c r="B119" s="191">
        <v>514.62392836000072</v>
      </c>
      <c r="D119" s="7"/>
      <c r="G119" s="195">
        <v>5920.5318255600014</v>
      </c>
    </row>
    <row r="120" spans="1:7" x14ac:dyDescent="0.2">
      <c r="A120" s="190">
        <v>605</v>
      </c>
      <c r="B120" s="191">
        <v>434.75613092000043</v>
      </c>
      <c r="D120" s="7"/>
      <c r="G120" s="195">
        <v>3338.1276269400005</v>
      </c>
    </row>
    <row r="121" spans="1:7" x14ac:dyDescent="0.2">
      <c r="A121" s="190" t="s">
        <v>76</v>
      </c>
      <c r="B121" s="191">
        <v>1370.8155988700014</v>
      </c>
      <c r="D121" s="7"/>
      <c r="G121" s="195">
        <v>12219.219423910001</v>
      </c>
    </row>
    <row r="122" spans="1:7" x14ac:dyDescent="0.2">
      <c r="A122" s="190"/>
      <c r="B122" s="191"/>
      <c r="D122" s="7"/>
      <c r="G122" s="195"/>
    </row>
    <row r="123" spans="1:7" x14ac:dyDescent="0.2">
      <c r="D123" s="7"/>
      <c r="G123" s="7"/>
    </row>
    <row r="124" spans="1:7" x14ac:dyDescent="0.2">
      <c r="D124" s="7"/>
      <c r="G124" s="7"/>
    </row>
    <row r="125" spans="1:7" x14ac:dyDescent="0.2">
      <c r="D125" s="7"/>
      <c r="G125" s="7"/>
    </row>
    <row r="126" spans="1:7" x14ac:dyDescent="0.2">
      <c r="D126" s="7"/>
      <c r="G126" s="7"/>
    </row>
    <row r="127" spans="1:7" x14ac:dyDescent="0.2">
      <c r="D127" s="7"/>
      <c r="G127" s="7"/>
    </row>
    <row r="128" spans="1:7" x14ac:dyDescent="0.2">
      <c r="D128" s="7"/>
      <c r="G128" s="7"/>
    </row>
    <row r="129" spans="4:7" x14ac:dyDescent="0.2">
      <c r="D129" s="7"/>
      <c r="G129" s="7"/>
    </row>
    <row r="130" spans="4:7" x14ac:dyDescent="0.2">
      <c r="D130" s="7"/>
      <c r="G130" s="7"/>
    </row>
    <row r="131" spans="4:7" x14ac:dyDescent="0.2">
      <c r="D131" s="7"/>
      <c r="G131" s="7"/>
    </row>
    <row r="132" spans="4:7" x14ac:dyDescent="0.2">
      <c r="D132" s="7"/>
      <c r="G132" s="7"/>
    </row>
    <row r="133" spans="4:7" x14ac:dyDescent="0.2">
      <c r="D133" s="7"/>
      <c r="G133" s="7"/>
    </row>
    <row r="134" spans="4:7" x14ac:dyDescent="0.2">
      <c r="D134" s="7"/>
      <c r="G134" s="7"/>
    </row>
    <row r="135" spans="4:7" x14ac:dyDescent="0.2">
      <c r="D135" s="7"/>
      <c r="G135" s="7"/>
    </row>
    <row r="136" spans="4:7" x14ac:dyDescent="0.2">
      <c r="D136" s="7"/>
      <c r="G136" s="7"/>
    </row>
    <row r="137" spans="4:7" x14ac:dyDescent="0.2">
      <c r="D137" s="7"/>
      <c r="G137" s="7"/>
    </row>
    <row r="138" spans="4:7" x14ac:dyDescent="0.2">
      <c r="D138" s="7"/>
      <c r="G138" s="7"/>
    </row>
    <row r="139" spans="4:7" x14ac:dyDescent="0.2">
      <c r="D139" s="7"/>
      <c r="G139" s="7"/>
    </row>
    <row r="140" spans="4:7" x14ac:dyDescent="0.2">
      <c r="D140" s="7"/>
      <c r="G140" s="7"/>
    </row>
    <row r="141" spans="4:7" x14ac:dyDescent="0.2">
      <c r="D141" s="7"/>
      <c r="G141" s="7"/>
    </row>
    <row r="142" spans="4:7" x14ac:dyDescent="0.2">
      <c r="D142" s="7"/>
      <c r="G142" s="7"/>
    </row>
    <row r="143" spans="4:7" x14ac:dyDescent="0.2">
      <c r="D143" s="7"/>
      <c r="G143" s="7"/>
    </row>
    <row r="144" spans="4:7" x14ac:dyDescent="0.2">
      <c r="D144" s="7"/>
      <c r="G144" s="7"/>
    </row>
    <row r="145" spans="4:7" x14ac:dyDescent="0.2">
      <c r="D145" s="7"/>
      <c r="G145" s="7"/>
    </row>
    <row r="146" spans="4:7" x14ac:dyDescent="0.2">
      <c r="D146" s="7"/>
      <c r="G146" s="7"/>
    </row>
    <row r="147" spans="4:7" x14ac:dyDescent="0.2">
      <c r="D147" s="7"/>
      <c r="G147" s="7"/>
    </row>
    <row r="148" spans="4:7" x14ac:dyDescent="0.2">
      <c r="D148" s="7"/>
      <c r="G148" s="7"/>
    </row>
    <row r="149" spans="4:7" x14ac:dyDescent="0.2">
      <c r="D149" s="7"/>
      <c r="G149" s="7"/>
    </row>
    <row r="150" spans="4:7" x14ac:dyDescent="0.2">
      <c r="D150" s="7"/>
      <c r="G150" s="7"/>
    </row>
    <row r="151" spans="4:7" x14ac:dyDescent="0.2">
      <c r="D151" s="7"/>
      <c r="G151" s="7"/>
    </row>
    <row r="152" spans="4:7" x14ac:dyDescent="0.2">
      <c r="D152" s="7"/>
      <c r="G152" s="7"/>
    </row>
    <row r="153" spans="4:7" x14ac:dyDescent="0.2">
      <c r="D153" s="7"/>
      <c r="G153" s="7"/>
    </row>
    <row r="154" spans="4:7" x14ac:dyDescent="0.2">
      <c r="D154" s="7"/>
      <c r="G154" s="7"/>
    </row>
    <row r="155" spans="4:7" x14ac:dyDescent="0.2">
      <c r="D155" s="7"/>
      <c r="G155" s="7"/>
    </row>
    <row r="156" spans="4:7" x14ac:dyDescent="0.2">
      <c r="D156" s="7"/>
      <c r="G156" s="7"/>
    </row>
    <row r="157" spans="4:7" x14ac:dyDescent="0.2">
      <c r="D157" s="7"/>
      <c r="G157" s="7"/>
    </row>
    <row r="158" spans="4:7" x14ac:dyDescent="0.2">
      <c r="D158" s="7"/>
      <c r="G158" s="7"/>
    </row>
  </sheetData>
  <mergeCells count="37">
    <mergeCell ref="G14:G15"/>
    <mergeCell ref="H14:H15"/>
    <mergeCell ref="I14:I15"/>
    <mergeCell ref="J14:J15"/>
    <mergeCell ref="B14:B15"/>
    <mergeCell ref="C14:C15"/>
    <mergeCell ref="D14:D15"/>
    <mergeCell ref="E14:E15"/>
    <mergeCell ref="F14:F15"/>
    <mergeCell ref="I6:J6"/>
    <mergeCell ref="A1:J1"/>
    <mergeCell ref="A3:J3"/>
    <mergeCell ref="A4:J4"/>
    <mergeCell ref="B5:D5"/>
    <mergeCell ref="E5:G5"/>
    <mergeCell ref="H5:J5"/>
    <mergeCell ref="B6:B7"/>
    <mergeCell ref="C6:D6"/>
    <mergeCell ref="E6:E7"/>
    <mergeCell ref="F6:G6"/>
    <mergeCell ref="H6:H7"/>
    <mergeCell ref="A38:J39"/>
    <mergeCell ref="A12:A13"/>
    <mergeCell ref="M12:M13"/>
    <mergeCell ref="A14:A15"/>
    <mergeCell ref="M14:M15"/>
    <mergeCell ref="A30:J32"/>
    <mergeCell ref="A36:J37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5" right="0.75" top="1" bottom="1" header="0" footer="0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BR136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40.7109375" style="1" customWidth="1"/>
    <col min="3" max="4" width="13.7109375" style="6" customWidth="1"/>
    <col min="5" max="5" width="11.7109375" style="6" customWidth="1"/>
    <col min="6" max="7" width="13.7109375" style="6" customWidth="1"/>
    <col min="8" max="8" width="11.7109375" style="6" customWidth="1"/>
    <col min="9" max="9" width="13.7109375" style="6" customWidth="1"/>
    <col min="10" max="11" width="12.7109375" style="6" customWidth="1"/>
    <col min="12" max="16384" width="11.42578125" style="1"/>
  </cols>
  <sheetData>
    <row r="2" spans="2:12" ht="18" customHeight="1" x14ac:dyDescent="0.25">
      <c r="B2" s="257" t="s">
        <v>85</v>
      </c>
      <c r="C2" s="258"/>
      <c r="D2" s="258"/>
      <c r="E2" s="258"/>
      <c r="F2" s="258"/>
      <c r="G2" s="258"/>
      <c r="H2" s="258"/>
      <c r="I2" s="258"/>
      <c r="J2" s="258"/>
      <c r="K2" s="259"/>
    </row>
    <row r="3" spans="2:12" ht="18" customHeight="1" x14ac:dyDescent="0.25">
      <c r="B3" s="260" t="s">
        <v>63</v>
      </c>
      <c r="C3" s="261"/>
      <c r="D3" s="261"/>
      <c r="E3" s="261"/>
      <c r="F3" s="261"/>
      <c r="G3" s="261"/>
      <c r="H3" s="261"/>
      <c r="I3" s="261"/>
      <c r="J3" s="261"/>
      <c r="K3" s="262"/>
    </row>
    <row r="4" spans="2:12" ht="18" customHeight="1" x14ac:dyDescent="0.2">
      <c r="B4" s="263" t="s">
        <v>92</v>
      </c>
      <c r="C4" s="264"/>
      <c r="D4" s="264"/>
      <c r="E4" s="264"/>
      <c r="F4" s="264"/>
      <c r="G4" s="264"/>
      <c r="H4" s="264"/>
      <c r="I4" s="264"/>
      <c r="J4" s="264"/>
      <c r="K4" s="265"/>
    </row>
    <row r="5" spans="2:12" ht="5.0999999999999996" customHeight="1" x14ac:dyDescent="0.2"/>
    <row r="6" spans="2:12" ht="20.100000000000001" customHeight="1" x14ac:dyDescent="0.25">
      <c r="B6" s="211"/>
      <c r="C6" s="244">
        <v>2012</v>
      </c>
      <c r="D6" s="245"/>
      <c r="E6" s="246"/>
      <c r="F6" s="244">
        <v>2013</v>
      </c>
      <c r="G6" s="245"/>
      <c r="H6" s="246"/>
      <c r="I6" s="244" t="s">
        <v>91</v>
      </c>
      <c r="J6" s="245"/>
      <c r="K6" s="246"/>
    </row>
    <row r="7" spans="2:12" ht="20.100000000000001" customHeight="1" x14ac:dyDescent="0.25">
      <c r="B7" s="212" t="s">
        <v>3</v>
      </c>
      <c r="C7" s="228" t="s">
        <v>17</v>
      </c>
      <c r="D7" s="230" t="s">
        <v>2</v>
      </c>
      <c r="E7" s="231"/>
      <c r="F7" s="228" t="s">
        <v>17</v>
      </c>
      <c r="G7" s="230" t="s">
        <v>2</v>
      </c>
      <c r="H7" s="231"/>
      <c r="I7" s="228" t="s">
        <v>23</v>
      </c>
      <c r="J7" s="230" t="s">
        <v>2</v>
      </c>
      <c r="K7" s="231"/>
      <c r="L7" s="2"/>
    </row>
    <row r="8" spans="2:12" ht="50.1" customHeight="1" x14ac:dyDescent="0.25">
      <c r="B8" s="213"/>
      <c r="C8" s="229"/>
      <c r="D8" s="214" t="s">
        <v>90</v>
      </c>
      <c r="E8" s="214" t="s">
        <v>29</v>
      </c>
      <c r="F8" s="229"/>
      <c r="G8" s="214" t="s">
        <v>90</v>
      </c>
      <c r="H8" s="214" t="s">
        <v>29</v>
      </c>
      <c r="I8" s="229"/>
      <c r="J8" s="215" t="s">
        <v>24</v>
      </c>
      <c r="K8" s="215" t="s">
        <v>25</v>
      </c>
      <c r="L8" s="2"/>
    </row>
    <row r="9" spans="2:12" ht="20.100000000000001" customHeight="1" x14ac:dyDescent="0.2">
      <c r="B9" s="10" t="s">
        <v>14</v>
      </c>
      <c r="C9" s="11">
        <v>986416</v>
      </c>
      <c r="D9" s="63">
        <v>-15459.025433909999</v>
      </c>
      <c r="E9" s="69">
        <v>0.16648998147132574</v>
      </c>
      <c r="F9" s="11">
        <v>970467</v>
      </c>
      <c r="G9" s="63">
        <v>-9622.4505356200807</v>
      </c>
      <c r="H9" s="69">
        <v>-0.23268185375666628</v>
      </c>
      <c r="I9" s="111">
        <v>-1.6168634734229803E-2</v>
      </c>
      <c r="J9" s="112">
        <v>0.37755128376250391</v>
      </c>
      <c r="K9" s="113">
        <v>-39.9</v>
      </c>
      <c r="L9" s="38"/>
    </row>
    <row r="10" spans="2:12" ht="20.100000000000001" customHeight="1" x14ac:dyDescent="0.2">
      <c r="B10" s="12" t="s">
        <v>30</v>
      </c>
      <c r="C10" s="13" t="s">
        <v>9</v>
      </c>
      <c r="D10" s="218">
        <v>4647.0210256900009</v>
      </c>
      <c r="E10" s="219">
        <v>0.16688190213322865</v>
      </c>
      <c r="F10" s="13" t="s">
        <v>9</v>
      </c>
      <c r="G10" s="218">
        <v>5921.7883523800074</v>
      </c>
      <c r="H10" s="219">
        <v>0.12455728638593991</v>
      </c>
      <c r="I10" s="114" t="s">
        <v>9</v>
      </c>
      <c r="J10" s="115">
        <v>0.27431925090132897</v>
      </c>
      <c r="K10" s="116">
        <v>-4.2</v>
      </c>
      <c r="L10" s="38"/>
    </row>
    <row r="11" spans="2:12" ht="20.100000000000001" customHeight="1" x14ac:dyDescent="0.2">
      <c r="B11" s="14" t="s">
        <v>18</v>
      </c>
      <c r="C11" s="13" t="s">
        <v>9</v>
      </c>
      <c r="D11" s="64">
        <v>14099.467092680001</v>
      </c>
      <c r="E11" s="70">
        <v>5.190673292732146E-2</v>
      </c>
      <c r="F11" s="13" t="s">
        <v>9</v>
      </c>
      <c r="G11" s="64">
        <v>13348.534740200008</v>
      </c>
      <c r="H11" s="70">
        <v>5.2458518496698366E-2</v>
      </c>
      <c r="I11" s="114" t="s">
        <v>9</v>
      </c>
      <c r="J11" s="117">
        <v>-5.3259626590415832E-2</v>
      </c>
      <c r="K11" s="118">
        <v>0</v>
      </c>
      <c r="L11" s="38"/>
    </row>
    <row r="12" spans="2:12" ht="20.100000000000001" customHeight="1" x14ac:dyDescent="0.2">
      <c r="B12" s="26" t="s">
        <v>19</v>
      </c>
      <c r="C12" s="24" t="s">
        <v>9</v>
      </c>
      <c r="D12" s="65">
        <v>9452.44606699</v>
      </c>
      <c r="E12" s="71">
        <v>3.8773757417021548E-2</v>
      </c>
      <c r="F12" s="24" t="s">
        <v>9</v>
      </c>
      <c r="G12" s="65">
        <v>7426.7463878200006</v>
      </c>
      <c r="H12" s="71">
        <v>3.5892537586771106E-2</v>
      </c>
      <c r="I12" s="119" t="s">
        <v>9</v>
      </c>
      <c r="J12" s="120">
        <v>-0.21430428323142559</v>
      </c>
      <c r="K12" s="121">
        <v>-0.3</v>
      </c>
      <c r="L12" s="38"/>
    </row>
    <row r="13" spans="2:12" ht="20.100000000000001" customHeight="1" x14ac:dyDescent="0.25">
      <c r="B13" s="20" t="s">
        <v>26</v>
      </c>
      <c r="C13" s="268">
        <v>979162</v>
      </c>
      <c r="D13" s="269">
        <v>-10798.908121029999</v>
      </c>
      <c r="E13" s="270">
        <v>0.16617166799651806</v>
      </c>
      <c r="F13" s="271">
        <v>963055</v>
      </c>
      <c r="G13" s="273">
        <v>-3695.7672419300447</v>
      </c>
      <c r="H13" s="275">
        <v>-4.1468534196362657E-2</v>
      </c>
      <c r="I13" s="281">
        <v>-1.6449780526613611E-2</v>
      </c>
      <c r="J13" s="283">
        <v>0.65776472949771314</v>
      </c>
      <c r="K13" s="284">
        <v>-20.7</v>
      </c>
      <c r="L13" s="38"/>
    </row>
    <row r="14" spans="2:12" ht="20.100000000000001" customHeight="1" x14ac:dyDescent="0.2">
      <c r="B14" s="21" t="s">
        <v>64</v>
      </c>
      <c r="C14" s="268"/>
      <c r="D14" s="269"/>
      <c r="E14" s="270"/>
      <c r="F14" s="272"/>
      <c r="G14" s="274"/>
      <c r="H14" s="267"/>
      <c r="I14" s="282"/>
      <c r="J14" s="274"/>
      <c r="K14" s="267"/>
      <c r="L14" s="38"/>
    </row>
    <row r="15" spans="2:12" ht="20.100000000000001" customHeight="1" x14ac:dyDescent="0.25">
      <c r="B15" s="20" t="s">
        <v>27</v>
      </c>
      <c r="C15" s="268">
        <v>186356</v>
      </c>
      <c r="D15" s="269">
        <v>4379.0226890800013</v>
      </c>
      <c r="E15" s="270">
        <v>0.27682030946001557</v>
      </c>
      <c r="F15" s="276">
        <v>208389</v>
      </c>
      <c r="G15" s="277">
        <v>5018.451244520008</v>
      </c>
      <c r="H15" s="266">
        <v>0.28421734813508326</v>
      </c>
      <c r="I15" s="278">
        <v>0.11823069823348864</v>
      </c>
      <c r="J15" s="279">
        <v>0.14602083634655605</v>
      </c>
      <c r="K15" s="280">
        <v>0.7</v>
      </c>
      <c r="L15" s="38"/>
    </row>
    <row r="16" spans="2:12" ht="20.100000000000001" customHeight="1" x14ac:dyDescent="0.2">
      <c r="B16" s="21" t="s">
        <v>28</v>
      </c>
      <c r="C16" s="268"/>
      <c r="D16" s="269"/>
      <c r="E16" s="270"/>
      <c r="F16" s="272"/>
      <c r="G16" s="274"/>
      <c r="H16" s="267"/>
      <c r="I16" s="272"/>
      <c r="J16" s="274"/>
      <c r="K16" s="267"/>
      <c r="L16" s="38"/>
    </row>
    <row r="17" spans="2:58" ht="20.100000000000001" customHeight="1" x14ac:dyDescent="0.2">
      <c r="B17" s="15" t="s">
        <v>15</v>
      </c>
      <c r="C17" s="25">
        <v>302396</v>
      </c>
      <c r="D17" s="66">
        <v>15278.791084560004</v>
      </c>
      <c r="E17" s="72">
        <v>0.12248981962344219</v>
      </c>
      <c r="F17" s="25">
        <v>303271</v>
      </c>
      <c r="G17" s="66">
        <v>15439.287219360063</v>
      </c>
      <c r="H17" s="72">
        <v>0.10371043027668804</v>
      </c>
      <c r="I17" s="124">
        <v>2.8935567930792327E-3</v>
      </c>
      <c r="J17" s="125">
        <v>1.0504504833648065E-2</v>
      </c>
      <c r="K17" s="126">
        <v>-1.8</v>
      </c>
      <c r="L17" s="38"/>
    </row>
    <row r="18" spans="2:58" ht="20.100000000000001" customHeight="1" x14ac:dyDescent="0.2">
      <c r="B18" s="12" t="s">
        <v>4</v>
      </c>
      <c r="C18" s="217">
        <v>299538</v>
      </c>
      <c r="D18" s="218">
        <v>3831.8470990799992</v>
      </c>
      <c r="E18" s="219">
        <v>0.11497291548713282</v>
      </c>
      <c r="F18" s="217">
        <v>300346</v>
      </c>
      <c r="G18" s="218">
        <v>3852.3698213399971</v>
      </c>
      <c r="H18" s="219">
        <v>9.805619213644981E-2</v>
      </c>
      <c r="I18" s="123">
        <v>2.6974874640279811E-3</v>
      </c>
      <c r="J18" s="115">
        <v>5.3558301595397761E-3</v>
      </c>
      <c r="K18" s="116">
        <v>-1.7</v>
      </c>
      <c r="L18" s="38"/>
    </row>
    <row r="19" spans="2:58" ht="20.100000000000001" customHeight="1" x14ac:dyDescent="0.2">
      <c r="B19" s="12" t="s">
        <v>0</v>
      </c>
      <c r="C19" s="16" t="s">
        <v>9</v>
      </c>
      <c r="D19" s="109">
        <v>0.25079517599741746</v>
      </c>
      <c r="E19" s="73" t="s">
        <v>9</v>
      </c>
      <c r="F19" s="16" t="s">
        <v>9</v>
      </c>
      <c r="G19" s="109">
        <v>0.24951733629965286</v>
      </c>
      <c r="H19" s="73" t="s">
        <v>9</v>
      </c>
      <c r="I19" s="127" t="s">
        <v>9</v>
      </c>
      <c r="J19" s="128">
        <v>-0.12778396977645989</v>
      </c>
      <c r="K19" s="129" t="s">
        <v>9</v>
      </c>
      <c r="L19" s="40"/>
    </row>
    <row r="20" spans="2:58" ht="20.100000000000001" customHeight="1" x14ac:dyDescent="0.2">
      <c r="B20" s="12" t="s">
        <v>5</v>
      </c>
      <c r="C20" s="16" t="s">
        <v>9</v>
      </c>
      <c r="D20" s="218">
        <v>667.62960653000005</v>
      </c>
      <c r="E20" s="219">
        <v>6.3431172050945658E-2</v>
      </c>
      <c r="F20" s="16" t="s">
        <v>9</v>
      </c>
      <c r="G20" s="218">
        <v>667.40429817999996</v>
      </c>
      <c r="H20" s="219">
        <v>5.5546173935074127E-2</v>
      </c>
      <c r="I20" s="127" t="s">
        <v>9</v>
      </c>
      <c r="J20" s="115">
        <v>-3.3747507269954458E-4</v>
      </c>
      <c r="K20" s="116">
        <v>-0.7</v>
      </c>
      <c r="L20" s="38"/>
    </row>
    <row r="21" spans="2:58" ht="20.100000000000001" customHeight="1" x14ac:dyDescent="0.2">
      <c r="B21" s="14" t="s">
        <v>20</v>
      </c>
      <c r="C21" s="16" t="s">
        <v>9</v>
      </c>
      <c r="D21" s="64">
        <v>28.471607809999998</v>
      </c>
      <c r="E21" s="70">
        <v>8.3070320891567032E-2</v>
      </c>
      <c r="F21" s="16" t="s">
        <v>9</v>
      </c>
      <c r="G21" s="64">
        <v>24.651301760000003</v>
      </c>
      <c r="H21" s="70">
        <v>8.018460002690643E-2</v>
      </c>
      <c r="I21" s="127" t="s">
        <v>9</v>
      </c>
      <c r="J21" s="117">
        <v>-0.13417949823888065</v>
      </c>
      <c r="K21" s="118">
        <v>-0.3</v>
      </c>
      <c r="L21" s="38"/>
    </row>
    <row r="22" spans="2:58" ht="20.100000000000001" customHeight="1" x14ac:dyDescent="0.2">
      <c r="B22" s="14" t="s">
        <v>21</v>
      </c>
      <c r="C22" s="16" t="s">
        <v>9</v>
      </c>
      <c r="D22" s="64">
        <v>559.01388738000003</v>
      </c>
      <c r="E22" s="70">
        <v>6.1879942018316106E-2</v>
      </c>
      <c r="F22" s="16" t="s">
        <v>9</v>
      </c>
      <c r="G22" s="64">
        <v>530.58779518999995</v>
      </c>
      <c r="H22" s="70">
        <v>5.2222061659104764E-2</v>
      </c>
      <c r="I22" s="127" t="s">
        <v>9</v>
      </c>
      <c r="J22" s="117">
        <v>-5.0850422201903056E-2</v>
      </c>
      <c r="K22" s="118">
        <v>-1</v>
      </c>
      <c r="L22" s="38"/>
    </row>
    <row r="23" spans="2:58" ht="20.100000000000001" customHeight="1" x14ac:dyDescent="0.2">
      <c r="B23" s="14" t="s">
        <v>22</v>
      </c>
      <c r="C23" s="16" t="s">
        <v>9</v>
      </c>
      <c r="D23" s="64">
        <v>80.144111339999995</v>
      </c>
      <c r="E23" s="70">
        <v>6.9771036417119001E-2</v>
      </c>
      <c r="F23" s="16" t="s">
        <v>9</v>
      </c>
      <c r="G23" s="64">
        <v>112.16520122999998</v>
      </c>
      <c r="H23" s="70">
        <v>7.2474458897263297E-2</v>
      </c>
      <c r="I23" s="127" t="s">
        <v>9</v>
      </c>
      <c r="J23" s="117">
        <v>0.39954388856038414</v>
      </c>
      <c r="K23" s="118">
        <v>0.2</v>
      </c>
      <c r="L23" s="38"/>
    </row>
    <row r="24" spans="2:58" ht="20.100000000000001" customHeight="1" x14ac:dyDescent="0.2">
      <c r="B24" s="15" t="s">
        <v>6</v>
      </c>
      <c r="C24" s="25">
        <v>295929</v>
      </c>
      <c r="D24" s="66">
        <v>3164.3220416399995</v>
      </c>
      <c r="E24" s="72">
        <v>0.13874409313275032</v>
      </c>
      <c r="F24" s="25">
        <v>296746</v>
      </c>
      <c r="G24" s="66">
        <v>3184.9198123899941</v>
      </c>
      <c r="H24" s="72">
        <v>0.11668973872007203</v>
      </c>
      <c r="I24" s="124">
        <v>2.7607973534191643E-3</v>
      </c>
      <c r="J24" s="125">
        <v>6.5093787797019242E-3</v>
      </c>
      <c r="K24" s="126">
        <v>-2.2000000000000002</v>
      </c>
      <c r="L24" s="38"/>
    </row>
    <row r="25" spans="2:58" ht="20.100000000000001" customHeight="1" x14ac:dyDescent="0.2">
      <c r="B25" s="12" t="s">
        <v>1</v>
      </c>
      <c r="C25" s="17" t="s">
        <v>9</v>
      </c>
      <c r="D25" s="109">
        <v>0.20710552452266384</v>
      </c>
      <c r="E25" s="73" t="s">
        <v>9</v>
      </c>
      <c r="F25" s="17" t="s">
        <v>9</v>
      </c>
      <c r="G25" s="109">
        <v>0.20628671305474972</v>
      </c>
      <c r="H25" s="73" t="s">
        <v>9</v>
      </c>
      <c r="I25" s="130" t="s">
        <v>9</v>
      </c>
      <c r="J25" s="128">
        <v>-8.1881146791412673E-2</v>
      </c>
      <c r="K25" s="129" t="s">
        <v>9</v>
      </c>
      <c r="L25" s="40"/>
    </row>
    <row r="26" spans="2:58" ht="20.100000000000001" customHeight="1" x14ac:dyDescent="0.2">
      <c r="B26" s="12" t="s">
        <v>12</v>
      </c>
      <c r="C26" s="17" t="s">
        <v>9</v>
      </c>
      <c r="D26" s="109">
        <v>0.24242558572144163</v>
      </c>
      <c r="E26" s="73" t="s">
        <v>9</v>
      </c>
      <c r="F26" s="17" t="s">
        <v>9</v>
      </c>
      <c r="G26" s="109">
        <v>0.23931925783638236</v>
      </c>
      <c r="H26" s="73" t="s">
        <v>9</v>
      </c>
      <c r="I26" s="130" t="s">
        <v>9</v>
      </c>
      <c r="J26" s="128">
        <v>-0.31063278850592679</v>
      </c>
      <c r="K26" s="129" t="s">
        <v>9</v>
      </c>
      <c r="L26" s="40"/>
    </row>
    <row r="27" spans="2:58" ht="20.100000000000001" customHeight="1" x14ac:dyDescent="0.2">
      <c r="B27" s="15" t="s">
        <v>13</v>
      </c>
      <c r="C27" s="27" t="s">
        <v>9</v>
      </c>
      <c r="D27" s="110">
        <v>0.24150341131714509</v>
      </c>
      <c r="E27" s="74" t="s">
        <v>9</v>
      </c>
      <c r="F27" s="27" t="s">
        <v>9</v>
      </c>
      <c r="G27" s="110">
        <v>0.23842443739314989</v>
      </c>
      <c r="H27" s="74" t="s">
        <v>9</v>
      </c>
      <c r="I27" s="131" t="s">
        <v>9</v>
      </c>
      <c r="J27" s="132">
        <v>-0.30789739239951985</v>
      </c>
      <c r="K27" s="133" t="s">
        <v>9</v>
      </c>
      <c r="L27" s="40"/>
    </row>
    <row r="28" spans="2:58" ht="20.100000000000001" customHeight="1" x14ac:dyDescent="0.2">
      <c r="B28" s="12" t="s">
        <v>10</v>
      </c>
      <c r="C28" s="17" t="s">
        <v>9</v>
      </c>
      <c r="D28" s="218">
        <v>963.45729728000003</v>
      </c>
      <c r="E28" s="219">
        <v>0.29649800279086247</v>
      </c>
      <c r="F28" s="17" t="s">
        <v>9</v>
      </c>
      <c r="G28" s="218">
        <v>846.88176808000208</v>
      </c>
      <c r="H28" s="219">
        <v>0.29417198844876769</v>
      </c>
      <c r="I28" s="130" t="s">
        <v>9</v>
      </c>
      <c r="J28" s="115">
        <v>-0.12099708988567526</v>
      </c>
      <c r="K28" s="116">
        <v>-0.2</v>
      </c>
      <c r="L28" s="38"/>
    </row>
    <row r="29" spans="2:58" ht="20.100000000000001" customHeight="1" x14ac:dyDescent="0.2">
      <c r="B29" s="12" t="s">
        <v>11</v>
      </c>
      <c r="C29" s="17" t="s">
        <v>9</v>
      </c>
      <c r="D29" s="218">
        <v>1472.7772677099999</v>
      </c>
      <c r="E29" s="75">
        <v>0.1370167696239061</v>
      </c>
      <c r="F29" s="17" t="s">
        <v>9</v>
      </c>
      <c r="G29" s="218">
        <v>1370.8155988700014</v>
      </c>
      <c r="H29" s="75">
        <v>0.11218520196041763</v>
      </c>
      <c r="I29" s="122" t="s">
        <v>9</v>
      </c>
      <c r="J29" s="68">
        <v>-6.923088173307923E-2</v>
      </c>
      <c r="K29" s="134">
        <v>-2.5</v>
      </c>
      <c r="L29" s="38"/>
    </row>
    <row r="30" spans="2:58" ht="20.100000000000001" customHeight="1" x14ac:dyDescent="0.2">
      <c r="B30" s="18" t="s">
        <v>7</v>
      </c>
      <c r="C30" s="19">
        <v>520134</v>
      </c>
      <c r="D30" s="67">
        <v>727.98499768000011</v>
      </c>
      <c r="E30" s="76">
        <v>8.7229681585973384E-2</v>
      </c>
      <c r="F30" s="19">
        <v>490948</v>
      </c>
      <c r="G30" s="67">
        <v>966.96436404000065</v>
      </c>
      <c r="H30" s="76">
        <v>8.2725396647050808E-2</v>
      </c>
      <c r="I30" s="135">
        <v>-5.6112463326758122E-2</v>
      </c>
      <c r="J30" s="136">
        <v>0.3282751253413172</v>
      </c>
      <c r="K30" s="137">
        <v>-0.4</v>
      </c>
      <c r="L30" s="38"/>
    </row>
    <row r="31" spans="2:58" customFormat="1" ht="5.0999999999999996" customHeight="1" x14ac:dyDescent="0.2"/>
    <row r="32" spans="2:58" ht="15" customHeight="1" x14ac:dyDescent="0.2">
      <c r="B32" s="23" t="s">
        <v>16</v>
      </c>
      <c r="C32" s="22"/>
      <c r="D32" s="22"/>
      <c r="E32" s="22"/>
      <c r="F32" s="22"/>
      <c r="G32" s="22"/>
      <c r="H32" s="22"/>
      <c r="I32" s="22"/>
      <c r="J32" s="22"/>
      <c r="K32" s="2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</row>
    <row r="33" spans="2:12" ht="15" customHeight="1" x14ac:dyDescent="0.2">
      <c r="B33" s="23"/>
      <c r="C33" s="22"/>
      <c r="D33" s="22"/>
      <c r="E33" s="22"/>
      <c r="F33" s="22"/>
      <c r="G33" s="22"/>
      <c r="H33" s="22"/>
      <c r="I33" s="22"/>
      <c r="J33" s="22"/>
      <c r="K33" s="22"/>
      <c r="L33" s="2"/>
    </row>
    <row r="34" spans="2:12" x14ac:dyDescent="0.2">
      <c r="C34" s="3"/>
      <c r="D34" s="3"/>
      <c r="E34" s="3"/>
      <c r="F34" s="4"/>
      <c r="G34" s="3"/>
      <c r="H34" s="4"/>
      <c r="I34" s="3"/>
      <c r="J34" s="3"/>
      <c r="K34" s="3"/>
      <c r="L34" s="2"/>
    </row>
    <row r="35" spans="2:12" x14ac:dyDescent="0.2">
      <c r="E35" s="7"/>
      <c r="H35" s="8"/>
      <c r="L35" s="2"/>
    </row>
    <row r="36" spans="2:12" x14ac:dyDescent="0.2">
      <c r="E36" s="7"/>
      <c r="H36" s="7"/>
      <c r="L36" s="2"/>
    </row>
    <row r="37" spans="2:12" x14ac:dyDescent="0.2">
      <c r="E37" s="7"/>
      <c r="H37" s="7"/>
      <c r="L37" s="2"/>
    </row>
    <row r="38" spans="2:12" x14ac:dyDescent="0.2">
      <c r="E38" s="7"/>
      <c r="H38" s="7"/>
      <c r="L38" s="2"/>
    </row>
    <row r="39" spans="2:12" x14ac:dyDescent="0.2">
      <c r="E39" s="7"/>
      <c r="H39" s="7"/>
      <c r="L39" s="2"/>
    </row>
    <row r="40" spans="2:12" x14ac:dyDescent="0.2">
      <c r="E40" s="7"/>
      <c r="H40" s="7"/>
      <c r="L40" s="2"/>
    </row>
    <row r="41" spans="2:12" x14ac:dyDescent="0.2">
      <c r="E41" s="7"/>
      <c r="H41" s="7"/>
      <c r="L41" s="2"/>
    </row>
    <row r="42" spans="2:12" x14ac:dyDescent="0.2">
      <c r="E42" s="7"/>
      <c r="H42" s="7"/>
      <c r="L42" s="2"/>
    </row>
    <row r="43" spans="2:12" x14ac:dyDescent="0.2">
      <c r="E43" s="7"/>
      <c r="H43" s="7"/>
      <c r="L43" s="2"/>
    </row>
    <row r="44" spans="2:12" x14ac:dyDescent="0.2">
      <c r="E44" s="7"/>
      <c r="H44" s="7"/>
      <c r="L44" s="2"/>
    </row>
    <row r="45" spans="2:12" x14ac:dyDescent="0.2">
      <c r="E45" s="7"/>
      <c r="H45" s="7"/>
      <c r="L45" s="2"/>
    </row>
    <row r="46" spans="2:12" x14ac:dyDescent="0.2">
      <c r="E46" s="7"/>
      <c r="H46" s="7"/>
      <c r="L46" s="2"/>
    </row>
    <row r="47" spans="2:12" x14ac:dyDescent="0.2">
      <c r="E47" s="7"/>
      <c r="H47" s="7"/>
      <c r="L47" s="2"/>
    </row>
    <row r="48" spans="2:12" x14ac:dyDescent="0.2">
      <c r="E48" s="7"/>
      <c r="H48" s="7"/>
      <c r="L48" s="2"/>
    </row>
    <row r="49" spans="5:12" x14ac:dyDescent="0.2">
      <c r="E49" s="7"/>
      <c r="H49" s="7"/>
      <c r="L49" s="2"/>
    </row>
    <row r="50" spans="5:12" x14ac:dyDescent="0.2">
      <c r="E50" s="7"/>
      <c r="H50" s="7"/>
      <c r="L50" s="2"/>
    </row>
    <row r="51" spans="5:12" x14ac:dyDescent="0.2">
      <c r="E51" s="7"/>
      <c r="H51" s="7"/>
      <c r="L51" s="2"/>
    </row>
    <row r="52" spans="5:12" x14ac:dyDescent="0.2">
      <c r="E52" s="7"/>
      <c r="H52" s="7"/>
      <c r="L52" s="2"/>
    </row>
    <row r="53" spans="5:12" x14ac:dyDescent="0.2">
      <c r="E53" s="7"/>
      <c r="H53" s="7"/>
      <c r="L53" s="2"/>
    </row>
    <row r="54" spans="5:12" x14ac:dyDescent="0.2">
      <c r="E54" s="7"/>
      <c r="H54" s="7"/>
      <c r="L54" s="2"/>
    </row>
    <row r="55" spans="5:12" x14ac:dyDescent="0.2">
      <c r="E55" s="7"/>
      <c r="H55" s="7"/>
      <c r="L55" s="2"/>
    </row>
    <row r="56" spans="5:12" x14ac:dyDescent="0.2">
      <c r="E56" s="7"/>
      <c r="H56" s="7"/>
      <c r="L56" s="2"/>
    </row>
    <row r="57" spans="5:12" x14ac:dyDescent="0.2">
      <c r="E57" s="7"/>
      <c r="H57" s="7"/>
      <c r="L57" s="2"/>
    </row>
    <row r="58" spans="5:12" x14ac:dyDescent="0.2">
      <c r="E58" s="7"/>
      <c r="H58" s="7"/>
      <c r="L58" s="2"/>
    </row>
    <row r="59" spans="5:12" x14ac:dyDescent="0.2">
      <c r="E59" s="7"/>
      <c r="H59" s="7"/>
      <c r="L59" s="2"/>
    </row>
    <row r="60" spans="5:12" x14ac:dyDescent="0.2">
      <c r="E60" s="7"/>
      <c r="H60" s="7"/>
    </row>
    <row r="61" spans="5:12" x14ac:dyDescent="0.2">
      <c r="E61" s="7"/>
      <c r="H61" s="7"/>
    </row>
    <row r="62" spans="5:12" x14ac:dyDescent="0.2">
      <c r="E62" s="7"/>
      <c r="H62" s="7"/>
    </row>
    <row r="63" spans="5:12" x14ac:dyDescent="0.2">
      <c r="E63" s="7"/>
      <c r="H63" s="7"/>
    </row>
    <row r="64" spans="5:12" x14ac:dyDescent="0.2">
      <c r="E64" s="7"/>
      <c r="H64" s="7"/>
    </row>
    <row r="65" spans="2:70" x14ac:dyDescent="0.2">
      <c r="E65" s="7"/>
      <c r="H65" s="7"/>
    </row>
    <row r="66" spans="2:70" x14ac:dyDescent="0.2">
      <c r="E66" s="7"/>
      <c r="H66" s="7"/>
    </row>
    <row r="67" spans="2:70" x14ac:dyDescent="0.2">
      <c r="E67" s="7"/>
      <c r="H67" s="7"/>
    </row>
    <row r="68" spans="2:70" x14ac:dyDescent="0.2">
      <c r="E68" s="7"/>
      <c r="H68" s="7"/>
    </row>
    <row r="69" spans="2:70" x14ac:dyDescent="0.2">
      <c r="E69" s="7"/>
      <c r="H69" s="7"/>
    </row>
    <row r="70" spans="2:70" x14ac:dyDescent="0.2">
      <c r="E70" s="7"/>
      <c r="H70" s="7"/>
    </row>
    <row r="71" spans="2:70" x14ac:dyDescent="0.2">
      <c r="E71" s="7"/>
      <c r="H71" s="7"/>
    </row>
    <row r="72" spans="2:70" s="6" customFormat="1" x14ac:dyDescent="0.2">
      <c r="B72" s="1"/>
      <c r="E72" s="7"/>
      <c r="H72" s="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2:70" s="6" customFormat="1" x14ac:dyDescent="0.2">
      <c r="B73" s="1"/>
      <c r="E73" s="7"/>
      <c r="H73" s="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spans="2:70" s="6" customFormat="1" x14ac:dyDescent="0.2">
      <c r="B74" s="1"/>
      <c r="E74" s="7"/>
      <c r="H74" s="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spans="2:70" s="6" customFormat="1" x14ac:dyDescent="0.2">
      <c r="B75" s="1"/>
      <c r="E75" s="7"/>
      <c r="H75" s="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spans="2:70" s="6" customFormat="1" x14ac:dyDescent="0.2">
      <c r="B76" s="1"/>
      <c r="E76" s="7"/>
      <c r="H76" s="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spans="2:70" s="6" customFormat="1" x14ac:dyDescent="0.2">
      <c r="B77" s="1"/>
      <c r="E77" s="7"/>
      <c r="H77" s="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2:70" s="6" customFormat="1" x14ac:dyDescent="0.2">
      <c r="B78" s="1"/>
      <c r="E78" s="7"/>
      <c r="H78" s="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2:70" s="6" customFormat="1" x14ac:dyDescent="0.2">
      <c r="B79" s="1"/>
      <c r="E79" s="7"/>
      <c r="H79" s="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2:70" s="6" customFormat="1" x14ac:dyDescent="0.2">
      <c r="B80" s="1"/>
      <c r="E80" s="7"/>
      <c r="H80" s="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spans="2:70" s="6" customFormat="1" x14ac:dyDescent="0.2">
      <c r="B81" s="1"/>
      <c r="E81" s="7"/>
      <c r="H81" s="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spans="2:70" s="6" customFormat="1" x14ac:dyDescent="0.2">
      <c r="B82" s="1"/>
      <c r="E82" s="7"/>
      <c r="H82" s="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2:70" s="6" customFormat="1" x14ac:dyDescent="0.2">
      <c r="B83" s="1"/>
      <c r="E83" s="7"/>
      <c r="H83" s="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spans="2:70" s="6" customFormat="1" x14ac:dyDescent="0.2">
      <c r="B84" s="1"/>
      <c r="E84" s="7"/>
      <c r="H84" s="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spans="2:70" s="6" customFormat="1" x14ac:dyDescent="0.2">
      <c r="B85" s="1"/>
      <c r="E85" s="7"/>
      <c r="H85" s="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spans="2:70" s="6" customFormat="1" x14ac:dyDescent="0.2">
      <c r="B86" s="1"/>
      <c r="E86" s="7"/>
      <c r="H86" s="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spans="2:70" s="6" customFormat="1" x14ac:dyDescent="0.2">
      <c r="B87" s="1"/>
      <c r="E87" s="7"/>
      <c r="H87" s="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spans="2:70" s="6" customFormat="1" x14ac:dyDescent="0.2">
      <c r="B88" s="1"/>
      <c r="E88" s="7"/>
      <c r="H88" s="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spans="2:70" s="6" customFormat="1" x14ac:dyDescent="0.2">
      <c r="B89" s="1"/>
      <c r="E89" s="7"/>
      <c r="H89" s="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spans="2:70" s="6" customFormat="1" x14ac:dyDescent="0.2">
      <c r="B90" s="1"/>
      <c r="E90" s="7"/>
      <c r="H90" s="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spans="2:70" s="6" customFormat="1" x14ac:dyDescent="0.2">
      <c r="B91" s="1"/>
      <c r="E91" s="7"/>
      <c r="H91" s="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spans="2:70" s="6" customFormat="1" x14ac:dyDescent="0.2">
      <c r="B92" s="1"/>
      <c r="E92" s="7"/>
      <c r="H92" s="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spans="2:70" s="6" customFormat="1" x14ac:dyDescent="0.2">
      <c r="B93" s="1"/>
      <c r="E93" s="7"/>
      <c r="H93" s="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spans="2:70" s="6" customFormat="1" x14ac:dyDescent="0.2">
      <c r="B94" s="1"/>
      <c r="E94" s="7"/>
      <c r="H94" s="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spans="2:70" s="6" customFormat="1" x14ac:dyDescent="0.2">
      <c r="B95" s="1"/>
      <c r="E95" s="7"/>
      <c r="H95" s="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spans="2:70" s="6" customFormat="1" x14ac:dyDescent="0.2">
      <c r="B96" s="1"/>
      <c r="E96" s="7"/>
      <c r="H96" s="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spans="2:70" s="6" customFormat="1" x14ac:dyDescent="0.2">
      <c r="B97" s="1"/>
      <c r="E97" s="7"/>
      <c r="H97" s="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spans="2:70" s="6" customFormat="1" x14ac:dyDescent="0.2">
      <c r="B98" s="1"/>
      <c r="E98" s="7"/>
      <c r="H98" s="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spans="2:70" s="6" customFormat="1" x14ac:dyDescent="0.2">
      <c r="B99" s="1"/>
      <c r="E99" s="7"/>
      <c r="H99" s="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spans="2:70" s="6" customFormat="1" x14ac:dyDescent="0.2">
      <c r="B100" s="1"/>
      <c r="E100" s="7"/>
      <c r="H100" s="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spans="2:70" s="6" customFormat="1" x14ac:dyDescent="0.2">
      <c r="B101" s="1"/>
      <c r="E101" s="7"/>
      <c r="H101" s="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spans="2:70" s="6" customFormat="1" x14ac:dyDescent="0.2">
      <c r="B102" s="1"/>
      <c r="E102" s="7"/>
      <c r="H102" s="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spans="2:70" s="6" customFormat="1" x14ac:dyDescent="0.2">
      <c r="B103" s="1"/>
      <c r="E103" s="7"/>
      <c r="H103" s="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spans="2:70" s="6" customFormat="1" x14ac:dyDescent="0.2">
      <c r="B104" s="1"/>
      <c r="E104" s="7"/>
      <c r="H104" s="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spans="2:70" s="6" customFormat="1" x14ac:dyDescent="0.2">
      <c r="B105" s="1"/>
      <c r="E105" s="7"/>
      <c r="H105" s="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spans="2:70" s="6" customFormat="1" x14ac:dyDescent="0.2">
      <c r="B106" s="1"/>
      <c r="E106" s="7"/>
      <c r="H106" s="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spans="2:70" s="6" customFormat="1" x14ac:dyDescent="0.2">
      <c r="B107" s="1"/>
      <c r="E107" s="7"/>
      <c r="H107" s="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spans="2:70" s="6" customFormat="1" x14ac:dyDescent="0.2">
      <c r="B108" s="1"/>
      <c r="E108" s="7"/>
      <c r="H108" s="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spans="2:70" s="6" customFormat="1" x14ac:dyDescent="0.2">
      <c r="B109" s="1"/>
      <c r="E109" s="7"/>
      <c r="H109" s="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spans="2:70" s="6" customFormat="1" x14ac:dyDescent="0.2">
      <c r="B110" s="1"/>
      <c r="E110" s="7"/>
      <c r="H110" s="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spans="2:70" s="6" customFormat="1" x14ac:dyDescent="0.2">
      <c r="B111" s="1"/>
      <c r="E111" s="7"/>
      <c r="H111" s="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spans="2:70" s="6" customFormat="1" x14ac:dyDescent="0.2">
      <c r="B112" s="1"/>
      <c r="E112" s="7"/>
      <c r="H112" s="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spans="2:70" s="6" customFormat="1" x14ac:dyDescent="0.2">
      <c r="B113" s="1"/>
      <c r="E113" s="7"/>
      <c r="H113" s="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spans="2:70" s="6" customFormat="1" x14ac:dyDescent="0.2">
      <c r="B114" s="1"/>
      <c r="E114" s="7"/>
      <c r="H114" s="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spans="2:70" s="6" customFormat="1" x14ac:dyDescent="0.2">
      <c r="B115" s="1"/>
      <c r="E115" s="7"/>
      <c r="H115" s="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spans="2:70" s="6" customFormat="1" x14ac:dyDescent="0.2">
      <c r="B116" s="1"/>
      <c r="E116" s="7"/>
      <c r="H116" s="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spans="2:70" s="6" customFormat="1" x14ac:dyDescent="0.2">
      <c r="B117" s="1"/>
      <c r="E117" s="7"/>
      <c r="H117" s="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spans="2:70" s="6" customFormat="1" x14ac:dyDescent="0.2">
      <c r="B118" s="1"/>
      <c r="E118" s="7"/>
      <c r="H118" s="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spans="2:70" s="6" customFormat="1" x14ac:dyDescent="0.2">
      <c r="B119" s="1"/>
      <c r="E119" s="7"/>
      <c r="H119" s="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spans="2:70" s="6" customFormat="1" x14ac:dyDescent="0.2">
      <c r="B120" s="1"/>
      <c r="E120" s="7"/>
      <c r="H120" s="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spans="2:70" s="6" customFormat="1" x14ac:dyDescent="0.2">
      <c r="B121" s="1"/>
      <c r="E121" s="7"/>
      <c r="H121" s="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spans="2:70" s="6" customFormat="1" x14ac:dyDescent="0.2">
      <c r="B122" s="1"/>
      <c r="E122" s="7"/>
      <c r="H122" s="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spans="2:70" s="6" customFormat="1" x14ac:dyDescent="0.2">
      <c r="B123" s="1"/>
      <c r="E123" s="7"/>
      <c r="H123" s="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spans="2:70" s="6" customFormat="1" x14ac:dyDescent="0.2">
      <c r="B124" s="1"/>
      <c r="E124" s="7"/>
      <c r="H124" s="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spans="2:70" s="6" customFormat="1" x14ac:dyDescent="0.2">
      <c r="B125" s="1"/>
      <c r="E125" s="7"/>
      <c r="H125" s="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spans="2:70" s="6" customFormat="1" x14ac:dyDescent="0.2">
      <c r="B126" s="1"/>
      <c r="E126" s="7"/>
      <c r="H126" s="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spans="2:70" s="6" customFormat="1" x14ac:dyDescent="0.2">
      <c r="B127" s="1"/>
      <c r="E127" s="7"/>
      <c r="H127" s="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spans="2:70" s="6" customFormat="1" x14ac:dyDescent="0.2">
      <c r="B128" s="1"/>
      <c r="E128" s="7"/>
      <c r="H128" s="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spans="2:70" s="6" customFormat="1" x14ac:dyDescent="0.2">
      <c r="B129" s="1"/>
      <c r="E129" s="7"/>
      <c r="H129" s="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spans="2:70" s="6" customFormat="1" x14ac:dyDescent="0.2">
      <c r="B130" s="1"/>
      <c r="E130" s="7"/>
      <c r="H130" s="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spans="2:70" s="6" customFormat="1" x14ac:dyDescent="0.2">
      <c r="B131" s="1"/>
      <c r="E131" s="7"/>
      <c r="H131" s="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spans="2:70" s="6" customFormat="1" x14ac:dyDescent="0.2">
      <c r="B132" s="1"/>
      <c r="E132" s="7"/>
      <c r="H132" s="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spans="2:70" s="6" customFormat="1" x14ac:dyDescent="0.2">
      <c r="B133" s="1"/>
      <c r="E133" s="7"/>
      <c r="H133" s="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spans="2:70" s="6" customFormat="1" x14ac:dyDescent="0.2">
      <c r="B134" s="1"/>
      <c r="E134" s="7"/>
      <c r="H134" s="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spans="2:70" s="6" customFormat="1" x14ac:dyDescent="0.2">
      <c r="B135" s="1"/>
      <c r="E135" s="7"/>
      <c r="H135" s="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spans="2:70" s="6" customFormat="1" x14ac:dyDescent="0.2">
      <c r="B136" s="1"/>
      <c r="E136" s="7"/>
      <c r="H136" s="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</sheetData>
  <mergeCells count="30">
    <mergeCell ref="I15:I16"/>
    <mergeCell ref="J15:J16"/>
    <mergeCell ref="K15:K16"/>
    <mergeCell ref="I13:I14"/>
    <mergeCell ref="J13:J14"/>
    <mergeCell ref="K13:K14"/>
    <mergeCell ref="H15:H16"/>
    <mergeCell ref="C13:C14"/>
    <mergeCell ref="D13:D14"/>
    <mergeCell ref="E13:E14"/>
    <mergeCell ref="F13:F14"/>
    <mergeCell ref="G13:G14"/>
    <mergeCell ref="H13:H14"/>
    <mergeCell ref="C15:C16"/>
    <mergeCell ref="D15:D16"/>
    <mergeCell ref="E15:E16"/>
    <mergeCell ref="F15:F16"/>
    <mergeCell ref="G15:G16"/>
    <mergeCell ref="J7:K7"/>
    <mergeCell ref="B2:K2"/>
    <mergeCell ref="B3:K3"/>
    <mergeCell ref="B4:K4"/>
    <mergeCell ref="C6:E6"/>
    <mergeCell ref="F6:H6"/>
    <mergeCell ref="I6:K6"/>
    <mergeCell ref="C7:C8"/>
    <mergeCell ref="D7:E7"/>
    <mergeCell ref="F7:F8"/>
    <mergeCell ref="G7:H7"/>
    <mergeCell ref="I7:I8"/>
  </mergeCells>
  <printOptions horizontalCentered="1" verticalCentered="1"/>
  <pageMargins left="0.78740157480314965" right="0.78740157480314965" top="0.59055118110236227" bottom="0.59055118110236227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cálculos</vt:lpstr>
      <vt:lpstr>cálculos valores</vt:lpstr>
      <vt:lpstr>Cuadro_45</vt:lpstr>
      <vt:lpstr>cálculos!Área_de_impresión</vt:lpstr>
      <vt:lpstr>'cálculos valores'!Área_de_impresión</vt:lpstr>
      <vt:lpstr>Cuadro_45!Área_de_impresión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2017-06-01T07:58:50Z</cp:lastPrinted>
  <dcterms:created xsi:type="dcterms:W3CDTF">2002-05-28T10:11:54Z</dcterms:created>
  <dcterms:modified xsi:type="dcterms:W3CDTF">2017-11-21T09:13:03Z</dcterms:modified>
</cp:coreProperties>
</file>