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9585" yWindow="-15" windowWidth="9630" windowHeight="12150" firstSheet="3" activeTab="3"/>
  </bookViews>
  <sheets>
    <sheet name="Cuadro I.64.14-calculos" sheetId="15" r:id="rId1"/>
    <sheet name="Cuadro I.64.14 V" sheetId="14" r:id="rId2"/>
    <sheet name="Cuadro 46" sheetId="2" r:id="rId3"/>
    <sheet name="Cuadro_46" sheetId="18" r:id="rId4"/>
  </sheets>
  <externalReferences>
    <externalReference r:id="rId5"/>
    <externalReference r:id="rId6"/>
    <externalReference r:id="rId7"/>
  </externalReferences>
  <definedNames>
    <definedName name="_xlnm._FilterDatabase" localSheetId="2" hidden="1">'Cuadro 46'!$F$7:$G$55</definedName>
    <definedName name="_xlnm._FilterDatabase" localSheetId="3" hidden="1">Cuadro_46!$F$8:$G$56</definedName>
    <definedName name="_xlnm.Print_Area" localSheetId="2">'Cuadro 46'!$B$1:$I$79</definedName>
    <definedName name="_xlnm.Print_Area" localSheetId="1">'Cuadro I.64.14 V'!$A$1:$I$70</definedName>
    <definedName name="_xlnm.Print_Area" localSheetId="0">'Cuadro I.64.14-calculos'!$A$1:$I$60</definedName>
    <definedName name="_xlnm.Print_Area" localSheetId="3">Cuadro_46!$B$2:$I$81</definedName>
  </definedNames>
  <calcPr calcId="162913" calcOnSave="0"/>
</workbook>
</file>

<file path=xl/calcChain.xml><?xml version="1.0" encoding="utf-8"?>
<calcChain xmlns="http://schemas.openxmlformats.org/spreadsheetml/2006/main">
  <c r="G60" i="2" l="1"/>
  <c r="D60" i="2"/>
  <c r="G57" i="2"/>
  <c r="F57" i="2"/>
  <c r="G56" i="2"/>
  <c r="F56" i="2"/>
  <c r="G55" i="2"/>
  <c r="F55" i="2"/>
  <c r="G54" i="2"/>
  <c r="F54" i="2"/>
  <c r="D58" i="2"/>
  <c r="C58" i="2"/>
  <c r="D57" i="2"/>
  <c r="I57" i="2" s="1"/>
  <c r="C57" i="2"/>
  <c r="D56" i="2"/>
  <c r="C56" i="2"/>
  <c r="D55" i="2"/>
  <c r="C55" i="2"/>
  <c r="D54" i="2"/>
  <c r="C54" i="2"/>
  <c r="I58" i="2" l="1"/>
  <c r="I56" i="2"/>
  <c r="H56" i="2"/>
  <c r="H55" i="2"/>
  <c r="H54" i="2"/>
  <c r="E58" i="2"/>
  <c r="E56" i="2"/>
  <c r="E54" i="2"/>
  <c r="G53" i="2"/>
  <c r="F53" i="2"/>
  <c r="G52" i="2"/>
  <c r="F52" i="2"/>
  <c r="G51" i="2"/>
  <c r="F51" i="2"/>
  <c r="G50" i="2"/>
  <c r="F50" i="2"/>
  <c r="G49" i="2"/>
  <c r="F49" i="2"/>
  <c r="D53" i="2"/>
  <c r="C53" i="2"/>
  <c r="D52" i="2"/>
  <c r="C52" i="2"/>
  <c r="D51" i="2"/>
  <c r="I51" i="2" s="1"/>
  <c r="C51" i="2"/>
  <c r="D50" i="2"/>
  <c r="C50" i="2"/>
  <c r="D49" i="2"/>
  <c r="C49" i="2"/>
  <c r="H52" i="2"/>
  <c r="H50" i="2"/>
  <c r="G48" i="2"/>
  <c r="F48" i="2"/>
  <c r="G47" i="2"/>
  <c r="F47" i="2"/>
  <c r="G46" i="2"/>
  <c r="F46" i="2"/>
  <c r="G45" i="2"/>
  <c r="G44" i="2"/>
  <c r="F44" i="2"/>
  <c r="D48" i="2"/>
  <c r="C48" i="2"/>
  <c r="D47" i="2"/>
  <c r="C47" i="2"/>
  <c r="D45" i="2"/>
  <c r="D44" i="2"/>
  <c r="C44" i="2"/>
  <c r="I46" i="2"/>
  <c r="G43" i="2"/>
  <c r="F43" i="2"/>
  <c r="G42" i="2"/>
  <c r="F42" i="2"/>
  <c r="G41" i="2"/>
  <c r="F41" i="2"/>
  <c r="G40" i="2"/>
  <c r="F40" i="2"/>
  <c r="G39" i="2"/>
  <c r="F39" i="2"/>
  <c r="G38" i="2"/>
  <c r="F38" i="2"/>
  <c r="D43" i="2"/>
  <c r="C43" i="2"/>
  <c r="D42" i="2"/>
  <c r="C42" i="2"/>
  <c r="D41" i="2"/>
  <c r="C41" i="2"/>
  <c r="D40" i="2"/>
  <c r="C40" i="2"/>
  <c r="D39" i="2"/>
  <c r="C39" i="2"/>
  <c r="D38" i="2"/>
  <c r="C38" i="2"/>
  <c r="G37" i="2"/>
  <c r="F37" i="2"/>
  <c r="G36" i="2"/>
  <c r="I36" i="2" s="1"/>
  <c r="F36" i="2"/>
  <c r="G35" i="2"/>
  <c r="F35" i="2"/>
  <c r="G34" i="2"/>
  <c r="F34" i="2"/>
  <c r="D35" i="2"/>
  <c r="C35" i="2"/>
  <c r="D34" i="2"/>
  <c r="C34" i="2"/>
  <c r="I37" i="2"/>
  <c r="G32" i="2"/>
  <c r="F32" i="2"/>
  <c r="G30" i="2"/>
  <c r="F30" i="2"/>
  <c r="G29" i="2"/>
  <c r="F29" i="2"/>
  <c r="G28" i="2"/>
  <c r="H28" i="2" s="1"/>
  <c r="F28" i="2"/>
  <c r="D33" i="2"/>
  <c r="I33" i="2" s="1"/>
  <c r="C33" i="2"/>
  <c r="D32" i="2"/>
  <c r="D31" i="2"/>
  <c r="C31" i="2"/>
  <c r="D30" i="2"/>
  <c r="C30" i="2"/>
  <c r="D29" i="2"/>
  <c r="C29" i="2"/>
  <c r="D28" i="2"/>
  <c r="C28" i="2"/>
  <c r="G27" i="2"/>
  <c r="G26" i="2"/>
  <c r="F27" i="2"/>
  <c r="F26" i="2"/>
  <c r="G25" i="2"/>
  <c r="G24" i="2"/>
  <c r="F24" i="2"/>
  <c r="G23" i="2"/>
  <c r="G22" i="2"/>
  <c r="F22" i="2"/>
  <c r="D27" i="2"/>
  <c r="D26" i="2"/>
  <c r="C27" i="2"/>
  <c r="C26" i="2"/>
  <c r="D25" i="2"/>
  <c r="D24" i="2"/>
  <c r="C24" i="2"/>
  <c r="D23" i="2"/>
  <c r="D22" i="2"/>
  <c r="C22" i="2"/>
  <c r="G19" i="2"/>
  <c r="D19" i="2"/>
  <c r="G18" i="2"/>
  <c r="G17" i="2"/>
  <c r="G15" i="2"/>
  <c r="G14" i="2"/>
  <c r="G13" i="2"/>
  <c r="G12" i="2"/>
  <c r="G11" i="2"/>
  <c r="G10" i="2"/>
  <c r="F18" i="2"/>
  <c r="F17" i="2"/>
  <c r="F15" i="2"/>
  <c r="F14" i="2"/>
  <c r="F13" i="2"/>
  <c r="F12" i="2"/>
  <c r="F11" i="2"/>
  <c r="F10" i="2"/>
  <c r="G16" i="2"/>
  <c r="D18" i="2"/>
  <c r="D17" i="2"/>
  <c r="D16" i="2"/>
  <c r="D15" i="2"/>
  <c r="D14" i="2"/>
  <c r="D13" i="2"/>
  <c r="D12" i="2"/>
  <c r="D11" i="2"/>
  <c r="D10" i="2"/>
  <c r="C18" i="2"/>
  <c r="E18" i="2" s="1"/>
  <c r="C17" i="2"/>
  <c r="C15" i="2"/>
  <c r="C14" i="2"/>
  <c r="C13" i="2"/>
  <c r="C12" i="2"/>
  <c r="C11" i="2"/>
  <c r="C10" i="2"/>
  <c r="H18" i="2"/>
  <c r="G7" i="2"/>
  <c r="F7" i="2"/>
  <c r="D7" i="2"/>
  <c r="C7" i="2"/>
  <c r="D96" i="15"/>
  <c r="C96" i="15"/>
  <c r="C95" i="15"/>
  <c r="D94" i="15"/>
  <c r="C93" i="15"/>
  <c r="D92" i="15"/>
  <c r="C92" i="15"/>
  <c r="D91" i="15"/>
  <c r="C91" i="15"/>
  <c r="D90" i="15"/>
  <c r="C90" i="15"/>
  <c r="D89" i="15"/>
  <c r="D88" i="15"/>
  <c r="D87" i="15"/>
  <c r="C87" i="15"/>
  <c r="D86" i="15"/>
  <c r="C86" i="15"/>
  <c r="C85" i="15"/>
  <c r="C84" i="15"/>
  <c r="C83" i="15"/>
  <c r="D82" i="15"/>
  <c r="C82" i="15"/>
  <c r="D81" i="15"/>
  <c r="D97" i="15" s="1"/>
  <c r="C81" i="15"/>
  <c r="C97" i="15" s="1"/>
  <c r="G60" i="15"/>
  <c r="G74" i="15" s="1"/>
  <c r="D60" i="15"/>
  <c r="D74" i="15" s="1"/>
  <c r="G59" i="15"/>
  <c r="D59" i="15"/>
  <c r="I59" i="15" s="1"/>
  <c r="D58" i="15"/>
  <c r="E58" i="15" s="1"/>
  <c r="C58" i="15"/>
  <c r="G57" i="15"/>
  <c r="F57" i="15"/>
  <c r="H57" i="15" s="1"/>
  <c r="D57" i="15"/>
  <c r="I57" i="15" s="1"/>
  <c r="C57" i="15"/>
  <c r="G56" i="15"/>
  <c r="I56" i="15" s="1"/>
  <c r="F56" i="15"/>
  <c r="D56" i="15"/>
  <c r="C56" i="15"/>
  <c r="E56" i="15" s="1"/>
  <c r="G55" i="15"/>
  <c r="F55" i="15"/>
  <c r="H55" i="15" s="1"/>
  <c r="D55" i="15"/>
  <c r="I55" i="15" s="1"/>
  <c r="C55" i="15"/>
  <c r="G54" i="15"/>
  <c r="H54" i="15" s="1"/>
  <c r="F54" i="15"/>
  <c r="D54" i="15"/>
  <c r="I54" i="15" s="1"/>
  <c r="C54" i="15"/>
  <c r="E54" i="15" s="1"/>
  <c r="G53" i="15"/>
  <c r="H53" i="15" s="1"/>
  <c r="F53" i="15"/>
  <c r="D53" i="15"/>
  <c r="I53" i="15" s="1"/>
  <c r="C53" i="15"/>
  <c r="G52" i="15"/>
  <c r="H52" i="15" s="1"/>
  <c r="F52" i="15"/>
  <c r="D52" i="15"/>
  <c r="I52" i="15" s="1"/>
  <c r="C52" i="15"/>
  <c r="G51" i="15"/>
  <c r="H51" i="15" s="1"/>
  <c r="F51" i="15"/>
  <c r="D51" i="15"/>
  <c r="I51" i="15" s="1"/>
  <c r="C51" i="15"/>
  <c r="G50" i="15"/>
  <c r="H50" i="15" s="1"/>
  <c r="F50" i="15"/>
  <c r="D50" i="15"/>
  <c r="I50" i="15" s="1"/>
  <c r="C50" i="15"/>
  <c r="E50" i="15" s="1"/>
  <c r="G49" i="15"/>
  <c r="H49" i="15" s="1"/>
  <c r="F49" i="15"/>
  <c r="D49" i="15"/>
  <c r="I49" i="15" s="1"/>
  <c r="C49" i="15"/>
  <c r="G48" i="15"/>
  <c r="H48" i="15" s="1"/>
  <c r="F48" i="15"/>
  <c r="D48" i="15"/>
  <c r="I48" i="15" s="1"/>
  <c r="C48" i="15"/>
  <c r="G47" i="15"/>
  <c r="H47" i="15" s="1"/>
  <c r="F47" i="15"/>
  <c r="G46" i="15"/>
  <c r="H46" i="15" s="1"/>
  <c r="F46" i="15"/>
  <c r="D46" i="15"/>
  <c r="G45" i="15"/>
  <c r="D45" i="15"/>
  <c r="I45" i="15" s="1"/>
  <c r="G44" i="15"/>
  <c r="H44" i="15" s="1"/>
  <c r="F44" i="15"/>
  <c r="D44" i="15"/>
  <c r="C44" i="15"/>
  <c r="E44" i="15" s="1"/>
  <c r="G43" i="15"/>
  <c r="F43" i="15"/>
  <c r="H43" i="15" s="1"/>
  <c r="D43" i="15"/>
  <c r="I43" i="15" s="1"/>
  <c r="C43" i="15"/>
  <c r="G42" i="15"/>
  <c r="H42" i="15" s="1"/>
  <c r="F42" i="15"/>
  <c r="D42" i="15"/>
  <c r="C42" i="15"/>
  <c r="E42" i="15" s="1"/>
  <c r="G41" i="15"/>
  <c r="F41" i="15"/>
  <c r="H41" i="15" s="1"/>
  <c r="D41" i="15"/>
  <c r="I41" i="15" s="1"/>
  <c r="C41" i="15"/>
  <c r="G40" i="15"/>
  <c r="H40" i="15" s="1"/>
  <c r="F40" i="15"/>
  <c r="D40" i="15"/>
  <c r="C40" i="15"/>
  <c r="E40" i="15" s="1"/>
  <c r="G39" i="15"/>
  <c r="F39" i="15"/>
  <c r="H39" i="15" s="1"/>
  <c r="D39" i="15"/>
  <c r="I39" i="15" s="1"/>
  <c r="C39" i="15"/>
  <c r="G38" i="15"/>
  <c r="H38" i="15" s="1"/>
  <c r="F38" i="15"/>
  <c r="D38" i="15"/>
  <c r="C38" i="15"/>
  <c r="E38" i="15" s="1"/>
  <c r="G37" i="15"/>
  <c r="I37" i="15" s="1"/>
  <c r="F37" i="15"/>
  <c r="H37" i="15" s="1"/>
  <c r="G36" i="15"/>
  <c r="I36" i="15" s="1"/>
  <c r="F36" i="15"/>
  <c r="H36" i="15" s="1"/>
  <c r="G35" i="15"/>
  <c r="F35" i="15"/>
  <c r="H35" i="15" s="1"/>
  <c r="D35" i="15"/>
  <c r="I35" i="15" s="1"/>
  <c r="C35" i="15"/>
  <c r="G34" i="15"/>
  <c r="H34" i="15" s="1"/>
  <c r="F34" i="15"/>
  <c r="D34" i="15"/>
  <c r="I34" i="15" s="1"/>
  <c r="C34" i="15"/>
  <c r="E34" i="15" s="1"/>
  <c r="D33" i="15"/>
  <c r="I33" i="15" s="1"/>
  <c r="C33" i="15"/>
  <c r="E33" i="15" s="1"/>
  <c r="G32" i="15"/>
  <c r="H32" i="15" s="1"/>
  <c r="F32" i="15"/>
  <c r="D32" i="15"/>
  <c r="I32" i="15" s="1"/>
  <c r="D31" i="15"/>
  <c r="E31" i="15" s="1"/>
  <c r="C31" i="15"/>
  <c r="G30" i="15"/>
  <c r="H30" i="15" s="1"/>
  <c r="F30" i="15"/>
  <c r="D30" i="15"/>
  <c r="I30" i="15" s="1"/>
  <c r="C30" i="15"/>
  <c r="E30" i="15" s="1"/>
  <c r="G29" i="15"/>
  <c r="F29" i="15"/>
  <c r="H29" i="15" s="1"/>
  <c r="D29" i="15"/>
  <c r="I29" i="15" s="1"/>
  <c r="C29" i="15"/>
  <c r="G28" i="15"/>
  <c r="H28" i="15" s="1"/>
  <c r="F28" i="15"/>
  <c r="D28" i="15"/>
  <c r="I28" i="15" s="1"/>
  <c r="C28" i="15"/>
  <c r="E28" i="15" s="1"/>
  <c r="G27" i="15"/>
  <c r="F27" i="15"/>
  <c r="H27" i="15" s="1"/>
  <c r="D27" i="15"/>
  <c r="I27" i="15" s="1"/>
  <c r="C27" i="15"/>
  <c r="G26" i="15"/>
  <c r="H26" i="15" s="1"/>
  <c r="F26" i="15"/>
  <c r="D26" i="15"/>
  <c r="I26" i="15" s="1"/>
  <c r="C26" i="15"/>
  <c r="E26" i="15" s="1"/>
  <c r="G25" i="15"/>
  <c r="D25" i="15"/>
  <c r="I25" i="15" s="1"/>
  <c r="G24" i="15"/>
  <c r="H24" i="15" s="1"/>
  <c r="F24" i="15"/>
  <c r="D24" i="15"/>
  <c r="I24" i="15" s="1"/>
  <c r="C24" i="15"/>
  <c r="E24" i="15" s="1"/>
  <c r="G23" i="15"/>
  <c r="D23" i="15"/>
  <c r="I23" i="15" s="1"/>
  <c r="G22" i="15"/>
  <c r="H22" i="15" s="1"/>
  <c r="F22" i="15"/>
  <c r="D22" i="15"/>
  <c r="I22" i="15" s="1"/>
  <c r="C22" i="15"/>
  <c r="E22" i="15" s="1"/>
  <c r="G21" i="15"/>
  <c r="D21" i="15"/>
  <c r="I21" i="15" s="1"/>
  <c r="G20" i="15"/>
  <c r="D20" i="15"/>
  <c r="I20" i="15" s="1"/>
  <c r="G19" i="15"/>
  <c r="D19" i="15"/>
  <c r="I19" i="15" s="1"/>
  <c r="G18" i="15"/>
  <c r="H18" i="15" s="1"/>
  <c r="F18" i="15"/>
  <c r="D18" i="15"/>
  <c r="I18" i="15" s="1"/>
  <c r="C18" i="15"/>
  <c r="E18" i="15" s="1"/>
  <c r="G17" i="15"/>
  <c r="H17" i="15" s="1"/>
  <c r="F17" i="15"/>
  <c r="D17" i="15"/>
  <c r="I17" i="15" s="1"/>
  <c r="C17" i="15"/>
  <c r="G16" i="15"/>
  <c r="D16" i="15"/>
  <c r="I16" i="15" s="1"/>
  <c r="G15" i="15"/>
  <c r="H15" i="15" s="1"/>
  <c r="F15" i="15"/>
  <c r="D15" i="15"/>
  <c r="I15" i="15" s="1"/>
  <c r="C15" i="15"/>
  <c r="G14" i="15"/>
  <c r="H14" i="15" s="1"/>
  <c r="F14" i="15"/>
  <c r="D14" i="15"/>
  <c r="I14" i="15" s="1"/>
  <c r="C14" i="15"/>
  <c r="G13" i="15"/>
  <c r="F13" i="15"/>
  <c r="H13" i="15" s="1"/>
  <c r="D13" i="15"/>
  <c r="I13" i="15" s="1"/>
  <c r="C13" i="15"/>
  <c r="G12" i="15"/>
  <c r="H12" i="15" s="1"/>
  <c r="F12" i="15"/>
  <c r="D12" i="15"/>
  <c r="I12" i="15" s="1"/>
  <c r="C12" i="15"/>
  <c r="E12" i="15" s="1"/>
  <c r="G11" i="15"/>
  <c r="H11" i="15" s="1"/>
  <c r="F11" i="15"/>
  <c r="D11" i="15"/>
  <c r="I11" i="15" s="1"/>
  <c r="C11" i="15"/>
  <c r="G10" i="15"/>
  <c r="H10" i="15" s="1"/>
  <c r="F10" i="15"/>
  <c r="D10" i="15"/>
  <c r="I10" i="15" s="1"/>
  <c r="C10" i="15"/>
  <c r="G9" i="15"/>
  <c r="D9" i="15"/>
  <c r="I9" i="15" s="1"/>
  <c r="G8" i="15"/>
  <c r="D8" i="15"/>
  <c r="I8" i="15" s="1"/>
  <c r="G7" i="15"/>
  <c r="F7" i="15"/>
  <c r="H7" i="15" s="1"/>
  <c r="D7" i="15"/>
  <c r="I7" i="15" s="1"/>
  <c r="C7" i="15"/>
  <c r="E49" i="2" l="1"/>
  <c r="E50" i="2"/>
  <c r="E51" i="2"/>
  <c r="E52" i="2"/>
  <c r="E53" i="2"/>
  <c r="H24" i="2"/>
  <c r="E28" i="2"/>
  <c r="I28" i="2"/>
  <c r="E30" i="2"/>
  <c r="E34" i="2"/>
  <c r="E35" i="2"/>
  <c r="H39" i="2"/>
  <c r="E24" i="2"/>
  <c r="H29" i="2"/>
  <c r="H30" i="2"/>
  <c r="E41" i="2"/>
  <c r="H49" i="2"/>
  <c r="H51" i="2"/>
  <c r="H53" i="2"/>
  <c r="G9" i="2"/>
  <c r="G8" i="2" s="1"/>
  <c r="E38" i="2"/>
  <c r="E39" i="2"/>
  <c r="E40" i="2"/>
  <c r="E42" i="2"/>
  <c r="E43" i="2"/>
  <c r="H38" i="2"/>
  <c r="H40" i="2"/>
  <c r="H42" i="2"/>
  <c r="H43" i="2"/>
  <c r="D21" i="2"/>
  <c r="D20" i="2" s="1"/>
  <c r="G21" i="2"/>
  <c r="G20" i="2" s="1"/>
  <c r="H41" i="2"/>
  <c r="D9" i="2"/>
  <c r="D8" i="2" s="1"/>
  <c r="E10" i="15"/>
  <c r="E14" i="15"/>
  <c r="I31" i="15"/>
  <c r="I38" i="15"/>
  <c r="I40" i="15"/>
  <c r="I42" i="15"/>
  <c r="I44" i="15"/>
  <c r="I46" i="15"/>
  <c r="I47" i="15"/>
  <c r="E49" i="15"/>
  <c r="E51" i="15"/>
  <c r="E53" i="15"/>
  <c r="E55" i="15"/>
  <c r="H56" i="15"/>
  <c r="E57" i="15"/>
  <c r="I58" i="15"/>
  <c r="I60" i="15"/>
  <c r="I74" i="15" s="1"/>
  <c r="E7" i="15"/>
  <c r="E11" i="15"/>
  <c r="E13" i="15"/>
  <c r="E15" i="15"/>
  <c r="E17" i="15"/>
  <c r="E27" i="15"/>
  <c r="E29" i="15"/>
  <c r="E35" i="15"/>
  <c r="E39" i="15"/>
  <c r="E41" i="15"/>
  <c r="E43" i="15"/>
  <c r="E48" i="15"/>
  <c r="E52" i="15"/>
  <c r="D59" i="2" l="1"/>
  <c r="I59" i="2" s="1"/>
  <c r="G59" i="2"/>
  <c r="I42" i="2"/>
  <c r="I35" i="2"/>
  <c r="I34" i="2"/>
  <c r="I49" i="2"/>
  <c r="I60" i="2"/>
  <c r="I52" i="2"/>
  <c r="I40" i="2"/>
  <c r="I39" i="2"/>
  <c r="I38" i="2"/>
  <c r="I32" i="2"/>
  <c r="I31" i="2"/>
  <c r="I29" i="2"/>
  <c r="I27" i="2"/>
  <c r="I30" i="2"/>
  <c r="I26" i="2"/>
  <c r="I25" i="2"/>
  <c r="I24" i="2"/>
  <c r="I23" i="2"/>
  <c r="I21" i="2"/>
  <c r="I18" i="2"/>
  <c r="I12" i="2"/>
  <c r="I11" i="2"/>
  <c r="I7" i="2"/>
  <c r="I9" i="2" l="1"/>
  <c r="I10" i="2"/>
  <c r="L48" i="2"/>
  <c r="E12" i="2"/>
  <c r="E13" i="2"/>
  <c r="I13" i="2"/>
  <c r="I53" i="2"/>
  <c r="E31" i="2"/>
  <c r="H13" i="2"/>
  <c r="H12" i="2"/>
  <c r="I54" i="2" l="1"/>
  <c r="E27" i="2" l="1"/>
  <c r="H27" i="2"/>
  <c r="I19" i="2" l="1"/>
  <c r="I20" i="2"/>
  <c r="O50" i="2"/>
  <c r="I8" i="2"/>
  <c r="L50" i="2"/>
  <c r="E33" i="2"/>
  <c r="H17" i="2"/>
  <c r="H15" i="2"/>
  <c r="H14" i="2"/>
  <c r="H11" i="2"/>
  <c r="E48" i="2"/>
  <c r="E44" i="2"/>
  <c r="E29" i="2"/>
  <c r="H26" i="2"/>
  <c r="E26" i="2"/>
  <c r="E22" i="2"/>
  <c r="E11" i="2"/>
  <c r="E14" i="2"/>
  <c r="E15" i="2"/>
  <c r="E17" i="2"/>
  <c r="E10" i="2"/>
  <c r="E7" i="2"/>
  <c r="N50" i="2"/>
  <c r="M48" i="2"/>
  <c r="I47" i="2"/>
  <c r="N21" i="2"/>
  <c r="N20" i="2"/>
  <c r="M21" i="2"/>
  <c r="M20" i="2"/>
  <c r="H48" i="2"/>
  <c r="H46" i="2"/>
  <c r="H44" i="2"/>
  <c r="H37" i="2"/>
  <c r="H36" i="2"/>
  <c r="H35" i="2"/>
  <c r="H34" i="2"/>
  <c r="H32" i="2"/>
  <c r="H22" i="2"/>
  <c r="H10" i="2"/>
  <c r="H7" i="2"/>
  <c r="I50" i="2"/>
  <c r="I48" i="2"/>
  <c r="I45" i="2"/>
  <c r="I44" i="2"/>
  <c r="I43" i="2"/>
  <c r="I41" i="2"/>
  <c r="I22" i="2"/>
  <c r="I17" i="2"/>
  <c r="I16" i="2"/>
  <c r="I15" i="2"/>
  <c r="I14" i="2"/>
  <c r="I55" i="2" l="1"/>
  <c r="M50" i="2"/>
</calcChain>
</file>

<file path=xl/sharedStrings.xml><?xml version="1.0" encoding="utf-8"?>
<sst xmlns="http://schemas.openxmlformats.org/spreadsheetml/2006/main" count="812" uniqueCount="215">
  <si>
    <t>Concepto</t>
  </si>
  <si>
    <t xml:space="preserve">   -</t>
  </si>
  <si>
    <t xml:space="preserve">  -</t>
  </si>
  <si>
    <t>Aumentos</t>
  </si>
  <si>
    <t>Disminuciones</t>
  </si>
  <si>
    <t>Declarantes</t>
  </si>
  <si>
    <t>Media  por decla. (euros)</t>
  </si>
  <si>
    <t>2. Amortizaciones</t>
  </si>
  <si>
    <t xml:space="preserve">   2.1. Libertad de amortización</t>
  </si>
  <si>
    <t xml:space="preserve">   2.3. Diferencias entre amortización contable y fiscal</t>
  </si>
  <si>
    <t xml:space="preserve">   2.1.1. Elementos del inmovilizado afectos a actividades de I+D</t>
  </si>
  <si>
    <t xml:space="preserve">   2.1.2. Gastos de I+D</t>
  </si>
  <si>
    <t xml:space="preserve"> -</t>
  </si>
  <si>
    <t>1. Impuesto sobre Sociedades</t>
  </si>
  <si>
    <t>Fuente: AEAT y elaboración propia.</t>
  </si>
  <si>
    <t>Importe             (millones de euros)</t>
  </si>
  <si>
    <t>Saldo                 (millones de euros)</t>
  </si>
  <si>
    <t>ponerlo en millones, no miles</t>
  </si>
  <si>
    <t>4.2. Provisiones y gastos por pensiones</t>
  </si>
  <si>
    <t>s.e.: secreto estadístico</t>
  </si>
  <si>
    <t>s.e</t>
  </si>
  <si>
    <t>AJUSTES AL RESULTADO CONTABLE DE LAS EMPRESAS DE REDUCIDA DIMENSIÓN</t>
  </si>
  <si>
    <t>5. Adquisición de participaciones en entidades no residentes</t>
  </si>
  <si>
    <r>
      <t>TOTAL</t>
    </r>
    <r>
      <rPr>
        <b/>
        <vertAlign val="superscript"/>
        <sz val="12"/>
        <rFont val="Times New Roman"/>
        <family val="1"/>
      </rPr>
      <t xml:space="preserve"> (8)</t>
    </r>
  </si>
  <si>
    <t>Cuadro 46</t>
  </si>
  <si>
    <t xml:space="preserve">   2.1.3. Con mantenimiento de empleo</t>
  </si>
  <si>
    <t xml:space="preserve">   2.1.4. Sin mantenimiento de empleo</t>
  </si>
  <si>
    <t xml:space="preserve">   2.1.5. Empresas de reducida dimensión</t>
  </si>
  <si>
    <r>
      <t xml:space="preserve">   2.1.6. Otros supuestos</t>
    </r>
    <r>
      <rPr>
        <i/>
        <vertAlign val="superscript"/>
        <sz val="12"/>
        <rFont val="Times New Roman"/>
        <family val="1"/>
      </rPr>
      <t>(1)</t>
    </r>
  </si>
  <si>
    <t xml:space="preserve">conceptos del cuadro 22 del libro. </t>
  </si>
  <si>
    <t>(2) Incluye las amortizaciones aceleradas practicadas por las empresas de reducida dimensión y del régimen especial de investigación y explotación de hidrocarburos.</t>
  </si>
  <si>
    <t>(3) Incluye: la cesión de bienes con opción de compra y el régimen especial de arrendamiento financiero.</t>
  </si>
  <si>
    <t>(4)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</si>
  <si>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(5)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</si>
  <si>
    <t>(7) Régimen especial de las fusiones, escisiones, aportaciones de activos, canjes de valores y cambio de domicilio social de una Sociedad Europea o una Sociedad Cooperativa Europea de un Estado miembro a otro de la Unión Europea.</t>
  </si>
  <si>
    <t>(8) Incluye las correcciones al resultado contable por el IS.</t>
  </si>
  <si>
    <t>(1)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</si>
  <si>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t>(6) AIE:Agrupación de interés económico, española o europea, y UTE:unión temporal de empresas.</t>
  </si>
  <si>
    <t>Cuadro I.64</t>
  </si>
  <si>
    <t>PRINCIPALES AJUSTES AL RESULTADO CONTABLE. IS 2013</t>
  </si>
  <si>
    <t>Cuadro I.64 de la Memoria de 2013</t>
  </si>
  <si>
    <t>Saldo (millones de euros)</t>
  </si>
  <si>
    <t>Observaciones JF</t>
  </si>
  <si>
    <t>Número partida ej. 2013</t>
  </si>
  <si>
    <t>Importe  (millones de euros)</t>
  </si>
  <si>
    <t xml:space="preserve"> Importe (millones de euros)</t>
  </si>
  <si>
    <t>1.</t>
  </si>
  <si>
    <t>Impuesto sobre Sociedades</t>
  </si>
  <si>
    <t xml:space="preserve">2. </t>
  </si>
  <si>
    <t xml:space="preserve"> Amortizaciones</t>
  </si>
  <si>
    <t>-</t>
  </si>
  <si>
    <t>Suma</t>
  </si>
  <si>
    <t>2.1. Libertad de amortización</t>
  </si>
  <si>
    <r>
      <t xml:space="preserve">   2.1.6. Otros supuestos</t>
    </r>
    <r>
      <rPr>
        <i/>
        <vertAlign val="superscript"/>
        <sz val="8"/>
        <rFont val="Univers"/>
      </rPr>
      <t>(1)</t>
    </r>
  </si>
  <si>
    <r>
      <t>2.2. Amortización acelerada</t>
    </r>
    <r>
      <rPr>
        <i/>
        <vertAlign val="superscript"/>
        <sz val="8"/>
        <rFont val="Univers"/>
      </rPr>
      <t>(2)</t>
    </r>
  </si>
  <si>
    <t>313 + 383</t>
  </si>
  <si>
    <t>314 + 384</t>
  </si>
  <si>
    <t>2.3. Diferencias entre amortización contable y fiscal</t>
  </si>
  <si>
    <t>2.4. Limitación de la amortización contable</t>
  </si>
  <si>
    <t>3.</t>
  </si>
  <si>
    <r>
      <t>Arrendamiento financiero</t>
    </r>
    <r>
      <rPr>
        <vertAlign val="superscript"/>
        <sz val="8"/>
        <rFont val="Univers"/>
      </rPr>
      <t>(3)</t>
    </r>
  </si>
  <si>
    <t>315 + 317</t>
  </si>
  <si>
    <t>316 + 318</t>
  </si>
  <si>
    <t>4.</t>
  </si>
  <si>
    <t xml:space="preserve"> Dotaciones contables a provisiones no deducibles fiscalmente</t>
  </si>
  <si>
    <t>4.1. Pérdidas por deterioro de valor</t>
  </si>
  <si>
    <t xml:space="preserve">    4.1.1. Créditos derivadas de insolvencia de deudores</t>
  </si>
  <si>
    <t xml:space="preserve">    4.1.2. Participaciones en el capital o fondos propios de entidades</t>
  </si>
  <si>
    <t>325 + 510</t>
  </si>
  <si>
    <t>326 + 511</t>
  </si>
  <si>
    <t xml:space="preserve">    4.1.3. Valores representativos de deuda</t>
  </si>
  <si>
    <t xml:space="preserve">    4.1.4. Otras </t>
  </si>
  <si>
    <t>319 + 323</t>
  </si>
  <si>
    <t>320 + 324</t>
  </si>
  <si>
    <r>
      <t>4.3. Otras</t>
    </r>
    <r>
      <rPr>
        <i/>
        <vertAlign val="superscript"/>
        <sz val="8"/>
        <rFont val="Univers"/>
      </rPr>
      <t>(4)</t>
    </r>
  </si>
  <si>
    <t>5.</t>
  </si>
  <si>
    <t>Adquisición de participaciones en entidades no residentes</t>
  </si>
  <si>
    <t>6.</t>
  </si>
  <si>
    <t>Rentas negativas obtenidas en el extranjero a través de establecimiento permanente</t>
  </si>
  <si>
    <t>7.</t>
  </si>
  <si>
    <t>Deducción del fondo de comercio</t>
  </si>
  <si>
    <t>8.</t>
  </si>
  <si>
    <t>Gastos por donativos y liberalidades</t>
  </si>
  <si>
    <t>9.</t>
  </si>
  <si>
    <r>
      <t>Restantes gastos no deducibles fiscalmente</t>
    </r>
    <r>
      <rPr>
        <vertAlign val="superscript"/>
        <sz val="8"/>
        <rFont val="Univers"/>
      </rPr>
      <t>(5)</t>
    </r>
  </si>
  <si>
    <t>n.d.</t>
  </si>
  <si>
    <t>341 + 343</t>
  </si>
  <si>
    <t>10.</t>
  </si>
  <si>
    <t>Gastos financieros derivados de deudas con entidades del grupo</t>
  </si>
  <si>
    <t>11.</t>
  </si>
  <si>
    <t>Revalorizaciones contables</t>
  </si>
  <si>
    <t>12.</t>
  </si>
  <si>
    <t xml:space="preserve">Aplicación del valor normal de mercado </t>
  </si>
  <si>
    <t>13.</t>
  </si>
  <si>
    <t xml:space="preserve">Depreciación monetaria </t>
  </si>
  <si>
    <t xml:space="preserve">14. </t>
  </si>
  <si>
    <t>Gastos por operaciones con acciones propias</t>
  </si>
  <si>
    <t>15.</t>
  </si>
  <si>
    <t>Errores contables</t>
  </si>
  <si>
    <t xml:space="preserve">16. </t>
  </si>
  <si>
    <t>Operaciones a plazo o con precio aplazado</t>
  </si>
  <si>
    <t>17.</t>
  </si>
  <si>
    <t xml:space="preserve">Reversión del deterioro del valor de elementos patrimoniales </t>
  </si>
  <si>
    <t>18.</t>
  </si>
  <si>
    <t>Rentas negativas por diferencias de imputación temporal correspondientes a determinadas transmisiones</t>
  </si>
  <si>
    <t>19.</t>
  </si>
  <si>
    <t>Determinadas dotaciones y provisiones que hayan generado activos por impuesto diferido</t>
  </si>
  <si>
    <t xml:space="preserve">20. </t>
  </si>
  <si>
    <t>Otras diferencias de imputación temporal de ingresos y gastos</t>
  </si>
  <si>
    <t>21.</t>
  </si>
  <si>
    <t>Limitación en la deducibilidad de gastos financieros</t>
  </si>
  <si>
    <t>22.</t>
  </si>
  <si>
    <t>Exenciones para evitar la doble imposición internacional</t>
  </si>
  <si>
    <t>369 + 256</t>
  </si>
  <si>
    <t>370 + 278</t>
  </si>
  <si>
    <t>23.</t>
  </si>
  <si>
    <t>Reducción de ingresos procedentes de determinados activos intangibles</t>
  </si>
  <si>
    <t>24.</t>
  </si>
  <si>
    <t>Obra benéfico-social de las cajas de ahorro y fundaciones bancarias</t>
  </si>
  <si>
    <t xml:space="preserve">25. </t>
  </si>
  <si>
    <r>
      <t>Régimen especial de AIE y UTE</t>
    </r>
    <r>
      <rPr>
        <vertAlign val="superscript"/>
        <sz val="8"/>
        <rFont val="Univers"/>
      </rPr>
      <t>(6)</t>
    </r>
  </si>
  <si>
    <t>26.</t>
  </si>
  <si>
    <t>Sociedades y fondos de capital-riesgo y sociedades de desarrollo industrial regional</t>
  </si>
  <si>
    <t>27.</t>
  </si>
  <si>
    <r>
      <t>Valoración de bienes y derechos. Régimen especial de operaciones de reestructuración</t>
    </r>
    <r>
      <rPr>
        <vertAlign val="superscript"/>
        <sz val="8"/>
        <rFont val="Univers"/>
      </rPr>
      <t>(7)</t>
    </r>
  </si>
  <si>
    <t>28.</t>
  </si>
  <si>
    <t>Régimen especial de las entidades de tenencia de valores extranjeros</t>
  </si>
  <si>
    <t>29.</t>
  </si>
  <si>
    <t>Régimen especial de entidades parcialmente exentas</t>
  </si>
  <si>
    <t>30.</t>
  </si>
  <si>
    <t xml:space="preserve">Aportaciones y colaboración a favor de entidades sin fines lucrativos </t>
  </si>
  <si>
    <t>31.</t>
  </si>
  <si>
    <t>Régimen fiscal de las entidades sin fines lucrativos</t>
  </si>
  <si>
    <t>32.</t>
  </si>
  <si>
    <t>Régimen especial de las entidades navieras en función del tonelaje</t>
  </si>
  <si>
    <t>33.</t>
  </si>
  <si>
    <t>Dotaciones a la reserva para inversiones en Canarias</t>
  </si>
  <si>
    <t>34.</t>
  </si>
  <si>
    <t>Entidades sometidas a normativa foral</t>
  </si>
  <si>
    <t>35.</t>
  </si>
  <si>
    <t>Impuesto extranjero sobre los beneficios con cargo a los cuales se pagan los dividendos objeto de deducción por doble imposición internacional</t>
  </si>
  <si>
    <t>36.</t>
  </si>
  <si>
    <t>Restantes correcciones</t>
  </si>
  <si>
    <r>
      <t>TOTAL</t>
    </r>
    <r>
      <rPr>
        <b/>
        <vertAlign val="superscript"/>
        <sz val="10"/>
        <rFont val="Arial"/>
        <family val="2"/>
      </rPr>
      <t xml:space="preserve"> (8)</t>
    </r>
  </si>
  <si>
    <t>417 + 301</t>
  </si>
  <si>
    <t>418 + 302</t>
  </si>
  <si>
    <r>
      <t>Arrendamiento financiero</t>
    </r>
    <r>
      <rPr>
        <vertAlign val="superscript"/>
        <sz val="8"/>
        <rFont val="Univers"/>
        <family val="2"/>
      </rPr>
      <t>(3)</t>
    </r>
  </si>
  <si>
    <r>
      <t>4.3. Otras</t>
    </r>
    <r>
      <rPr>
        <i/>
        <vertAlign val="superscript"/>
        <sz val="8"/>
        <rFont val="Univers"/>
        <family val="2"/>
      </rPr>
      <t>(4)</t>
    </r>
  </si>
  <si>
    <r>
      <t>Restantes gastos no deducibles fiscalmente</t>
    </r>
    <r>
      <rPr>
        <vertAlign val="superscript"/>
        <sz val="8"/>
        <rFont val="Univers"/>
        <family val="2"/>
      </rPr>
      <t>(5)</t>
    </r>
  </si>
  <si>
    <r>
      <t>Valoración de bienes y derechos. Régimen especial de operaciones de reestructuración</t>
    </r>
    <r>
      <rPr>
        <vertAlign val="superscript"/>
        <sz val="8"/>
        <rFont val="Univers"/>
        <family val="2"/>
      </rPr>
      <t>(7)</t>
    </r>
  </si>
  <si>
    <r>
      <t xml:space="preserve">TOTAL </t>
    </r>
    <r>
      <rPr>
        <b/>
        <vertAlign val="superscript"/>
        <sz val="8"/>
        <rFont val="Univers"/>
      </rPr>
      <t>(8)</t>
    </r>
  </si>
  <si>
    <r>
      <t>(4)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</t>
    </r>
    <r>
      <rPr>
        <sz val="7.5"/>
        <rFont val="Arial"/>
        <family val="2"/>
      </rPr>
      <t>.</t>
    </r>
  </si>
  <si>
    <r>
      <t>(5)</t>
    </r>
    <r>
      <rPr>
        <sz val="7.5"/>
        <rFont val="Arial"/>
        <family val="2"/>
      </rPr>
      <t xml:space="preserve"> </t>
    </r>
    <r>
      <rPr>
        <sz val="8"/>
        <rFont val="Arial"/>
        <family val="2"/>
      </rPr>
      <t>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  </r>
  </si>
  <si>
    <t>Comprueba</t>
  </si>
  <si>
    <t>Criterio de exclusión: 1) aumentos y disminuciones &lt; 100 millones €; 2) aumentos + disminuciones &lt; 200 millones €</t>
  </si>
  <si>
    <t>ajustes que se incluyen en "restantes correcciones"</t>
  </si>
  <si>
    <t>aumentos</t>
  </si>
  <si>
    <t>disminuciones</t>
  </si>
  <si>
    <t>deducción del intangible de vida útil indefinida</t>
  </si>
  <si>
    <t>ingresos por donaciones y legados otorgados por terceros</t>
  </si>
  <si>
    <t>reinversión de beneficios extraordinarios</t>
  </si>
  <si>
    <t>gastos no deducibles por incompatibilidad con la deducción por reinversión</t>
  </si>
  <si>
    <t>Rentas negativas obtenidas por miembros de una UTE que opere en el extranjero</t>
  </si>
  <si>
    <t>regímenes especiales de la minería e hidrocarburos: factor de agotamiento</t>
  </si>
  <si>
    <t>régimen especial de transparencia fiscal internacional</t>
  </si>
  <si>
    <t>régimen especial de las comunidades titulares de montes vecinales en mano común</t>
  </si>
  <si>
    <t>dotaciones al Fondo de Reserva Obligatorio de las cooperativas</t>
  </si>
  <si>
    <t xml:space="preserve">diferimiento de plusvalías en procesos de concentración empresarial </t>
  </si>
  <si>
    <t>Entidades en régimen de atribución de rentas constituidas en el extranjero con presencia en territorio español</t>
  </si>
  <si>
    <t>Exención de la transmisión de bienes inmuebles</t>
  </si>
  <si>
    <t>Impuesto extranjero soportado por el sujeto pasivo, no deducible por afectar a rentas con deducción por doble imposición</t>
  </si>
  <si>
    <t>Subvenciones públicas incluidas en el resultado del ejercicio, no integrables en la base imponible</t>
  </si>
  <si>
    <t>Reducciones de capital con devolución de aportaciones y distribución de la prima de emisión de SICAV</t>
  </si>
  <si>
    <t>Otras correcciones al resultado de la cuenta de pérdidas y ganancias</t>
  </si>
  <si>
    <t>Total</t>
  </si>
  <si>
    <t xml:space="preserve">   2.4. Limitación de la amortización contable</t>
  </si>
  <si>
    <t>4. Dotaciones contables a provisiones no deducibles fiscalmente</t>
  </si>
  <si>
    <t>6. Rentas negativas obtenidas en el extranjero a través de establecimiento permanente</t>
  </si>
  <si>
    <t>7. Deducción del fondo de comercio</t>
  </si>
  <si>
    <t>8. Gastos por donativos y liberalidades</t>
  </si>
  <si>
    <t>10. Gastos financieros derivados de deudas con entidades del grupo</t>
  </si>
  <si>
    <t>11. Revalorizaciones contables</t>
  </si>
  <si>
    <t xml:space="preserve">12. Aplicación del valor normal de mercado </t>
  </si>
  <si>
    <t xml:space="preserve">13. Depreciación monetaria </t>
  </si>
  <si>
    <t>14. Gastos por operaciones con acciones propias</t>
  </si>
  <si>
    <t>15. Errores contables</t>
  </si>
  <si>
    <t>16. Operaciones a plazo o con precio aplazado</t>
  </si>
  <si>
    <t xml:space="preserve">17. Reversión del deterioro del valor de elementos patrimoniales </t>
  </si>
  <si>
    <t>18. Rentas negativas por diferencias de imputación temporal correspondientes a determinadas transmisiones</t>
  </si>
  <si>
    <t>19. Determinadas dotaciones y provisiones que hayan generado activos por impuesto diferido</t>
  </si>
  <si>
    <t>20. Otras diferencias de imputación temporal de ingresos y gastos</t>
  </si>
  <si>
    <t>21. Limitación en la deducibilidad de gastos financieros</t>
  </si>
  <si>
    <t>22. Exenciones para evitar la doble imposición internacional</t>
  </si>
  <si>
    <t>23. Reducción de ingresos procedentes de determinados activos intangibles</t>
  </si>
  <si>
    <t>24. Obra benéfico-social de las cajas de ahorro y fundaciones bancarias</t>
  </si>
  <si>
    <t>26. Sociedades y fondos de capital-riesgo y sociedades de desarrollo industrial regional</t>
  </si>
  <si>
    <t>28. Régimen especial de las entidades de tenencia de valores extranjeros</t>
  </si>
  <si>
    <t>29. Régimen especial de entidades parcialmente exentas</t>
  </si>
  <si>
    <t xml:space="preserve">30. Aportaciones y colaboración a favor de entidades sin fines lucrativos </t>
  </si>
  <si>
    <t>31. Régimen fiscal de las entidades sin fines lucrativos</t>
  </si>
  <si>
    <t>32. Régimen especial de las entidades navieras en función del tonelaje</t>
  </si>
  <si>
    <t>33. Dotaciones a la reserva para inversiones en Canarias</t>
  </si>
  <si>
    <t>34. Entidades sometidas a normativa foral</t>
  </si>
  <si>
    <t>35. Impuesto extranjero sobre los beneficios con cargo a los cuales se pagan los dividendos objeto de deducción por doble imposición internacional</t>
  </si>
  <si>
    <t>36. Restantes correcciones</t>
  </si>
  <si>
    <r>
      <t xml:space="preserve">   2.2. Amortización acelerada</t>
    </r>
    <r>
      <rPr>
        <vertAlign val="superscript"/>
        <sz val="12"/>
        <rFont val="Times New Roman"/>
        <family val="1"/>
      </rPr>
      <t>(2)</t>
    </r>
  </si>
  <si>
    <r>
      <t>3. Arrendamiento financiero</t>
    </r>
    <r>
      <rPr>
        <vertAlign val="superscript"/>
        <sz val="12"/>
        <rFont val="Times New Roman"/>
        <family val="1"/>
      </rPr>
      <t>(3)</t>
    </r>
  </si>
  <si>
    <r>
      <t>4.3. Otras</t>
    </r>
    <r>
      <rPr>
        <i/>
        <vertAlign val="superscript"/>
        <sz val="12"/>
        <rFont val="Times New Roman"/>
        <family val="1"/>
      </rPr>
      <t>(4)</t>
    </r>
  </si>
  <si>
    <r>
      <t>9. Restantes gastos no deducibles fiscalmente</t>
    </r>
    <r>
      <rPr>
        <vertAlign val="superscript"/>
        <sz val="12"/>
        <rFont val="Times New Roman"/>
        <family val="1"/>
      </rPr>
      <t>(5)</t>
    </r>
  </si>
  <si>
    <r>
      <t>25. Régimen especial de AIE y UTE</t>
    </r>
    <r>
      <rPr>
        <vertAlign val="superscript"/>
        <sz val="12"/>
        <rFont val="Times New Roman"/>
        <family val="1"/>
      </rPr>
      <t>(6)</t>
    </r>
  </si>
  <si>
    <r>
      <t>27. Valoración de bienes y derechos. Régimen especial de operaciones de reestructuración</t>
    </r>
    <r>
      <rPr>
        <vertAlign val="superscript"/>
        <sz val="12"/>
        <rFont val="Times New Roman"/>
        <family val="1"/>
      </rPr>
      <t>(7)</t>
    </r>
  </si>
  <si>
    <t xml:space="preserve"> IS 2013</t>
  </si>
  <si>
    <r>
      <t xml:space="preserve">Importe
</t>
    </r>
    <r>
      <rPr>
        <sz val="11"/>
        <rFont val="Times New Roman"/>
        <family val="1"/>
      </rPr>
      <t>(millones de euros)</t>
    </r>
  </si>
  <si>
    <r>
      <t>Media  por decla.</t>
    </r>
    <r>
      <rPr>
        <sz val="11"/>
        <rFont val="Times New Roman"/>
        <family val="1"/>
      </rPr>
      <t xml:space="preserve"> (euros)</t>
    </r>
  </si>
  <si>
    <r>
      <t xml:space="preserve">Saldo
</t>
    </r>
    <r>
      <rPr>
        <sz val="11"/>
        <rFont val="Times New Roman"/>
        <family val="1"/>
      </rPr>
      <t>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</si>
</sst>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000"/>
    <numFmt numFmtId="166" formatCode="0.0000"/>
  </numFmts>
  <fonts count="4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sz val="12"/>
      <name val="Times New Roman"/>
      <family val="1"/>
    </font>
    <font>
      <i/>
      <sz val="12"/>
      <name val="Univers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sz val="12"/>
      <name val="Arial"/>
      <family val="2"/>
    </font>
    <font>
      <i/>
      <sz val="10"/>
      <name val="Times New Roman"/>
      <family val="1"/>
    </font>
    <font>
      <sz val="10"/>
      <color indexed="10"/>
      <name val="Times New Roman"/>
      <family val="1"/>
    </font>
    <font>
      <i/>
      <vertAlign val="superscript"/>
      <sz val="12"/>
      <name val="Times New Roman"/>
      <family val="1"/>
    </font>
    <font>
      <vertAlign val="superscript"/>
      <sz val="10"/>
      <name val="Times New Roman"/>
      <family val="1"/>
    </font>
    <font>
      <b/>
      <sz val="12"/>
      <name val="Arial"/>
      <family val="2"/>
    </font>
    <font>
      <i/>
      <sz val="10"/>
      <name val="Arial"/>
      <family val="2"/>
    </font>
    <font>
      <b/>
      <sz val="10"/>
      <color indexed="9"/>
      <name val="Helvetica-Narrow"/>
      <family val="2"/>
    </font>
    <font>
      <b/>
      <sz val="9"/>
      <color indexed="9"/>
      <name val="Helvetica-Narrow"/>
    </font>
    <font>
      <b/>
      <sz val="9"/>
      <color indexed="9"/>
      <name val="Helvetica-Narrow"/>
      <family val="2"/>
    </font>
    <font>
      <b/>
      <sz val="10"/>
      <color indexed="9"/>
      <name val="Helvetica-Narrow"/>
    </font>
    <font>
      <sz val="8"/>
      <name val="Univers"/>
      <family val="2"/>
    </font>
    <font>
      <sz val="8"/>
      <name val="Univers"/>
    </font>
    <font>
      <sz val="8"/>
      <color rgb="FF0070C0"/>
      <name val="Arial"/>
      <family val="2"/>
    </font>
    <font>
      <i/>
      <sz val="8"/>
      <name val="Univers"/>
    </font>
    <font>
      <i/>
      <vertAlign val="superscript"/>
      <sz val="8"/>
      <name val="Univers"/>
    </font>
    <font>
      <i/>
      <sz val="8"/>
      <name val="Univers"/>
      <family val="2"/>
    </font>
    <font>
      <vertAlign val="superscript"/>
      <sz val="8"/>
      <name val="Univers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8"/>
      <name val="Univers"/>
      <family val="2"/>
    </font>
    <font>
      <sz val="7.5"/>
      <name val="Arial"/>
      <family val="2"/>
    </font>
    <font>
      <sz val="10"/>
      <color indexed="50"/>
      <name val="Arial"/>
      <family val="2"/>
    </font>
    <font>
      <vertAlign val="superscript"/>
      <sz val="8"/>
      <name val="Arial"/>
      <family val="2"/>
    </font>
    <font>
      <vertAlign val="superscript"/>
      <sz val="7.5"/>
      <name val="Arial"/>
      <family val="2"/>
    </font>
    <font>
      <b/>
      <sz val="9"/>
      <color indexed="10"/>
      <name val="Helvetica-Narrow"/>
      <family val="2"/>
    </font>
    <font>
      <vertAlign val="superscript"/>
      <sz val="8"/>
      <name val="Univers"/>
      <family val="2"/>
    </font>
    <font>
      <i/>
      <vertAlign val="superscript"/>
      <sz val="8"/>
      <name val="Univers"/>
      <family val="2"/>
    </font>
    <font>
      <b/>
      <vertAlign val="superscript"/>
      <sz val="8"/>
      <name val="Univers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u/>
      <sz val="12"/>
      <color rgb="FF0070C0"/>
      <name val="Arial"/>
      <family val="2"/>
    </font>
    <font>
      <b/>
      <u/>
      <sz val="9"/>
      <name val="Arial"/>
      <family val="2"/>
    </font>
    <font>
      <b/>
      <u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23"/>
      </left>
      <right/>
      <top style="hair">
        <color indexed="64"/>
      </top>
      <bottom/>
      <diagonal/>
    </border>
    <border>
      <left/>
      <right style="hair">
        <color indexed="23"/>
      </right>
      <top style="hair">
        <color indexed="64"/>
      </top>
      <bottom/>
      <diagonal/>
    </border>
    <border>
      <left style="hair">
        <color indexed="23"/>
      </left>
      <right/>
      <top style="hair">
        <color indexed="23"/>
      </top>
      <bottom style="hair">
        <color indexed="23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/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  <border>
      <left style="hair">
        <color indexed="23"/>
      </left>
      <right style="hair">
        <color indexed="23"/>
      </right>
      <top/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/>
      <top style="hair">
        <color indexed="23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/>
      <bottom style="hair">
        <color indexed="23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323">
    <xf numFmtId="0" fontId="0" fillId="0" borderId="0" xfId="0"/>
    <xf numFmtId="0" fontId="4" fillId="0" borderId="0" xfId="0" applyFont="1"/>
    <xf numFmtId="0" fontId="5" fillId="0" borderId="0" xfId="0" applyFont="1"/>
    <xf numFmtId="164" fontId="7" fillId="0" borderId="0" xfId="0" applyNumberFormat="1" applyFont="1" applyBorder="1"/>
    <xf numFmtId="164" fontId="7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4" fillId="0" borderId="0" xfId="0" applyFont="1" applyAlignment="1">
      <alignment horizontal="center" vertical="center"/>
    </xf>
    <xf numFmtId="3" fontId="8" fillId="0" borderId="0" xfId="0" applyNumberFormat="1" applyFont="1" applyBorder="1" applyAlignment="1">
      <alignment vertical="center"/>
    </xf>
    <xf numFmtId="0" fontId="4" fillId="0" borderId="0" xfId="0" applyFont="1" applyBorder="1"/>
    <xf numFmtId="3" fontId="4" fillId="0" borderId="0" xfId="0" applyNumberFormat="1" applyFont="1" applyBorder="1"/>
    <xf numFmtId="0" fontId="9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9" fillId="0" borderId="2" xfId="0" applyFont="1" applyFill="1" applyBorder="1" applyAlignment="1">
      <alignment horizontal="left" vertical="center" indent="1"/>
    </xf>
    <xf numFmtId="0" fontId="9" fillId="2" borderId="2" xfId="0" applyFont="1" applyFill="1" applyBorder="1" applyAlignment="1">
      <alignment horizontal="left" vertical="center" indent="1"/>
    </xf>
    <xf numFmtId="0" fontId="6" fillId="2" borderId="2" xfId="0" applyFont="1" applyFill="1" applyBorder="1" applyAlignment="1">
      <alignment horizontal="left" vertical="center" indent="2"/>
    </xf>
    <xf numFmtId="0" fontId="3" fillId="3" borderId="3" xfId="0" applyFont="1" applyFill="1" applyBorder="1" applyAlignment="1">
      <alignment horizontal="left" vertical="center" indent="3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5" fillId="0" borderId="0" xfId="0" applyFont="1"/>
    <xf numFmtId="0" fontId="4" fillId="0" borderId="0" xfId="0" applyFont="1" applyAlignment="1"/>
    <xf numFmtId="164" fontId="4" fillId="0" borderId="0" xfId="0" applyNumberFormat="1" applyFont="1" applyBorder="1"/>
    <xf numFmtId="3" fontId="9" fillId="0" borderId="7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3" fontId="9" fillId="0" borderId="9" xfId="0" applyNumberFormat="1" applyFont="1" applyBorder="1" applyAlignment="1">
      <alignment horizontal="right" vertical="center"/>
    </xf>
    <xf numFmtId="164" fontId="9" fillId="0" borderId="9" xfId="1" applyNumberFormat="1" applyFont="1" applyBorder="1" applyAlignment="1">
      <alignment horizontal="right" vertical="center"/>
    </xf>
    <xf numFmtId="3" fontId="10" fillId="0" borderId="10" xfId="0" applyNumberFormat="1" applyFont="1" applyBorder="1" applyAlignment="1">
      <alignment horizontal="right" vertical="center"/>
    </xf>
    <xf numFmtId="164" fontId="9" fillId="0" borderId="0" xfId="0" applyNumberFormat="1" applyFont="1" applyBorder="1" applyAlignment="1">
      <alignment horizontal="right" vertical="center"/>
    </xf>
    <xf numFmtId="3" fontId="9" fillId="0" borderId="11" xfId="0" applyNumberFormat="1" applyFont="1" applyBorder="1" applyAlignment="1">
      <alignment horizontal="right" vertical="center"/>
    </xf>
    <xf numFmtId="164" fontId="9" fillId="0" borderId="11" xfId="1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164" fontId="6" fillId="0" borderId="11" xfId="1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6" fillId="0" borderId="11" xfId="0" applyNumberFormat="1" applyFont="1" applyBorder="1" applyAlignment="1">
      <alignment horizontal="right" vertical="center"/>
    </xf>
    <xf numFmtId="3" fontId="6" fillId="0" borderId="7" xfId="0" applyNumberFormat="1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164" fontId="6" fillId="0" borderId="9" xfId="1" applyNumberFormat="1" applyFont="1" applyBorder="1" applyAlignment="1">
      <alignment horizontal="right" vertical="center"/>
    </xf>
    <xf numFmtId="3" fontId="10" fillId="0" borderId="11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3" fontId="9" fillId="0" borderId="10" xfId="0" applyNumberFormat="1" applyFont="1" applyBorder="1" applyAlignment="1">
      <alignment horizontal="right" vertical="center"/>
    </xf>
    <xf numFmtId="164" fontId="9" fillId="0" borderId="9" xfId="0" applyNumberFormat="1" applyFont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164" fontId="3" fillId="3" borderId="12" xfId="0" applyNumberFormat="1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right" vertical="center"/>
    </xf>
    <xf numFmtId="164" fontId="3" fillId="3" borderId="4" xfId="1" applyNumberFormat="1" applyFont="1" applyFill="1" applyBorder="1" applyAlignment="1">
      <alignment horizontal="right" vertical="center"/>
    </xf>
    <xf numFmtId="0" fontId="9" fillId="0" borderId="0" xfId="0" applyFont="1"/>
    <xf numFmtId="164" fontId="9" fillId="4" borderId="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wrapText="1"/>
    </xf>
    <xf numFmtId="49" fontId="9" fillId="0" borderId="10" xfId="0" applyNumberFormat="1" applyFont="1" applyFill="1" applyBorder="1" applyAlignment="1">
      <alignment horizontal="left" vertical="center" indent="1"/>
    </xf>
    <xf numFmtId="164" fontId="9" fillId="0" borderId="11" xfId="0" applyNumberFormat="1" applyFont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indent="1"/>
    </xf>
    <xf numFmtId="164" fontId="9" fillId="0" borderId="11" xfId="1" applyNumberFormat="1" applyFont="1" applyFill="1" applyBorder="1" applyAlignment="1">
      <alignment horizontal="right" vertical="center"/>
    </xf>
    <xf numFmtId="0" fontId="4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Fill="1" applyBorder="1"/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/>
    <xf numFmtId="0" fontId="19" fillId="0" borderId="0" xfId="0" applyFont="1" applyFill="1" applyBorder="1" applyAlignment="1">
      <alignment horizontal="left" vertical="center"/>
    </xf>
    <xf numFmtId="0" fontId="1" fillId="0" borderId="0" xfId="0" applyFont="1" applyFill="1" applyBorder="1"/>
    <xf numFmtId="0" fontId="19" fillId="0" borderId="0" xfId="0" applyFont="1" applyFill="1" applyBorder="1" applyAlignment="1">
      <alignment horizontal="right"/>
    </xf>
    <xf numFmtId="0" fontId="23" fillId="8" borderId="28" xfId="0" applyFont="1" applyFill="1" applyBorder="1" applyAlignment="1">
      <alignment horizontal="center" vertical="center"/>
    </xf>
    <xf numFmtId="0" fontId="23" fillId="8" borderId="29" xfId="0" applyFont="1" applyFill="1" applyBorder="1" applyAlignment="1">
      <alignment horizontal="center" vertical="center" wrapText="1"/>
    </xf>
    <xf numFmtId="0" fontId="21" fillId="8" borderId="28" xfId="0" applyFont="1" applyFill="1" applyBorder="1" applyAlignment="1">
      <alignment horizontal="center" vertical="center" wrapText="1"/>
    </xf>
    <xf numFmtId="0" fontId="23" fillId="8" borderId="29" xfId="0" applyFont="1" applyFill="1" applyBorder="1" applyAlignment="1">
      <alignment horizontal="center" vertical="center"/>
    </xf>
    <xf numFmtId="0" fontId="21" fillId="8" borderId="29" xfId="0" applyFont="1" applyFill="1" applyBorder="1" applyAlignment="1">
      <alignment horizontal="center" vertical="center" wrapText="1"/>
    </xf>
    <xf numFmtId="0" fontId="22" fillId="8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4" fillId="0" borderId="26" xfId="0" applyFont="1" applyBorder="1" applyAlignment="1">
      <alignment vertical="center"/>
    </xf>
    <xf numFmtId="49" fontId="24" fillId="0" borderId="0" xfId="0" applyNumberFormat="1" applyFont="1" applyBorder="1" applyAlignment="1">
      <alignment vertical="center" wrapText="1"/>
    </xf>
    <xf numFmtId="3" fontId="24" fillId="0" borderId="30" xfId="0" applyNumberFormat="1" applyFont="1" applyBorder="1" applyAlignment="1">
      <alignment horizontal="right" vertical="center" wrapText="1"/>
    </xf>
    <xf numFmtId="164" fontId="24" fillId="0" borderId="31" xfId="0" applyNumberFormat="1" applyFont="1" applyBorder="1" applyAlignment="1">
      <alignment horizontal="right" vertical="center"/>
    </xf>
    <xf numFmtId="3" fontId="25" fillId="0" borderId="27" xfId="0" applyNumberFormat="1" applyFont="1" applyBorder="1" applyAlignment="1">
      <alignment horizontal="right" vertical="center"/>
    </xf>
    <xf numFmtId="3" fontId="24" fillId="0" borderId="30" xfId="0" applyNumberFormat="1" applyFont="1" applyBorder="1" applyAlignment="1">
      <alignment vertical="center"/>
    </xf>
    <xf numFmtId="164" fontId="24" fillId="0" borderId="31" xfId="0" applyNumberFormat="1" applyFont="1" applyBorder="1" applyAlignment="1">
      <alignment vertical="center"/>
    </xf>
    <xf numFmtId="3" fontId="24" fillId="0" borderId="25" xfId="0" applyNumberFormat="1" applyFont="1" applyBorder="1" applyAlignment="1">
      <alignment vertical="center"/>
    </xf>
    <xf numFmtId="164" fontId="24" fillId="0" borderId="28" xfId="0" applyNumberFormat="1" applyFont="1" applyBorder="1" applyAlignment="1">
      <alignment vertical="center"/>
    </xf>
    <xf numFmtId="3" fontId="26" fillId="0" borderId="0" xfId="0" applyNumberFormat="1" applyFont="1" applyAlignment="1">
      <alignment horizontal="center" vertical="center"/>
    </xf>
    <xf numFmtId="0" fontId="24" fillId="7" borderId="26" xfId="0" applyFont="1" applyFill="1" applyBorder="1" applyAlignment="1">
      <alignment vertical="center"/>
    </xf>
    <xf numFmtId="49" fontId="25" fillId="7" borderId="0" xfId="0" applyNumberFormat="1" applyFont="1" applyFill="1" applyBorder="1" applyAlignment="1">
      <alignment horizontal="left" vertical="center" wrapText="1"/>
    </xf>
    <xf numFmtId="3" fontId="25" fillId="7" borderId="26" xfId="0" applyNumberFormat="1" applyFont="1" applyFill="1" applyBorder="1" applyAlignment="1">
      <alignment horizontal="right" vertical="center"/>
    </xf>
    <xf numFmtId="164" fontId="25" fillId="7" borderId="0" xfId="0" applyNumberFormat="1" applyFont="1" applyFill="1" applyBorder="1" applyAlignment="1">
      <alignment horizontal="right" vertical="center"/>
    </xf>
    <xf numFmtId="3" fontId="25" fillId="7" borderId="27" xfId="0" applyNumberFormat="1" applyFont="1" applyFill="1" applyBorder="1" applyAlignment="1">
      <alignment horizontal="right" vertical="center"/>
    </xf>
    <xf numFmtId="164" fontId="25" fillId="7" borderId="0" xfId="0" applyNumberFormat="1" applyFont="1" applyFill="1" applyBorder="1" applyAlignment="1">
      <alignment vertical="center"/>
    </xf>
    <xf numFmtId="164" fontId="25" fillId="7" borderId="28" xfId="0" applyNumberFormat="1" applyFont="1" applyFill="1" applyBorder="1" applyAlignment="1">
      <alignment vertical="center"/>
    </xf>
    <xf numFmtId="49" fontId="27" fillId="0" borderId="0" xfId="0" applyNumberFormat="1" applyFont="1" applyBorder="1" applyAlignment="1">
      <alignment horizontal="left" vertical="center" wrapText="1"/>
    </xf>
    <xf numFmtId="3" fontId="27" fillId="0" borderId="26" xfId="0" applyNumberFormat="1" applyFont="1" applyBorder="1" applyAlignment="1">
      <alignment horizontal="right" vertical="center"/>
    </xf>
    <xf numFmtId="164" fontId="27" fillId="0" borderId="0" xfId="0" applyNumberFormat="1" applyFont="1" applyBorder="1" applyAlignment="1">
      <alignment horizontal="right" vertical="center"/>
    </xf>
    <xf numFmtId="3" fontId="27" fillId="0" borderId="27" xfId="0" applyNumberFormat="1" applyFont="1" applyBorder="1" applyAlignment="1">
      <alignment horizontal="right" vertical="center"/>
    </xf>
    <xf numFmtId="164" fontId="27" fillId="0" borderId="0" xfId="0" applyNumberFormat="1" applyFont="1" applyBorder="1" applyAlignment="1">
      <alignment vertical="center"/>
    </xf>
    <xf numFmtId="164" fontId="27" fillId="0" borderId="28" xfId="0" applyNumberFormat="1" applyFont="1" applyBorder="1" applyAlignment="1">
      <alignment vertical="center"/>
    </xf>
    <xf numFmtId="49" fontId="27" fillId="0" borderId="32" xfId="0" applyNumberFormat="1" applyFont="1" applyBorder="1" applyAlignment="1">
      <alignment horizontal="left" vertical="center" wrapText="1"/>
    </xf>
    <xf numFmtId="49" fontId="29" fillId="0" borderId="0" xfId="0" applyNumberFormat="1" applyFont="1" applyBorder="1" applyAlignment="1">
      <alignment horizontal="left" vertical="center" wrapText="1"/>
    </xf>
    <xf numFmtId="3" fontId="27" fillId="0" borderId="26" xfId="0" quotePrefix="1" applyNumberFormat="1" applyFont="1" applyBorder="1" applyAlignment="1">
      <alignment horizontal="right" vertical="center"/>
    </xf>
    <xf numFmtId="3" fontId="27" fillId="0" borderId="0" xfId="0" quotePrefix="1" applyNumberFormat="1" applyFont="1" applyBorder="1" applyAlignment="1">
      <alignment horizontal="right" vertical="center"/>
    </xf>
    <xf numFmtId="3" fontId="27" fillId="0" borderId="0" xfId="0" applyNumberFormat="1" applyFont="1" applyFill="1" applyBorder="1" applyAlignment="1">
      <alignment horizontal="right" vertical="center"/>
    </xf>
    <xf numFmtId="49" fontId="24" fillId="7" borderId="0" xfId="0" applyNumberFormat="1" applyFont="1" applyFill="1" applyBorder="1" applyAlignment="1">
      <alignment vertical="center" wrapText="1"/>
    </xf>
    <xf numFmtId="3" fontId="25" fillId="7" borderId="0" xfId="0" applyNumberFormat="1" applyFont="1" applyFill="1" applyBorder="1" applyAlignment="1">
      <alignment horizontal="right" vertical="center"/>
    </xf>
    <xf numFmtId="164" fontId="24" fillId="7" borderId="28" xfId="0" applyNumberFormat="1" applyFont="1" applyFill="1" applyBorder="1" applyAlignment="1">
      <alignment vertical="center"/>
    </xf>
    <xf numFmtId="0" fontId="25" fillId="0" borderId="26" xfId="0" applyFont="1" applyFill="1" applyBorder="1" applyAlignment="1">
      <alignment vertical="center"/>
    </xf>
    <xf numFmtId="49" fontId="25" fillId="0" borderId="0" xfId="0" applyNumberFormat="1" applyFont="1" applyFill="1" applyBorder="1" applyAlignment="1">
      <alignment vertical="center" wrapText="1"/>
    </xf>
    <xf numFmtId="3" fontId="25" fillId="0" borderId="26" xfId="0" applyNumberFormat="1" applyFont="1" applyFill="1" applyBorder="1" applyAlignment="1">
      <alignment horizontal="right" vertical="center"/>
    </xf>
    <xf numFmtId="164" fontId="25" fillId="0" borderId="0" xfId="0" applyNumberFormat="1" applyFont="1" applyFill="1" applyBorder="1" applyAlignment="1">
      <alignment horizontal="right" vertical="center"/>
    </xf>
    <xf numFmtId="3" fontId="25" fillId="0" borderId="27" xfId="0" applyNumberFormat="1" applyFont="1" applyFill="1" applyBorder="1" applyAlignment="1">
      <alignment horizontal="right" vertical="center"/>
    </xf>
    <xf numFmtId="164" fontId="25" fillId="0" borderId="0" xfId="0" applyNumberFormat="1" applyFont="1" applyFill="1" applyBorder="1" applyAlignment="1">
      <alignment vertical="center"/>
    </xf>
    <xf numFmtId="3" fontId="25" fillId="0" borderId="0" xfId="0" applyNumberFormat="1" applyFont="1" applyFill="1" applyBorder="1" applyAlignment="1">
      <alignment horizontal="right" vertical="center"/>
    </xf>
    <xf numFmtId="164" fontId="25" fillId="0" borderId="28" xfId="0" applyNumberFormat="1" applyFont="1" applyFill="1" applyBorder="1" applyAlignment="1">
      <alignment vertical="center"/>
    </xf>
    <xf numFmtId="0" fontId="25" fillId="0" borderId="26" xfId="0" applyFont="1" applyBorder="1" applyAlignment="1">
      <alignment vertical="center"/>
    </xf>
    <xf numFmtId="49" fontId="29" fillId="0" borderId="0" xfId="0" applyNumberFormat="1" applyFont="1" applyBorder="1" applyAlignment="1">
      <alignment vertical="center" wrapText="1"/>
    </xf>
    <xf numFmtId="164" fontId="25" fillId="0" borderId="0" xfId="0" applyNumberFormat="1" applyFont="1" applyBorder="1" applyAlignment="1">
      <alignment horizontal="right" vertical="center"/>
    </xf>
    <xf numFmtId="3" fontId="27" fillId="0" borderId="26" xfId="0" applyNumberFormat="1" applyFont="1" applyFill="1" applyBorder="1" applyAlignment="1">
      <alignment horizontal="right" vertical="center"/>
    </xf>
    <xf numFmtId="164" fontId="25" fillId="0" borderId="0" xfId="0" applyNumberFormat="1" applyFont="1" applyBorder="1" applyAlignment="1">
      <alignment vertical="center"/>
    </xf>
    <xf numFmtId="164" fontId="25" fillId="0" borderId="28" xfId="0" applyNumberFormat="1" applyFont="1" applyBorder="1" applyAlignment="1">
      <alignment vertical="center"/>
    </xf>
    <xf numFmtId="0" fontId="29" fillId="0" borderId="26" xfId="0" applyFont="1" applyBorder="1" applyAlignment="1">
      <alignment vertical="center"/>
    </xf>
    <xf numFmtId="49" fontId="29" fillId="0" borderId="0" xfId="0" applyNumberFormat="1" applyFont="1" applyBorder="1" applyAlignment="1">
      <alignment wrapText="1"/>
    </xf>
    <xf numFmtId="3" fontId="29" fillId="0" borderId="26" xfId="0" applyNumberFormat="1" applyFont="1" applyBorder="1" applyAlignment="1">
      <alignment horizontal="right" wrapText="1"/>
    </xf>
    <xf numFmtId="164" fontId="29" fillId="0" borderId="0" xfId="0" applyNumberFormat="1" applyFont="1" applyBorder="1" applyAlignment="1">
      <alignment horizontal="right" vertical="center"/>
    </xf>
    <xf numFmtId="3" fontId="29" fillId="0" borderId="27" xfId="0" applyNumberFormat="1" applyFont="1" applyBorder="1" applyAlignment="1">
      <alignment horizontal="right" vertical="center"/>
    </xf>
    <xf numFmtId="3" fontId="29" fillId="0" borderId="26" xfId="0" applyNumberFormat="1" applyFont="1" applyBorder="1" applyAlignment="1">
      <alignment vertical="center"/>
    </xf>
    <xf numFmtId="164" fontId="29" fillId="0" borderId="0" xfId="0" applyNumberFormat="1" applyFont="1" applyBorder="1" applyAlignment="1">
      <alignment vertical="center"/>
    </xf>
    <xf numFmtId="3" fontId="29" fillId="0" borderId="27" xfId="0" applyNumberFormat="1" applyFont="1" applyBorder="1" applyAlignment="1">
      <alignment vertical="center"/>
    </xf>
    <xf numFmtId="164" fontId="29" fillId="0" borderId="28" xfId="0" applyNumberFormat="1" applyFont="1" applyBorder="1" applyAlignment="1">
      <alignment vertical="center"/>
    </xf>
    <xf numFmtId="3" fontId="29" fillId="0" borderId="26" xfId="0" applyNumberFormat="1" applyFont="1" applyBorder="1" applyAlignment="1">
      <alignment horizontal="right" vertical="center" wrapText="1"/>
    </xf>
    <xf numFmtId="3" fontId="29" fillId="0" borderId="26" xfId="0" applyNumberFormat="1" applyFont="1" applyFill="1" applyBorder="1" applyAlignment="1">
      <alignment horizontal="right" vertical="center"/>
    </xf>
    <xf numFmtId="3" fontId="29" fillId="0" borderId="0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 vertical="top"/>
    </xf>
    <xf numFmtId="3" fontId="24" fillId="7" borderId="26" xfId="0" applyNumberFormat="1" applyFont="1" applyFill="1" applyBorder="1" applyAlignment="1">
      <alignment horizontal="right" vertical="center" wrapText="1"/>
    </xf>
    <xf numFmtId="164" fontId="24" fillId="7" borderId="0" xfId="0" applyNumberFormat="1" applyFont="1" applyFill="1" applyBorder="1" applyAlignment="1">
      <alignment horizontal="right" vertical="center"/>
    </xf>
    <xf numFmtId="3" fontId="24" fillId="7" borderId="27" xfId="0" applyNumberFormat="1" applyFont="1" applyFill="1" applyBorder="1" applyAlignment="1">
      <alignment horizontal="right" vertical="center"/>
    </xf>
    <xf numFmtId="3" fontId="24" fillId="7" borderId="26" xfId="0" applyNumberFormat="1" applyFont="1" applyFill="1" applyBorder="1" applyAlignment="1">
      <alignment vertical="center"/>
    </xf>
    <xf numFmtId="164" fontId="24" fillId="7" borderId="0" xfId="0" applyNumberFormat="1" applyFont="1" applyFill="1" applyBorder="1" applyAlignment="1">
      <alignment vertical="center"/>
    </xf>
    <xf numFmtId="3" fontId="24" fillId="7" borderId="27" xfId="0" applyNumberFormat="1" applyFont="1" applyFill="1" applyBorder="1" applyAlignment="1">
      <alignment vertical="center"/>
    </xf>
    <xf numFmtId="3" fontId="24" fillId="0" borderId="26" xfId="0" applyNumberFormat="1" applyFont="1" applyBorder="1" applyAlignment="1">
      <alignment horizontal="right" vertical="center" wrapText="1"/>
    </xf>
    <xf numFmtId="164" fontId="24" fillId="0" borderId="0" xfId="0" applyNumberFormat="1" applyFont="1" applyBorder="1" applyAlignment="1">
      <alignment horizontal="right" vertical="center"/>
    </xf>
    <xf numFmtId="3" fontId="24" fillId="0" borderId="27" xfId="0" applyNumberFormat="1" applyFont="1" applyBorder="1" applyAlignment="1">
      <alignment horizontal="right" vertical="center"/>
    </xf>
    <xf numFmtId="3" fontId="24" fillId="0" borderId="26" xfId="0" applyNumberFormat="1" applyFont="1" applyBorder="1" applyAlignment="1">
      <alignment vertical="center"/>
    </xf>
    <xf numFmtId="164" fontId="24" fillId="0" borderId="0" xfId="0" applyNumberFormat="1" applyFont="1" applyBorder="1" applyAlignment="1">
      <alignment vertical="center"/>
    </xf>
    <xf numFmtId="3" fontId="24" fillId="0" borderId="27" xfId="0" applyNumberFormat="1" applyFont="1" applyBorder="1" applyAlignment="1">
      <alignment vertical="center"/>
    </xf>
    <xf numFmtId="49" fontId="24" fillId="7" borderId="26" xfId="0" applyNumberFormat="1" applyFont="1" applyFill="1" applyBorder="1" applyAlignment="1">
      <alignment vertical="center"/>
    </xf>
    <xf numFmtId="0" fontId="25" fillId="7" borderId="27" xfId="0" applyFont="1" applyFill="1" applyBorder="1" applyAlignment="1">
      <alignment vertical="center"/>
    </xf>
    <xf numFmtId="3" fontId="24" fillId="7" borderId="26" xfId="0" applyNumberFormat="1" applyFont="1" applyFill="1" applyBorder="1" applyAlignment="1">
      <alignment horizontal="right" vertical="center"/>
    </xf>
    <xf numFmtId="49" fontId="25" fillId="0" borderId="0" xfId="0" applyNumberFormat="1" applyFont="1" applyFill="1" applyBorder="1" applyAlignment="1">
      <alignment vertical="center"/>
    </xf>
    <xf numFmtId="3" fontId="24" fillId="0" borderId="26" xfId="0" applyNumberFormat="1" applyFont="1" applyFill="1" applyBorder="1" applyAlignment="1">
      <alignment horizontal="right" vertical="center"/>
    </xf>
    <xf numFmtId="164" fontId="24" fillId="0" borderId="0" xfId="0" applyNumberFormat="1" applyFont="1" applyFill="1" applyBorder="1" applyAlignment="1">
      <alignment horizontal="right" vertical="center"/>
    </xf>
    <xf numFmtId="3" fontId="24" fillId="0" borderId="27" xfId="0" applyNumberFormat="1" applyFont="1" applyFill="1" applyBorder="1" applyAlignment="1">
      <alignment horizontal="right" vertical="center"/>
    </xf>
    <xf numFmtId="164" fontId="24" fillId="0" borderId="28" xfId="0" applyNumberFormat="1" applyFont="1" applyFill="1" applyBorder="1" applyAlignment="1">
      <alignment vertical="center"/>
    </xf>
    <xf numFmtId="0" fontId="25" fillId="7" borderId="26" xfId="0" applyFont="1" applyFill="1" applyBorder="1" applyAlignment="1">
      <alignment vertical="center"/>
    </xf>
    <xf numFmtId="49" fontId="25" fillId="7" borderId="0" xfId="0" applyNumberFormat="1" applyFont="1" applyFill="1" applyBorder="1" applyAlignment="1">
      <alignment vertical="center" wrapText="1"/>
    </xf>
    <xf numFmtId="3" fontId="29" fillId="0" borderId="27" xfId="0" applyNumberFormat="1" applyFont="1" applyFill="1" applyBorder="1" applyAlignment="1">
      <alignment horizontal="right" vertical="center"/>
    </xf>
    <xf numFmtId="3" fontId="25" fillId="7" borderId="26" xfId="0" applyNumberFormat="1" applyFont="1" applyFill="1" applyBorder="1" applyAlignment="1">
      <alignment horizontal="right" vertical="center" wrapText="1"/>
    </xf>
    <xf numFmtId="3" fontId="25" fillId="7" borderId="26" xfId="0" applyNumberFormat="1" applyFont="1" applyFill="1" applyBorder="1" applyAlignment="1">
      <alignment vertical="center"/>
    </xf>
    <xf numFmtId="3" fontId="25" fillId="7" borderId="27" xfId="0" applyNumberFormat="1" applyFont="1" applyFill="1" applyBorder="1" applyAlignment="1">
      <alignment vertical="center"/>
    </xf>
    <xf numFmtId="49" fontId="24" fillId="0" borderId="0" xfId="0" applyNumberFormat="1" applyFont="1" applyFill="1" applyBorder="1" applyAlignment="1">
      <alignment vertical="center" wrapText="1"/>
    </xf>
    <xf numFmtId="3" fontId="24" fillId="0" borderId="26" xfId="0" applyNumberFormat="1" applyFont="1" applyFill="1" applyBorder="1" applyAlignment="1">
      <alignment horizontal="right" vertical="center" wrapText="1"/>
    </xf>
    <xf numFmtId="3" fontId="24" fillId="0" borderId="26" xfId="0" applyNumberFormat="1" applyFont="1" applyFill="1" applyBorder="1" applyAlignment="1">
      <alignment vertical="center"/>
    </xf>
    <xf numFmtId="164" fontId="24" fillId="0" borderId="0" xfId="0" applyNumberFormat="1" applyFont="1" applyFill="1" applyBorder="1" applyAlignment="1">
      <alignment vertical="center"/>
    </xf>
    <xf numFmtId="3" fontId="24" fillId="0" borderId="27" xfId="0" applyNumberFormat="1" applyFont="1" applyFill="1" applyBorder="1" applyAlignment="1">
      <alignment vertical="center"/>
    </xf>
    <xf numFmtId="0" fontId="2" fillId="7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25" fillId="0" borderId="33" xfId="0" applyFont="1" applyFill="1" applyBorder="1" applyAlignment="1">
      <alignment vertical="center"/>
    </xf>
    <xf numFmtId="0" fontId="24" fillId="7" borderId="0" xfId="0" applyFont="1" applyFill="1" applyBorder="1" applyAlignment="1">
      <alignment horizontal="left" vertical="center" wrapText="1"/>
    </xf>
    <xf numFmtId="164" fontId="24" fillId="7" borderId="0" xfId="0" applyNumberFormat="1" applyFont="1" applyFill="1" applyBorder="1" applyAlignment="1">
      <alignment horizontal="right" vertical="center" wrapText="1"/>
    </xf>
    <xf numFmtId="3" fontId="24" fillId="7" borderId="0" xfId="0" applyNumberFormat="1" applyFont="1" applyFill="1" applyBorder="1" applyAlignment="1">
      <alignment horizontal="right" vertical="center"/>
    </xf>
    <xf numFmtId="164" fontId="24" fillId="7" borderId="27" xfId="0" applyNumberFormat="1" applyFont="1" applyFill="1" applyBorder="1" applyAlignment="1">
      <alignment horizontal="right" vertical="center"/>
    </xf>
    <xf numFmtId="49" fontId="24" fillId="7" borderId="0" xfId="0" applyNumberFormat="1" applyFont="1" applyFill="1" applyBorder="1" applyAlignment="1">
      <alignment horizontal="left" vertical="center" wrapText="1"/>
    </xf>
    <xf numFmtId="49" fontId="24" fillId="0" borderId="0" xfId="0" applyNumberFormat="1" applyFont="1" applyFill="1" applyBorder="1" applyAlignment="1">
      <alignment horizontal="left" vertical="center" wrapText="1"/>
    </xf>
    <xf numFmtId="164" fontId="24" fillId="0" borderId="27" xfId="0" applyNumberFormat="1" applyFont="1" applyFill="1" applyBorder="1" applyAlignment="1">
      <alignment horizontal="right" vertical="center"/>
    </xf>
    <xf numFmtId="0" fontId="25" fillId="0" borderId="27" xfId="0" applyFont="1" applyFill="1" applyBorder="1" applyAlignment="1">
      <alignment vertical="center"/>
    </xf>
    <xf numFmtId="164" fontId="24" fillId="0" borderId="0" xfId="0" applyNumberFormat="1" applyFont="1" applyFill="1" applyBorder="1" applyAlignment="1">
      <alignment horizontal="right" vertical="center" wrapText="1"/>
    </xf>
    <xf numFmtId="3" fontId="24" fillId="0" borderId="0" xfId="0" applyNumberFormat="1" applyFont="1" applyFill="1" applyBorder="1" applyAlignment="1">
      <alignment horizontal="right" vertical="center"/>
    </xf>
    <xf numFmtId="164" fontId="24" fillId="0" borderId="28" xfId="0" applyNumberFormat="1" applyFont="1" applyFill="1" applyBorder="1" applyAlignment="1">
      <alignment horizontal="right" vertical="center"/>
    </xf>
    <xf numFmtId="3" fontId="33" fillId="6" borderId="34" xfId="0" applyNumberFormat="1" applyFont="1" applyFill="1" applyBorder="1" applyAlignment="1">
      <alignment horizontal="right" vertical="center"/>
    </xf>
    <xf numFmtId="164" fontId="33" fillId="6" borderId="36" xfId="0" applyNumberFormat="1" applyFont="1" applyFill="1" applyBorder="1" applyAlignment="1">
      <alignment horizontal="right" vertical="center"/>
    </xf>
    <xf numFmtId="3" fontId="33" fillId="6" borderId="35" xfId="0" applyNumberFormat="1" applyFont="1" applyFill="1" applyBorder="1" applyAlignment="1">
      <alignment horizontal="right" vertical="center"/>
    </xf>
    <xf numFmtId="3" fontId="33" fillId="6" borderId="36" xfId="0" applyNumberFormat="1" applyFont="1" applyFill="1" applyBorder="1" applyAlignment="1">
      <alignment horizontal="right" vertical="center"/>
    </xf>
    <xf numFmtId="164" fontId="33" fillId="6" borderId="36" xfId="0" applyNumberFormat="1" applyFont="1" applyFill="1" applyBorder="1" applyAlignment="1">
      <alignment vertical="center"/>
    </xf>
    <xf numFmtId="164" fontId="33" fillId="6" borderId="35" xfId="0" applyNumberFormat="1" applyFont="1" applyFill="1" applyBorder="1" applyAlignment="1">
      <alignment vertical="center"/>
    </xf>
    <xf numFmtId="0" fontId="34" fillId="0" borderId="26" xfId="0" applyFont="1" applyFill="1" applyBorder="1" applyAlignment="1">
      <alignment wrapText="1"/>
    </xf>
    <xf numFmtId="0" fontId="34" fillId="0" borderId="0" xfId="0" applyFont="1" applyFill="1" applyBorder="1" applyAlignment="1">
      <alignment wrapText="1"/>
    </xf>
    <xf numFmtId="0" fontId="35" fillId="0" borderId="0" xfId="0" applyFont="1" applyFill="1" applyBorder="1" applyAlignment="1">
      <alignment horizontal="center" wrapText="1"/>
    </xf>
    <xf numFmtId="0" fontId="36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0" fillId="0" borderId="0" xfId="0" applyAlignment="1">
      <alignment horizontal="justify" vertical="center"/>
    </xf>
    <xf numFmtId="0" fontId="37" fillId="0" borderId="0" xfId="0" applyFont="1" applyFill="1" applyBorder="1" applyAlignment="1">
      <alignment horizontal="justify" vertical="top" wrapText="1"/>
    </xf>
    <xf numFmtId="0" fontId="0" fillId="0" borderId="0" xfId="0" applyAlignment="1">
      <alignment horizontal="justify" vertical="center" wrapText="1"/>
    </xf>
    <xf numFmtId="0" fontId="34" fillId="0" borderId="0" xfId="0" applyFont="1" applyAlignment="1">
      <alignment wrapText="1"/>
    </xf>
    <xf numFmtId="0" fontId="0" fillId="0" borderId="0" xfId="0" applyFill="1" applyBorder="1" applyAlignment="1">
      <alignment wrapText="1"/>
    </xf>
    <xf numFmtId="0" fontId="7" fillId="0" borderId="0" xfId="0" applyFont="1" applyFill="1" applyBorder="1"/>
    <xf numFmtId="0" fontId="7" fillId="0" borderId="0" xfId="0" applyFont="1"/>
    <xf numFmtId="3" fontId="1" fillId="0" borderId="0" xfId="0" applyNumberFormat="1" applyFont="1" applyFill="1" applyBorder="1"/>
    <xf numFmtId="0" fontId="38" fillId="0" borderId="0" xfId="0" applyFont="1" applyFill="1" applyBorder="1" applyAlignment="1">
      <alignment horizontal="center" vertical="center"/>
    </xf>
    <xf numFmtId="164" fontId="24" fillId="7" borderId="26" xfId="0" applyNumberFormat="1" applyFont="1" applyFill="1" applyBorder="1" applyAlignment="1">
      <alignment horizontal="right" vertical="center"/>
    </xf>
    <xf numFmtId="0" fontId="42" fillId="0" borderId="0" xfId="0" applyFont="1"/>
    <xf numFmtId="165" fontId="43" fillId="0" borderId="0" xfId="0" applyNumberFormat="1" applyFont="1"/>
    <xf numFmtId="0" fontId="44" fillId="0" borderId="0" xfId="0" applyFont="1"/>
    <xf numFmtId="166" fontId="0" fillId="0" borderId="0" xfId="0" applyNumberFormat="1"/>
    <xf numFmtId="0" fontId="24" fillId="0" borderId="33" xfId="0" applyFont="1" applyBorder="1" applyAlignment="1">
      <alignment vertical="center"/>
    </xf>
    <xf numFmtId="0" fontId="7" fillId="5" borderId="0" xfId="0" applyFont="1" applyFill="1"/>
    <xf numFmtId="0" fontId="0" fillId="5" borderId="0" xfId="0" applyFill="1"/>
    <xf numFmtId="0" fontId="45" fillId="5" borderId="0" xfId="0" applyFont="1" applyFill="1"/>
    <xf numFmtId="0" fontId="45" fillId="5" borderId="0" xfId="0" applyFont="1" applyFill="1" applyAlignment="1">
      <alignment horizontal="left"/>
    </xf>
    <xf numFmtId="0" fontId="46" fillId="5" borderId="0" xfId="0" applyFont="1" applyFill="1" applyAlignment="1">
      <alignment horizontal="left"/>
    </xf>
    <xf numFmtId="0" fontId="2" fillId="5" borderId="0" xfId="0" applyFont="1" applyFill="1"/>
    <xf numFmtId="165" fontId="2" fillId="5" borderId="0" xfId="0" applyNumberFormat="1" applyFont="1" applyFill="1"/>
    <xf numFmtId="165" fontId="2" fillId="5" borderId="0" xfId="0" quotePrefix="1" applyNumberFormat="1" applyFont="1" applyFill="1" applyAlignment="1">
      <alignment horizontal="right"/>
    </xf>
    <xf numFmtId="165" fontId="2" fillId="5" borderId="0" xfId="0" applyNumberFormat="1" applyFont="1" applyFill="1" applyAlignment="1">
      <alignment horizontal="right"/>
    </xf>
    <xf numFmtId="0" fontId="9" fillId="2" borderId="10" xfId="0" applyFont="1" applyFill="1" applyBorder="1" applyAlignment="1">
      <alignment horizontal="left" vertical="center" indent="1"/>
    </xf>
    <xf numFmtId="0" fontId="4" fillId="0" borderId="0" xfId="0" applyFont="1" applyFill="1"/>
    <xf numFmtId="3" fontId="9" fillId="0" borderId="1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/>
    </xf>
    <xf numFmtId="3" fontId="9" fillId="0" borderId="11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164" fontId="7" fillId="0" borderId="0" xfId="0" applyNumberFormat="1" applyFont="1" applyFill="1" applyBorder="1"/>
    <xf numFmtId="3" fontId="4" fillId="0" borderId="0" xfId="0" applyNumberFormat="1" applyFont="1" applyFill="1" applyBorder="1"/>
    <xf numFmtId="3" fontId="4" fillId="0" borderId="0" xfId="0" applyNumberFormat="1" applyFont="1" applyFill="1"/>
    <xf numFmtId="0" fontId="9" fillId="2" borderId="10" xfId="0" applyFont="1" applyFill="1" applyBorder="1" applyAlignment="1">
      <alignment horizontal="left" vertical="center" wrapText="1" indent="1"/>
    </xf>
    <xf numFmtId="0" fontId="9" fillId="0" borderId="1" xfId="0" applyFont="1" applyFill="1" applyBorder="1" applyAlignment="1">
      <alignment horizontal="left" vertical="center" wrapText="1" indent="1"/>
    </xf>
    <xf numFmtId="0" fontId="9" fillId="2" borderId="1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left" vertical="center" indent="3"/>
    </xf>
    <xf numFmtId="0" fontId="3" fillId="0" borderId="0" xfId="0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wrapText="1"/>
    </xf>
    <xf numFmtId="0" fontId="1" fillId="0" borderId="0" xfId="0" applyFont="1" applyAlignment="1">
      <alignment wrapText="1"/>
    </xf>
    <xf numFmtId="0" fontId="37" fillId="0" borderId="0" xfId="0" applyFont="1" applyFill="1" applyBorder="1" applyAlignment="1">
      <alignment horizontal="justify" vertical="top" wrapText="1"/>
    </xf>
    <xf numFmtId="0" fontId="0" fillId="0" borderId="0" xfId="0" applyFill="1" applyBorder="1" applyAlignment="1">
      <alignment wrapText="1"/>
    </xf>
    <xf numFmtId="0" fontId="22" fillId="8" borderId="0" xfId="0" applyFont="1" applyFill="1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>
      <alignment vertical="center" wrapText="1"/>
    </xf>
    <xf numFmtId="0" fontId="36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18" fillId="0" borderId="0" xfId="0" applyFont="1" applyBorder="1" applyAlignment="1">
      <alignment horizontal="center" vertical="top"/>
    </xf>
    <xf numFmtId="0" fontId="18" fillId="0" borderId="0" xfId="0" applyFont="1" applyFill="1" applyBorder="1" applyAlignment="1">
      <alignment horizontal="center" vertical="top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20" fillId="8" borderId="20" xfId="0" applyFont="1" applyFill="1" applyBorder="1" applyAlignment="1">
      <alignment horizontal="center" vertical="center"/>
    </xf>
    <xf numFmtId="0" fontId="20" fillId="8" borderId="21" xfId="0" applyFont="1" applyFill="1" applyBorder="1" applyAlignment="1">
      <alignment horizontal="center" vertical="center"/>
    </xf>
    <xf numFmtId="0" fontId="20" fillId="8" borderId="26" xfId="0" applyFont="1" applyFill="1" applyBorder="1" applyAlignment="1">
      <alignment horizontal="center" vertical="center"/>
    </xf>
    <xf numFmtId="0" fontId="20" fillId="8" borderId="27" xfId="0" applyFont="1" applyFill="1" applyBorder="1" applyAlignment="1">
      <alignment horizontal="center" vertical="center"/>
    </xf>
    <xf numFmtId="0" fontId="21" fillId="8" borderId="22" xfId="0" applyFont="1" applyFill="1" applyBorder="1" applyAlignment="1">
      <alignment horizontal="center" vertical="center"/>
    </xf>
    <xf numFmtId="0" fontId="21" fillId="8" borderId="23" xfId="0" applyFont="1" applyFill="1" applyBorder="1" applyAlignment="1">
      <alignment horizontal="center" vertical="center"/>
    </xf>
    <xf numFmtId="0" fontId="21" fillId="8" borderId="24" xfId="0" applyFont="1" applyFill="1" applyBorder="1" applyAlignment="1">
      <alignment horizontal="center" vertical="center"/>
    </xf>
    <xf numFmtId="0" fontId="22" fillId="8" borderId="25" xfId="0" applyFont="1" applyFill="1" applyBorder="1" applyAlignment="1">
      <alignment horizontal="center" vertical="center" wrapText="1"/>
    </xf>
    <xf numFmtId="0" fontId="22" fillId="8" borderId="27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31" fillId="6" borderId="34" xfId="0" applyFont="1" applyFill="1" applyBorder="1" applyAlignment="1">
      <alignment horizontal="center"/>
    </xf>
    <xf numFmtId="0" fontId="31" fillId="6" borderId="35" xfId="0" applyFont="1" applyFill="1" applyBorder="1" applyAlignment="1">
      <alignment horizont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justify" wrapText="1"/>
    </xf>
    <xf numFmtId="0" fontId="4" fillId="0" borderId="0" xfId="0" applyFont="1" applyAlignment="1">
      <alignment horizontal="left" wrapText="1"/>
    </xf>
    <xf numFmtId="0" fontId="17" fillId="0" borderId="0" xfId="0" applyFont="1" applyBorder="1" applyAlignment="1">
      <alignment horizontal="justify" wrapText="1"/>
    </xf>
    <xf numFmtId="0" fontId="4" fillId="0" borderId="0" xfId="0" applyFont="1" applyBorder="1" applyAlignment="1">
      <alignment horizontal="left" wrapText="1"/>
    </xf>
    <xf numFmtId="0" fontId="6" fillId="0" borderId="1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 vertical="top"/>
    </xf>
    <xf numFmtId="0" fontId="3" fillId="0" borderId="18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top"/>
    </xf>
    <xf numFmtId="0" fontId="3" fillId="3" borderId="13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 wrapText="1"/>
    </xf>
    <xf numFmtId="3" fontId="9" fillId="0" borderId="7" xfId="0" applyNumberFormat="1" applyFont="1" applyBorder="1" applyAlignment="1">
      <alignment horizontal="right" vertical="center" indent="1"/>
    </xf>
    <xf numFmtId="164" fontId="9" fillId="0" borderId="8" xfId="0" applyNumberFormat="1" applyFont="1" applyBorder="1" applyAlignment="1">
      <alignment horizontal="right" vertical="center" indent="1"/>
    </xf>
    <xf numFmtId="3" fontId="9" fillId="0" borderId="9" xfId="0" applyNumberFormat="1" applyFont="1" applyBorder="1" applyAlignment="1">
      <alignment horizontal="right" vertical="center" indent="1"/>
    </xf>
    <xf numFmtId="164" fontId="9" fillId="0" borderId="9" xfId="1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3" fontId="9" fillId="0" borderId="11" xfId="0" applyNumberFormat="1" applyFont="1" applyBorder="1" applyAlignment="1">
      <alignment horizontal="right" vertical="center" indent="1"/>
    </xf>
    <xf numFmtId="164" fontId="9" fillId="0" borderId="11" xfId="1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1"/>
    </xf>
    <xf numFmtId="3" fontId="6" fillId="0" borderId="10" xfId="0" applyNumberFormat="1" applyFont="1" applyBorder="1" applyAlignment="1">
      <alignment horizontal="right" vertical="center" indent="1"/>
    </xf>
    <xf numFmtId="3" fontId="6" fillId="0" borderId="11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3" fontId="6" fillId="0" borderId="9" xfId="0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4" fontId="6" fillId="0" borderId="11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3" fontId="9" fillId="0" borderId="10" xfId="0" applyNumberFormat="1" applyFont="1" applyBorder="1" applyAlignment="1">
      <alignment horizontal="right" vertical="center" indent="1"/>
    </xf>
    <xf numFmtId="164" fontId="9" fillId="0" borderId="11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9" xfId="0" applyNumberFormat="1" applyFont="1" applyBorder="1" applyAlignment="1">
      <alignment horizontal="right" vertical="center" indent="1"/>
    </xf>
    <xf numFmtId="3" fontId="9" fillId="0" borderId="1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3" fontId="9" fillId="0" borderId="11" xfId="0" applyNumberFormat="1" applyFont="1" applyFill="1" applyBorder="1" applyAlignment="1">
      <alignment horizontal="right" vertical="center" indent="1"/>
    </xf>
    <xf numFmtId="164" fontId="9" fillId="0" borderId="11" xfId="1" applyNumberFormat="1" applyFont="1" applyFill="1" applyBorder="1" applyAlignment="1">
      <alignment horizontal="right" vertical="center" indent="1"/>
    </xf>
    <xf numFmtId="164" fontId="9" fillId="4" borderId="0" xfId="0" applyNumberFormat="1" applyFont="1" applyFill="1" applyBorder="1" applyAlignment="1">
      <alignment horizontal="right" vertical="center" indent="1"/>
    </xf>
    <xf numFmtId="164" fontId="3" fillId="3" borderId="12" xfId="0" applyNumberFormat="1" applyFont="1" applyFill="1" applyBorder="1" applyAlignment="1">
      <alignment horizontal="right" vertical="center" indent="1"/>
    </xf>
    <xf numFmtId="0" fontId="3" fillId="3" borderId="4" xfId="0" applyFont="1" applyFill="1" applyBorder="1" applyAlignment="1">
      <alignment horizontal="right" vertical="center" indent="1"/>
    </xf>
    <xf numFmtId="164" fontId="3" fillId="3" borderId="4" xfId="1" applyNumberFormat="1" applyFont="1" applyFill="1" applyBorder="1" applyAlignment="1">
      <alignment horizontal="right" vertical="center" indent="1"/>
    </xf>
    <xf numFmtId="3" fontId="10" fillId="0" borderId="10" xfId="0" applyNumberFormat="1" applyFont="1" applyBorder="1" applyAlignment="1">
      <alignment horizontal="right" vertical="center" indent="2"/>
    </xf>
    <xf numFmtId="3" fontId="9" fillId="0" borderId="11" xfId="0" applyNumberFormat="1" applyFont="1" applyBorder="1" applyAlignment="1">
      <alignment horizontal="right" vertical="center" indent="2"/>
    </xf>
    <xf numFmtId="3" fontId="10" fillId="0" borderId="11" xfId="0" applyNumberFormat="1" applyFont="1" applyBorder="1" applyAlignment="1">
      <alignment horizontal="right" vertical="center" indent="2"/>
    </xf>
    <xf numFmtId="3" fontId="6" fillId="0" borderId="11" xfId="0" applyNumberFormat="1" applyFont="1" applyBorder="1" applyAlignment="1">
      <alignment horizontal="right" vertical="center" indent="2"/>
    </xf>
    <xf numFmtId="3" fontId="6" fillId="0" borderId="10" xfId="0" applyNumberFormat="1" applyFont="1" applyBorder="1" applyAlignment="1">
      <alignment horizontal="right" vertical="center" indent="2"/>
    </xf>
    <xf numFmtId="164" fontId="9" fillId="0" borderId="0" xfId="0" applyNumberFormat="1" applyFont="1" applyBorder="1" applyAlignment="1">
      <alignment horizontal="right" vertical="center" indent="2"/>
    </xf>
    <xf numFmtId="3" fontId="9" fillId="0" borderId="7" xfId="0" applyNumberFormat="1" applyFont="1" applyBorder="1" applyAlignment="1">
      <alignment horizontal="right" vertical="center" indent="2"/>
    </xf>
    <xf numFmtId="164" fontId="9" fillId="0" borderId="8" xfId="0" applyNumberFormat="1" applyFont="1" applyBorder="1" applyAlignment="1">
      <alignment horizontal="right" vertical="center" indent="2"/>
    </xf>
    <xf numFmtId="3" fontId="9" fillId="0" borderId="9" xfId="0" applyNumberFormat="1" applyFont="1" applyBorder="1" applyAlignment="1">
      <alignment horizontal="right" vertical="center" indent="2"/>
    </xf>
    <xf numFmtId="3" fontId="9" fillId="0" borderId="10" xfId="0" applyNumberFormat="1" applyFont="1" applyBorder="1" applyAlignment="1">
      <alignment horizontal="right" vertical="center" indent="2"/>
    </xf>
    <xf numFmtId="164" fontId="9" fillId="4" borderId="0" xfId="0" applyNumberFormat="1" applyFont="1" applyFill="1" applyBorder="1" applyAlignment="1">
      <alignment horizontal="right" vertical="center" indent="2"/>
    </xf>
    <xf numFmtId="0" fontId="3" fillId="3" borderId="3" xfId="0" applyFont="1" applyFill="1" applyBorder="1" applyAlignment="1">
      <alignment horizontal="right" vertical="center" indent="2"/>
    </xf>
    <xf numFmtId="0" fontId="3" fillId="3" borderId="4" xfId="0" applyFont="1" applyFill="1" applyBorder="1" applyAlignment="1">
      <alignment horizontal="right" vertical="center" indent="2"/>
    </xf>
    <xf numFmtId="0" fontId="14" fillId="0" borderId="0" xfId="0" applyFont="1" applyFill="1" applyBorder="1" applyAlignment="1">
      <alignment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olitica%20Tributaria/A&#241;o%202017/USUARIOS/Mariv&#237;/IS%202014/MAT%202014/MAT%202014-IS%202013/Extraccion%20datos%20IS%202013-resi-MAT%202014-solo%20dat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olitica%20Tributaria/A&#241;o%202017/USUARIOS/Mariv&#237;/IS%202014/MAT%202014/MAT%202014-IS%202013/Cuadro%20TOTAL%20Ajustes%2012-13%20con%20c&#225;lculos%20para%20trabaj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olitica%20Tributaria/A&#241;o%202017/USUARIOS/Mariv&#237;/Libro%20IS%202013/cuadros/200reddi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declarantes"/>
      <sheetName val="25 tramos-decla"/>
      <sheetName val="25 tramos-impor"/>
      <sheetName val="21 tramos-decla"/>
      <sheetName val="21 tramos-impor"/>
      <sheetName val="12 tramos-decla"/>
      <sheetName val="12 tramos-impor"/>
    </sheetNames>
    <sheetDataSet>
      <sheetData sheetId="0"/>
      <sheetData sheetId="1"/>
      <sheetData sheetId="2"/>
      <sheetData sheetId="3"/>
      <sheetData sheetId="4"/>
      <sheetData sheetId="5">
        <row r="18">
          <cell r="TM18">
            <v>58</v>
          </cell>
          <cell r="TN18">
            <v>20</v>
          </cell>
          <cell r="UL18">
            <v>1493</v>
          </cell>
          <cell r="UM18">
            <v>568</v>
          </cell>
          <cell r="WI18">
            <v>441489</v>
          </cell>
          <cell r="WJ18">
            <v>241066</v>
          </cell>
          <cell r="WK18">
            <v>10801</v>
          </cell>
          <cell r="WL18">
            <v>4419</v>
          </cell>
          <cell r="WM18">
            <v>257</v>
          </cell>
          <cell r="WN18">
            <v>73</v>
          </cell>
          <cell r="WO18">
            <v>566</v>
          </cell>
          <cell r="WP18">
            <v>261</v>
          </cell>
          <cell r="WQ18">
            <v>6118</v>
          </cell>
          <cell r="WR18">
            <v>812</v>
          </cell>
          <cell r="WS18">
            <v>14450</v>
          </cell>
          <cell r="WT18">
            <v>5110</v>
          </cell>
          <cell r="XC18">
            <v>4819</v>
          </cell>
          <cell r="XD18">
            <v>3314</v>
          </cell>
          <cell r="XI18">
            <v>726</v>
          </cell>
          <cell r="XJ18">
            <v>423</v>
          </cell>
          <cell r="XK18">
            <v>20</v>
          </cell>
          <cell r="XL18">
            <v>172</v>
          </cell>
          <cell r="XM18">
            <v>329</v>
          </cell>
          <cell r="XN18">
            <v>2687</v>
          </cell>
          <cell r="XQ18">
            <v>1965</v>
          </cell>
          <cell r="XR18">
            <v>1096</v>
          </cell>
          <cell r="XS18">
            <v>9452</v>
          </cell>
          <cell r="XT18">
            <v>6447</v>
          </cell>
          <cell r="XU18">
            <v>15003</v>
          </cell>
          <cell r="XV18">
            <v>141</v>
          </cell>
          <cell r="XX18">
            <v>11</v>
          </cell>
          <cell r="YA18">
            <v>251</v>
          </cell>
          <cell r="YB18">
            <v>66</v>
          </cell>
          <cell r="YC18">
            <v>697</v>
          </cell>
          <cell r="YD18">
            <v>288</v>
          </cell>
          <cell r="YH18">
            <v>2001</v>
          </cell>
          <cell r="YI18">
            <v>2469</v>
          </cell>
          <cell r="YJ18">
            <v>2225</v>
          </cell>
          <cell r="YK18">
            <v>3506</v>
          </cell>
          <cell r="YL18">
            <v>1153</v>
          </cell>
          <cell r="YM18">
            <v>422</v>
          </cell>
          <cell r="YN18">
            <v>176</v>
          </cell>
          <cell r="YO18">
            <v>227</v>
          </cell>
          <cell r="YP18">
            <v>2249</v>
          </cell>
          <cell r="YQ18">
            <v>2856</v>
          </cell>
          <cell r="YR18">
            <v>4736</v>
          </cell>
          <cell r="YS18">
            <v>1074</v>
          </cell>
          <cell r="YZ18">
            <v>197</v>
          </cell>
          <cell r="ZB18">
            <v>6</v>
          </cell>
          <cell r="ZC18">
            <v>2149</v>
          </cell>
          <cell r="ZD18">
            <v>2092</v>
          </cell>
          <cell r="ZE18">
            <v>7</v>
          </cell>
          <cell r="ZF18">
            <v>56</v>
          </cell>
          <cell r="ZG18">
            <v>199</v>
          </cell>
          <cell r="ZH18">
            <v>129</v>
          </cell>
          <cell r="ZM18">
            <v>9</v>
          </cell>
          <cell r="ZN18">
            <v>173</v>
          </cell>
          <cell r="ZQ18">
            <v>6587</v>
          </cell>
          <cell r="ZR18">
            <v>7115</v>
          </cell>
          <cell r="ZS18">
            <v>6014</v>
          </cell>
          <cell r="ZT18">
            <v>7245</v>
          </cell>
          <cell r="ZW18">
            <v>11</v>
          </cell>
          <cell r="ZX18">
            <v>22</v>
          </cell>
          <cell r="AAB18">
            <v>1050</v>
          </cell>
          <cell r="AAC18">
            <v>3337</v>
          </cell>
          <cell r="AAI18">
            <v>73</v>
          </cell>
          <cell r="AAJ18">
            <v>60</v>
          </cell>
          <cell r="AAM18">
            <v>266</v>
          </cell>
          <cell r="AAN18">
            <v>131</v>
          </cell>
          <cell r="ACK18">
            <v>42623</v>
          </cell>
          <cell r="ACL18">
            <v>37</v>
          </cell>
          <cell r="ACM18">
            <v>437</v>
          </cell>
          <cell r="ACN18">
            <v>582</v>
          </cell>
          <cell r="ACQ18">
            <v>415</v>
          </cell>
          <cell r="ACR18">
            <v>17</v>
          </cell>
          <cell r="ACS18">
            <v>2519</v>
          </cell>
          <cell r="ACU18">
            <v>5044</v>
          </cell>
          <cell r="AED18">
            <v>991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IS 2013 resi"/>
      <sheetName val="Cuadro I.64.12"/>
      <sheetName val="Cuadro I.64.12 (2)"/>
      <sheetName val="Cuadro I.64.12 (3)"/>
    </sheetNames>
    <sheetDataSet>
      <sheetData sheetId="0"/>
      <sheetData sheetId="1">
        <row r="6">
          <cell r="F6">
            <v>28604.321358970006</v>
          </cell>
          <cell r="G6">
            <v>24401.10444096</v>
          </cell>
        </row>
        <row r="9">
          <cell r="F9">
            <v>152.33601981000001</v>
          </cell>
          <cell r="G9">
            <v>232.89965113</v>
          </cell>
        </row>
        <row r="10">
          <cell r="F10">
            <v>146.30105614000001</v>
          </cell>
          <cell r="G10">
            <v>191.30764703000003</v>
          </cell>
        </row>
        <row r="11">
          <cell r="F11">
            <v>1278.15226244</v>
          </cell>
          <cell r="G11">
            <v>1564.5588805699999</v>
          </cell>
        </row>
        <row r="12">
          <cell r="F12">
            <v>1229.3385908700002</v>
          </cell>
          <cell r="G12">
            <v>1228.10390188</v>
          </cell>
        </row>
        <row r="13">
          <cell r="F13">
            <v>144.79079806000007</v>
          </cell>
          <cell r="G13">
            <v>132.84270452999999</v>
          </cell>
        </row>
        <row r="14">
          <cell r="F14">
            <v>1117.1349903</v>
          </cell>
          <cell r="G14">
            <v>516.50428012999998</v>
          </cell>
        </row>
        <row r="15">
          <cell r="F15">
            <v>127.93996385999993</v>
          </cell>
          <cell r="G15">
            <v>279.09328845000005</v>
          </cell>
        </row>
        <row r="18">
          <cell r="F18">
            <v>2798.52487827</v>
          </cell>
          <cell r="G18">
            <v>1391.4636388399999</v>
          </cell>
        </row>
        <row r="19">
          <cell r="F19">
            <v>11088.617499840002</v>
          </cell>
          <cell r="G19">
            <v>3.6189472399999998</v>
          </cell>
        </row>
        <row r="20">
          <cell r="F20">
            <v>864.01297281999996</v>
          </cell>
          <cell r="G20">
            <v>798.49875696999993</v>
          </cell>
        </row>
        <row r="25">
          <cell r="F25">
            <v>74.33565145</v>
          </cell>
          <cell r="G25">
            <v>18.68605342</v>
          </cell>
        </row>
        <row r="26">
          <cell r="F26">
            <v>21744.400222759999</v>
          </cell>
          <cell r="G26">
            <v>36510.871559669999</v>
          </cell>
        </row>
        <row r="27">
          <cell r="F27">
            <v>31.468562680000002</v>
          </cell>
          <cell r="G27">
            <v>7.5788445600000003</v>
          </cell>
        </row>
        <row r="28">
          <cell r="F28">
            <v>69749.847052259996</v>
          </cell>
          <cell r="G28">
            <v>12438.977737199999</v>
          </cell>
        </row>
        <row r="29">
          <cell r="F29">
            <v>838.03985038999986</v>
          </cell>
          <cell r="G29">
            <v>1679.2082508600001</v>
          </cell>
        </row>
        <row r="30">
          <cell r="F30">
            <v>3024.9170921300006</v>
          </cell>
          <cell r="G30">
            <v>3752.3080476600003</v>
          </cell>
        </row>
        <row r="31">
          <cell r="F31">
            <v>26822.189799439999</v>
          </cell>
          <cell r="G31">
            <v>29480.351377570005</v>
          </cell>
        </row>
        <row r="32">
          <cell r="F32">
            <v>472.26518185999998</v>
          </cell>
          <cell r="G32">
            <v>755.86299104</v>
          </cell>
        </row>
        <row r="33">
          <cell r="F33">
            <v>846.80775567000001</v>
          </cell>
          <cell r="G33">
            <v>34.171868400000001</v>
          </cell>
        </row>
        <row r="34">
          <cell r="F34">
            <v>307.44840151</v>
          </cell>
          <cell r="G34">
            <v>372.63488802000001</v>
          </cell>
        </row>
        <row r="35">
          <cell r="F35">
            <v>39.801424529999998</v>
          </cell>
          <cell r="G35">
            <v>64.06600250999999</v>
          </cell>
        </row>
        <row r="36">
          <cell r="F36">
            <v>709.01197537000007</v>
          </cell>
        </row>
        <row r="37">
          <cell r="F37">
            <v>33.024133849999998</v>
          </cell>
          <cell r="G37">
            <v>28.78007577</v>
          </cell>
        </row>
        <row r="38">
          <cell r="F38">
            <v>269.40378793000002</v>
          </cell>
        </row>
        <row r="39">
          <cell r="F39">
            <v>4113.8850401</v>
          </cell>
        </row>
        <row r="40">
          <cell r="F40">
            <v>845.12997610000014</v>
          </cell>
          <cell r="G40">
            <v>311.69439976000001</v>
          </cell>
        </row>
        <row r="41">
          <cell r="F41">
            <v>3428.47483999</v>
          </cell>
          <cell r="G41">
            <v>434.65401359999993</v>
          </cell>
        </row>
        <row r="42">
          <cell r="F42">
            <v>16.570647419999997</v>
          </cell>
          <cell r="G42">
            <v>15.234514449999999</v>
          </cell>
        </row>
      </sheetData>
      <sheetData sheetId="2">
        <row r="6">
          <cell r="G6">
            <v>200.37895563000001</v>
          </cell>
        </row>
        <row r="7">
          <cell r="G7">
            <v>362.32981752000006</v>
          </cell>
        </row>
        <row r="8">
          <cell r="F8">
            <v>351.28984650999996</v>
          </cell>
          <cell r="G8">
            <v>881.13595099000008</v>
          </cell>
        </row>
        <row r="9">
          <cell r="F9">
            <v>457.89028062999995</v>
          </cell>
          <cell r="G9">
            <v>431.44512682000004</v>
          </cell>
        </row>
        <row r="10">
          <cell r="F10">
            <v>322.08157053999992</v>
          </cell>
          <cell r="G10">
            <v>398.28166777999996</v>
          </cell>
        </row>
        <row r="11">
          <cell r="F11">
            <v>365.23137627999995</v>
          </cell>
          <cell r="G11">
            <v>21.34067713</v>
          </cell>
        </row>
        <row r="12">
          <cell r="F12">
            <v>23876.868637410003</v>
          </cell>
          <cell r="G12">
            <v>8801.3491854200001</v>
          </cell>
        </row>
        <row r="13">
          <cell r="F13">
            <v>4501.0044545499995</v>
          </cell>
          <cell r="G13">
            <v>5716.5739149800002</v>
          </cell>
        </row>
        <row r="14">
          <cell r="F14">
            <v>9067.7118988999991</v>
          </cell>
          <cell r="G14">
            <v>411.06394352999996</v>
          </cell>
        </row>
        <row r="15">
          <cell r="F15">
            <v>59.229119770000004</v>
          </cell>
        </row>
        <row r="16">
          <cell r="F16">
            <v>55.33616791</v>
          </cell>
        </row>
        <row r="17">
          <cell r="F17">
            <v>1219.7018656099999</v>
          </cell>
          <cell r="G17">
            <v>27704.92138494</v>
          </cell>
        </row>
        <row r="18">
          <cell r="F18" t="str">
            <v xml:space="preserve">  -</v>
          </cell>
          <cell r="G18">
            <v>425.39941794999999</v>
          </cell>
        </row>
        <row r="19">
          <cell r="G19">
            <v>394.79885387000002</v>
          </cell>
        </row>
        <row r="20">
          <cell r="F20">
            <v>1574.40104505</v>
          </cell>
          <cell r="G20">
            <v>3310.2430077399999</v>
          </cell>
        </row>
        <row r="21">
          <cell r="F21">
            <v>0.17374320999999998</v>
          </cell>
        </row>
        <row r="22">
          <cell r="F22">
            <v>25.869687970000001</v>
          </cell>
          <cell r="G22">
            <v>239.96296283000004</v>
          </cell>
        </row>
        <row r="23">
          <cell r="F23">
            <v>3367.2812336100001</v>
          </cell>
          <cell r="G23">
            <v>4016.4443650900002</v>
          </cell>
        </row>
        <row r="24">
          <cell r="F24">
            <v>2.4309745499999997</v>
          </cell>
          <cell r="G24">
            <v>118.78380175000001</v>
          </cell>
        </row>
        <row r="25">
          <cell r="F25">
            <v>34.463210019999998</v>
          </cell>
          <cell r="G25">
            <v>4888.5226607699997</v>
          </cell>
        </row>
        <row r="26">
          <cell r="F26">
            <v>6.93310636</v>
          </cell>
          <cell r="G26">
            <v>9.3990386800000003</v>
          </cell>
        </row>
        <row r="27">
          <cell r="F27">
            <v>7047.5636045800002</v>
          </cell>
          <cell r="G27">
            <v>7626.2996341300004</v>
          </cell>
        </row>
        <row r="28">
          <cell r="F28">
            <v>556.13300341000001</v>
          </cell>
          <cell r="G28">
            <v>561.50313629000004</v>
          </cell>
        </row>
        <row r="29">
          <cell r="F29">
            <v>12504.087134700001</v>
          </cell>
          <cell r="G29">
            <v>13120.172353630003</v>
          </cell>
        </row>
        <row r="30">
          <cell r="G30">
            <v>17.056996869999999</v>
          </cell>
        </row>
        <row r="31">
          <cell r="F31">
            <v>109.70414221999999</v>
          </cell>
          <cell r="G31">
            <v>161.37022208000002</v>
          </cell>
        </row>
        <row r="32">
          <cell r="G32">
            <v>109.49571078999999</v>
          </cell>
        </row>
      </sheetData>
      <sheetData sheetId="3">
        <row r="6">
          <cell r="F6">
            <v>161.08163368999999</v>
          </cell>
          <cell r="G6">
            <v>697.42579591000003</v>
          </cell>
        </row>
        <row r="7">
          <cell r="F7">
            <v>13.195809239999999</v>
          </cell>
          <cell r="G7">
            <v>81.95048202000001</v>
          </cell>
        </row>
        <row r="8">
          <cell r="F8">
            <v>0</v>
          </cell>
          <cell r="G8">
            <v>0</v>
          </cell>
        </row>
        <row r="9">
          <cell r="F9">
            <v>654.74136941999996</v>
          </cell>
          <cell r="G9">
            <v>941.88240349</v>
          </cell>
        </row>
        <row r="15">
          <cell r="F15">
            <v>0.11077075</v>
          </cell>
          <cell r="G15">
            <v>84.083662809999993</v>
          </cell>
        </row>
        <row r="16">
          <cell r="F16">
            <v>462.68926948000001</v>
          </cell>
        </row>
        <row r="17">
          <cell r="F17">
            <v>31.276951609999998</v>
          </cell>
        </row>
        <row r="18">
          <cell r="G18">
            <v>6.7049830000000005E-2</v>
          </cell>
        </row>
        <row r="19">
          <cell r="F19">
            <v>0</v>
          </cell>
        </row>
        <row r="20">
          <cell r="F20">
            <v>6711.8848991599998</v>
          </cell>
          <cell r="G20">
            <v>8537.41046542</v>
          </cell>
        </row>
        <row r="21">
          <cell r="F21">
            <v>254458.85859396</v>
          </cell>
          <cell r="G21">
            <v>206916.16940890998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 tramos"/>
      <sheetName val="dec anexo"/>
      <sheetName val="imp anexo"/>
      <sheetName val="dec libro"/>
      <sheetName val="imp libro"/>
    </sheetNames>
    <sheetDataSet>
      <sheetData sheetId="0"/>
      <sheetData sheetId="1"/>
      <sheetData sheetId="2"/>
      <sheetData sheetId="3">
        <row r="1">
          <cell r="A1" t="str">
            <v xml:space="preserve">NTR </v>
          </cell>
          <cell r="B1" t="str">
            <v>NTR libro</v>
          </cell>
          <cell r="C1" t="str">
            <v>NTR anexo</v>
          </cell>
          <cell r="D1" t="str">
            <v xml:space="preserve">F1 </v>
          </cell>
          <cell r="E1" t="str">
            <v xml:space="preserve">F2 </v>
          </cell>
          <cell r="F1" t="str">
            <v xml:space="preserve">F3 </v>
          </cell>
          <cell r="G1" t="str">
            <v xml:space="preserve">F4 </v>
          </cell>
          <cell r="H1" t="str">
            <v xml:space="preserve">F5 </v>
          </cell>
          <cell r="I1" t="str">
            <v xml:space="preserve">F6 </v>
          </cell>
          <cell r="J1" t="str">
            <v xml:space="preserve">F8 </v>
          </cell>
          <cell r="K1" t="str">
            <v xml:space="preserve">F9 </v>
          </cell>
          <cell r="L1" t="str">
            <v xml:space="preserve">F10 </v>
          </cell>
          <cell r="M1" t="str">
            <v xml:space="preserve">F11 </v>
          </cell>
          <cell r="N1" t="str">
            <v xml:space="preserve">F13 </v>
          </cell>
          <cell r="O1" t="str">
            <v xml:space="preserve">F14 </v>
          </cell>
          <cell r="P1" t="str">
            <v xml:space="preserve">F15 </v>
          </cell>
          <cell r="Q1" t="str">
            <v xml:space="preserve">F17 </v>
          </cell>
          <cell r="R1" t="str">
            <v xml:space="preserve">F18 </v>
          </cell>
          <cell r="S1" t="str">
            <v xml:space="preserve">F19 </v>
          </cell>
          <cell r="T1" t="str">
            <v xml:space="preserve">F20 </v>
          </cell>
          <cell r="U1" t="str">
            <v xml:space="preserve">F21 </v>
          </cell>
          <cell r="V1" t="str">
            <v xml:space="preserve">F22 </v>
          </cell>
          <cell r="W1" t="str">
            <v xml:space="preserve">F23 </v>
          </cell>
          <cell r="X1" t="str">
            <v xml:space="preserve">F24 </v>
          </cell>
          <cell r="Y1" t="str">
            <v xml:space="preserve">F25 </v>
          </cell>
          <cell r="Z1" t="str">
            <v xml:space="preserve">F26 </v>
          </cell>
          <cell r="AA1" t="str">
            <v xml:space="preserve">F27 </v>
          </cell>
          <cell r="AB1" t="str">
            <v xml:space="preserve">F28 </v>
          </cell>
          <cell r="AC1" t="str">
            <v xml:space="preserve">F29 </v>
          </cell>
          <cell r="AD1" t="str">
            <v xml:space="preserve">F30 </v>
          </cell>
          <cell r="AE1" t="str">
            <v xml:space="preserve">F31 </v>
          </cell>
          <cell r="AF1" t="str">
            <v xml:space="preserve">F32 </v>
          </cell>
          <cell r="AG1" t="str">
            <v xml:space="preserve">F33 </v>
          </cell>
          <cell r="AH1" t="str">
            <v xml:space="preserve">F34 </v>
          </cell>
          <cell r="AI1" t="str">
            <v xml:space="preserve">F35 </v>
          </cell>
          <cell r="AJ1" t="str">
            <v xml:space="preserve">F36 </v>
          </cell>
          <cell r="AK1" t="str">
            <v xml:space="preserve">F37 </v>
          </cell>
          <cell r="AL1" t="str">
            <v xml:space="preserve">F38 </v>
          </cell>
          <cell r="AM1" t="str">
            <v xml:space="preserve">F39 </v>
          </cell>
          <cell r="AN1" t="str">
            <v xml:space="preserve">F40 </v>
          </cell>
          <cell r="AO1" t="str">
            <v xml:space="preserve">F41 </v>
          </cell>
          <cell r="AP1" t="str">
            <v xml:space="preserve">F42 </v>
          </cell>
          <cell r="AQ1" t="str">
            <v xml:space="preserve">F43 </v>
          </cell>
          <cell r="AR1" t="str">
            <v xml:space="preserve">F44 </v>
          </cell>
          <cell r="AS1" t="str">
            <v xml:space="preserve">F45 </v>
          </cell>
          <cell r="AT1" t="str">
            <v xml:space="preserve">F46 </v>
          </cell>
          <cell r="AU1" t="str">
            <v xml:space="preserve">F47 </v>
          </cell>
          <cell r="AV1" t="str">
            <v xml:space="preserve">F48 </v>
          </cell>
          <cell r="AW1" t="str">
            <v xml:space="preserve">F49 </v>
          </cell>
          <cell r="AX1" t="str">
            <v xml:space="preserve">F50 </v>
          </cell>
          <cell r="AY1" t="str">
            <v xml:space="preserve">F51 </v>
          </cell>
          <cell r="AZ1" t="str">
            <v xml:space="preserve">F52 </v>
          </cell>
          <cell r="BA1" t="str">
            <v xml:space="preserve">F53 </v>
          </cell>
          <cell r="BB1" t="str">
            <v xml:space="preserve">F54 </v>
          </cell>
          <cell r="BC1" t="str">
            <v xml:space="preserve">F55 </v>
          </cell>
          <cell r="BD1" t="str">
            <v xml:space="preserve">F56 </v>
          </cell>
          <cell r="BE1" t="str">
            <v xml:space="preserve">F57 </v>
          </cell>
          <cell r="BF1" t="str">
            <v xml:space="preserve">F58 </v>
          </cell>
          <cell r="BG1" t="str">
            <v xml:space="preserve">F59 </v>
          </cell>
          <cell r="BH1" t="str">
            <v xml:space="preserve">F60 </v>
          </cell>
          <cell r="BI1" t="str">
            <v xml:space="preserve">F61 </v>
          </cell>
          <cell r="BJ1" t="str">
            <v xml:space="preserve">F62 </v>
          </cell>
          <cell r="BK1" t="str">
            <v xml:space="preserve">F63 </v>
          </cell>
          <cell r="BL1" t="str">
            <v xml:space="preserve">F64 </v>
          </cell>
          <cell r="BM1" t="str">
            <v xml:space="preserve">F65 </v>
          </cell>
          <cell r="BN1" t="str">
            <v xml:space="preserve">F66 </v>
          </cell>
          <cell r="BO1" t="str">
            <v xml:space="preserve">F67 </v>
          </cell>
          <cell r="BP1" t="str">
            <v xml:space="preserve">F68 </v>
          </cell>
          <cell r="BQ1" t="str">
            <v xml:space="preserve">F69 </v>
          </cell>
          <cell r="BR1" t="str">
            <v xml:space="preserve">F70 </v>
          </cell>
          <cell r="BS1" t="str">
            <v xml:space="preserve">F71 </v>
          </cell>
          <cell r="BT1" t="str">
            <v xml:space="preserve">F72 </v>
          </cell>
          <cell r="BU1" t="str">
            <v xml:space="preserve">F73 </v>
          </cell>
          <cell r="BV1" t="str">
            <v xml:space="preserve">F74 </v>
          </cell>
          <cell r="BW1" t="str">
            <v xml:space="preserve">F75 </v>
          </cell>
          <cell r="BX1" t="str">
            <v xml:space="preserve">F76 </v>
          </cell>
          <cell r="BY1" t="str">
            <v xml:space="preserve">F77 </v>
          </cell>
          <cell r="BZ1" t="str">
            <v xml:space="preserve">F78 </v>
          </cell>
          <cell r="CA1" t="str">
            <v xml:space="preserve">F79 </v>
          </cell>
          <cell r="CB1" t="str">
            <v xml:space="preserve">F80 </v>
          </cell>
          <cell r="CC1" t="str">
            <v xml:space="preserve">F81 </v>
          </cell>
          <cell r="CD1" t="str">
            <v xml:space="preserve">F82 </v>
          </cell>
          <cell r="CE1" t="str">
            <v xml:space="preserve">F83 </v>
          </cell>
          <cell r="CF1" t="str">
            <v xml:space="preserve">F84 </v>
          </cell>
          <cell r="CG1" t="str">
            <v xml:space="preserve">F85 </v>
          </cell>
          <cell r="CH1" t="str">
            <v xml:space="preserve">F86 </v>
          </cell>
          <cell r="CI1" t="str">
            <v xml:space="preserve">F87 </v>
          </cell>
          <cell r="CJ1" t="str">
            <v xml:space="preserve">F88 </v>
          </cell>
          <cell r="CK1" t="str">
            <v xml:space="preserve">F89 </v>
          </cell>
          <cell r="CL1" t="str">
            <v xml:space="preserve">F90 </v>
          </cell>
          <cell r="CM1" t="str">
            <v xml:space="preserve">F91 </v>
          </cell>
          <cell r="CN1" t="str">
            <v xml:space="preserve">F92 </v>
          </cell>
          <cell r="CO1" t="str">
            <v xml:space="preserve">F93 </v>
          </cell>
          <cell r="CP1" t="str">
            <v xml:space="preserve">F94 </v>
          </cell>
          <cell r="CQ1" t="str">
            <v xml:space="preserve">F95 </v>
          </cell>
          <cell r="CR1" t="str">
            <v xml:space="preserve">F96 </v>
          </cell>
          <cell r="CS1" t="str">
            <v xml:space="preserve">F97 </v>
          </cell>
          <cell r="CT1" t="str">
            <v xml:space="preserve">F98 </v>
          </cell>
          <cell r="CU1" t="str">
            <v xml:space="preserve">F99 </v>
          </cell>
          <cell r="CV1" t="str">
            <v xml:space="preserve">F100 </v>
          </cell>
          <cell r="CW1" t="str">
            <v xml:space="preserve">F101 </v>
          </cell>
          <cell r="CX1" t="str">
            <v xml:space="preserve">F102 </v>
          </cell>
          <cell r="CY1" t="str">
            <v xml:space="preserve">F103 </v>
          </cell>
          <cell r="CZ1" t="str">
            <v xml:space="preserve">F104 </v>
          </cell>
          <cell r="DA1" t="str">
            <v xml:space="preserve">F105 </v>
          </cell>
          <cell r="DB1" t="str">
            <v xml:space="preserve">F106 </v>
          </cell>
          <cell r="DC1" t="str">
            <v xml:space="preserve">F107 </v>
          </cell>
          <cell r="DD1" t="str">
            <v xml:space="preserve">F108 </v>
          </cell>
          <cell r="DE1" t="str">
            <v xml:space="preserve">F109 </v>
          </cell>
          <cell r="DF1" t="str">
            <v xml:space="preserve">F110 </v>
          </cell>
          <cell r="DG1" t="str">
            <v xml:space="preserve">F111 </v>
          </cell>
          <cell r="DH1" t="str">
            <v xml:space="preserve">F112 </v>
          </cell>
          <cell r="DI1" t="str">
            <v xml:space="preserve">F113 </v>
          </cell>
          <cell r="DJ1" t="str">
            <v xml:space="preserve">F114 </v>
          </cell>
          <cell r="DK1" t="str">
            <v xml:space="preserve">F115 </v>
          </cell>
          <cell r="DL1" t="str">
            <v xml:space="preserve">F116 </v>
          </cell>
          <cell r="DM1" t="str">
            <v xml:space="preserve">F117 </v>
          </cell>
          <cell r="DN1" t="str">
            <v xml:space="preserve">F118 </v>
          </cell>
          <cell r="DO1" t="str">
            <v xml:space="preserve">F119 </v>
          </cell>
          <cell r="DP1" t="str">
            <v xml:space="preserve">F120 </v>
          </cell>
          <cell r="DQ1" t="str">
            <v xml:space="preserve">F121 </v>
          </cell>
          <cell r="DR1" t="str">
            <v xml:space="preserve">F122 </v>
          </cell>
          <cell r="DS1" t="str">
            <v xml:space="preserve">F123 </v>
          </cell>
          <cell r="DT1" t="str">
            <v xml:space="preserve">F124 </v>
          </cell>
          <cell r="DU1" t="str">
            <v xml:space="preserve">F125 </v>
          </cell>
          <cell r="DV1" t="str">
            <v xml:space="preserve">F126 </v>
          </cell>
          <cell r="DW1" t="str">
            <v xml:space="preserve">F127 </v>
          </cell>
          <cell r="DX1" t="str">
            <v xml:space="preserve">F128 </v>
          </cell>
          <cell r="DY1" t="str">
            <v xml:space="preserve">F129 </v>
          </cell>
          <cell r="DZ1" t="str">
            <v xml:space="preserve">F130 </v>
          </cell>
          <cell r="EA1" t="str">
            <v xml:space="preserve">F131 </v>
          </cell>
          <cell r="EB1" t="str">
            <v xml:space="preserve">F132 </v>
          </cell>
          <cell r="EC1" t="str">
            <v xml:space="preserve">F133 </v>
          </cell>
          <cell r="ED1" t="str">
            <v xml:space="preserve">F134 </v>
          </cell>
          <cell r="EE1" t="str">
            <v xml:space="preserve">F135 </v>
          </cell>
          <cell r="EF1" t="str">
            <v xml:space="preserve">F136 </v>
          </cell>
          <cell r="EG1" t="str">
            <v xml:space="preserve">F137 </v>
          </cell>
          <cell r="EH1" t="str">
            <v xml:space="preserve">F138 </v>
          </cell>
          <cell r="EI1" t="str">
            <v xml:space="preserve">F139 </v>
          </cell>
          <cell r="EJ1" t="str">
            <v xml:space="preserve">F140 </v>
          </cell>
          <cell r="EK1" t="str">
            <v xml:space="preserve">F141 </v>
          </cell>
          <cell r="EL1" t="str">
            <v xml:space="preserve">F142 </v>
          </cell>
          <cell r="EM1" t="str">
            <v xml:space="preserve">F143 </v>
          </cell>
          <cell r="EN1" t="str">
            <v xml:space="preserve">F144 </v>
          </cell>
          <cell r="EO1" t="str">
            <v xml:space="preserve">F145 </v>
          </cell>
          <cell r="EP1" t="str">
            <v xml:space="preserve">F146 </v>
          </cell>
          <cell r="EQ1" t="str">
            <v xml:space="preserve">F147 </v>
          </cell>
          <cell r="ER1" t="str">
            <v xml:space="preserve">F148 </v>
          </cell>
          <cell r="ES1" t="str">
            <v xml:space="preserve">F149 </v>
          </cell>
          <cell r="ET1" t="str">
            <v xml:space="preserve">F150 </v>
          </cell>
          <cell r="EU1" t="str">
            <v xml:space="preserve">F151 </v>
          </cell>
          <cell r="EV1" t="str">
            <v xml:space="preserve">F152 </v>
          </cell>
          <cell r="EW1" t="str">
            <v xml:space="preserve">F153 </v>
          </cell>
          <cell r="EX1" t="str">
            <v xml:space="preserve">F154 </v>
          </cell>
          <cell r="EY1" t="str">
            <v xml:space="preserve">F155 </v>
          </cell>
          <cell r="EZ1" t="str">
            <v xml:space="preserve">F156 </v>
          </cell>
          <cell r="FA1" t="str">
            <v xml:space="preserve">F157 </v>
          </cell>
          <cell r="FB1" t="str">
            <v xml:space="preserve">F158 </v>
          </cell>
          <cell r="FC1" t="str">
            <v xml:space="preserve">F159 </v>
          </cell>
          <cell r="FD1" t="str">
            <v xml:space="preserve">F160 </v>
          </cell>
          <cell r="FE1" t="str">
            <v xml:space="preserve">F161 </v>
          </cell>
          <cell r="FF1" t="str">
            <v xml:space="preserve">F162 </v>
          </cell>
          <cell r="FG1" t="str">
            <v xml:space="preserve">F163 </v>
          </cell>
          <cell r="FH1" t="str">
            <v xml:space="preserve">F164 </v>
          </cell>
          <cell r="FI1" t="str">
            <v xml:space="preserve">F165 </v>
          </cell>
          <cell r="FJ1" t="str">
            <v xml:space="preserve">F166 </v>
          </cell>
          <cell r="FK1" t="str">
            <v xml:space="preserve">F167 </v>
          </cell>
          <cell r="FL1" t="str">
            <v xml:space="preserve">F168 </v>
          </cell>
          <cell r="FM1" t="str">
            <v xml:space="preserve">F169 </v>
          </cell>
          <cell r="FN1" t="str">
            <v xml:space="preserve">F170 </v>
          </cell>
          <cell r="FO1" t="str">
            <v xml:space="preserve">F171 </v>
          </cell>
          <cell r="FP1" t="str">
            <v xml:space="preserve">F172 </v>
          </cell>
          <cell r="FQ1" t="str">
            <v xml:space="preserve">F173 </v>
          </cell>
          <cell r="FR1" t="str">
            <v xml:space="preserve">F174 </v>
          </cell>
          <cell r="FS1" t="str">
            <v xml:space="preserve">F175 </v>
          </cell>
          <cell r="FT1" t="str">
            <v xml:space="preserve">F176 </v>
          </cell>
          <cell r="FU1" t="str">
            <v xml:space="preserve">F177 </v>
          </cell>
          <cell r="FV1" t="str">
            <v xml:space="preserve">F178 </v>
          </cell>
          <cell r="FW1" t="str">
            <v xml:space="preserve">F179 </v>
          </cell>
          <cell r="FX1" t="str">
            <v xml:space="preserve">F180 </v>
          </cell>
          <cell r="FY1" t="str">
            <v xml:space="preserve">F181 </v>
          </cell>
          <cell r="FZ1" t="str">
            <v xml:space="preserve">F182 </v>
          </cell>
          <cell r="GA1" t="str">
            <v xml:space="preserve">F183 </v>
          </cell>
          <cell r="GB1" t="str">
            <v xml:space="preserve">F184 </v>
          </cell>
          <cell r="GC1" t="str">
            <v xml:space="preserve">F185 </v>
          </cell>
          <cell r="GD1" t="str">
            <v xml:space="preserve">F186 </v>
          </cell>
          <cell r="GE1" t="str">
            <v xml:space="preserve">F187 </v>
          </cell>
          <cell r="GF1" t="str">
            <v xml:space="preserve">F188 </v>
          </cell>
          <cell r="GG1" t="str">
            <v xml:space="preserve">F189 </v>
          </cell>
          <cell r="GH1" t="str">
            <v xml:space="preserve">F190 </v>
          </cell>
          <cell r="GI1" t="str">
            <v xml:space="preserve">F191 </v>
          </cell>
          <cell r="GJ1" t="str">
            <v xml:space="preserve">F192 </v>
          </cell>
          <cell r="GK1" t="str">
            <v xml:space="preserve">F193 </v>
          </cell>
          <cell r="GL1" t="str">
            <v xml:space="preserve">F194 </v>
          </cell>
          <cell r="GM1" t="str">
            <v xml:space="preserve">F195 </v>
          </cell>
          <cell r="GN1" t="str">
            <v xml:space="preserve">F196 </v>
          </cell>
          <cell r="GO1" t="str">
            <v xml:space="preserve">F197 </v>
          </cell>
          <cell r="GP1" t="str">
            <v xml:space="preserve">F198 </v>
          </cell>
          <cell r="GQ1" t="str">
            <v xml:space="preserve">F200 </v>
          </cell>
          <cell r="GR1" t="str">
            <v xml:space="preserve">F201 </v>
          </cell>
          <cell r="GS1" t="str">
            <v xml:space="preserve">F202 </v>
          </cell>
          <cell r="GT1" t="str">
            <v xml:space="preserve">F203 </v>
          </cell>
          <cell r="GU1" t="str">
            <v xml:space="preserve">F204 </v>
          </cell>
          <cell r="GV1" t="str">
            <v xml:space="preserve">F205 </v>
          </cell>
          <cell r="GW1" t="str">
            <v xml:space="preserve">F206 </v>
          </cell>
          <cell r="GX1" t="str">
            <v xml:space="preserve">F207 </v>
          </cell>
          <cell r="GY1" t="str">
            <v xml:space="preserve">F208 </v>
          </cell>
          <cell r="GZ1" t="str">
            <v xml:space="preserve">F209 </v>
          </cell>
          <cell r="HA1" t="str">
            <v xml:space="preserve">F210 </v>
          </cell>
          <cell r="HB1" t="str">
            <v xml:space="preserve">F211 </v>
          </cell>
          <cell r="HC1" t="str">
            <v xml:space="preserve">F212 </v>
          </cell>
          <cell r="HD1" t="str">
            <v xml:space="preserve">F213 </v>
          </cell>
          <cell r="HE1" t="str">
            <v xml:space="preserve">F214 </v>
          </cell>
          <cell r="HF1" t="str">
            <v xml:space="preserve">F215 </v>
          </cell>
          <cell r="HG1" t="str">
            <v xml:space="preserve">F216 </v>
          </cell>
          <cell r="HH1" t="str">
            <v xml:space="preserve">F217 </v>
          </cell>
          <cell r="HI1" t="str">
            <v xml:space="preserve">F218 </v>
          </cell>
          <cell r="HJ1" t="str">
            <v xml:space="preserve">F219 </v>
          </cell>
          <cell r="HK1" t="str">
            <v xml:space="preserve">F220 </v>
          </cell>
          <cell r="HL1" t="str">
            <v xml:space="preserve">F221 </v>
          </cell>
          <cell r="HM1" t="str">
            <v xml:space="preserve">F222 </v>
          </cell>
          <cell r="HN1" t="str">
            <v xml:space="preserve">F223 </v>
          </cell>
          <cell r="HO1" t="str">
            <v xml:space="preserve">F224 </v>
          </cell>
          <cell r="HP1" t="str">
            <v>F225</v>
          </cell>
          <cell r="HQ1" t="str">
            <v>F226</v>
          </cell>
          <cell r="HR1" t="str">
            <v xml:space="preserve">F227 </v>
          </cell>
          <cell r="HS1" t="str">
            <v xml:space="preserve">F228 </v>
          </cell>
          <cell r="HT1" t="str">
            <v xml:space="preserve">F229 </v>
          </cell>
          <cell r="HU1" t="str">
            <v xml:space="preserve">F230 </v>
          </cell>
          <cell r="HV1" t="str">
            <v xml:space="preserve">F231 </v>
          </cell>
          <cell r="HW1" t="str">
            <v xml:space="preserve">F232 </v>
          </cell>
          <cell r="HX1" t="str">
            <v xml:space="preserve">F233 </v>
          </cell>
          <cell r="HY1" t="str">
            <v xml:space="preserve">F234 </v>
          </cell>
          <cell r="HZ1" t="str">
            <v xml:space="preserve">F235 </v>
          </cell>
          <cell r="IA1" t="str">
            <v xml:space="preserve">F236 </v>
          </cell>
          <cell r="IB1" t="str">
            <v xml:space="preserve">F237 </v>
          </cell>
          <cell r="IC1" t="str">
            <v xml:space="preserve">F238 </v>
          </cell>
          <cell r="ID1" t="str">
            <v xml:space="preserve">F239 </v>
          </cell>
          <cell r="IE1" t="str">
            <v xml:space="preserve">F240 </v>
          </cell>
          <cell r="IF1" t="str">
            <v xml:space="preserve">F241 </v>
          </cell>
          <cell r="IG1" t="str">
            <v xml:space="preserve">F242 </v>
          </cell>
          <cell r="IH1" t="str">
            <v xml:space="preserve">F243 </v>
          </cell>
          <cell r="II1" t="str">
            <v xml:space="preserve">F244 </v>
          </cell>
          <cell r="IJ1" t="str">
            <v xml:space="preserve">F245 </v>
          </cell>
          <cell r="IK1" t="str">
            <v xml:space="preserve">F246 </v>
          </cell>
          <cell r="IL1" t="str">
            <v xml:space="preserve">F247 </v>
          </cell>
          <cell r="IM1" t="str">
            <v xml:space="preserve">F248 </v>
          </cell>
          <cell r="IN1" t="str">
            <v xml:space="preserve">F249 </v>
          </cell>
          <cell r="IO1" t="str">
            <v>F250</v>
          </cell>
          <cell r="IP1" t="str">
            <v>F251</v>
          </cell>
          <cell r="IQ1" t="str">
            <v xml:space="preserve">F252 </v>
          </cell>
          <cell r="IR1" t="str">
            <v xml:space="preserve">F253 </v>
          </cell>
          <cell r="IS1" t="str">
            <v xml:space="preserve">F254 </v>
          </cell>
          <cell r="IT1" t="str">
            <v xml:space="preserve">F255 </v>
          </cell>
          <cell r="IU1" t="str">
            <v xml:space="preserve">F256 </v>
          </cell>
          <cell r="IV1" t="str">
            <v xml:space="preserve">F257 </v>
          </cell>
          <cell r="IW1" t="str">
            <v xml:space="preserve">F258 </v>
          </cell>
          <cell r="IX1" t="str">
            <v xml:space="preserve">F259 </v>
          </cell>
          <cell r="IY1" t="str">
            <v xml:space="preserve">F260 </v>
          </cell>
          <cell r="IZ1" t="str">
            <v xml:space="preserve">F261 </v>
          </cell>
          <cell r="JA1" t="str">
            <v xml:space="preserve">F262 </v>
          </cell>
          <cell r="JB1" t="str">
            <v xml:space="preserve">F263 </v>
          </cell>
          <cell r="JC1" t="str">
            <v xml:space="preserve">F264 </v>
          </cell>
          <cell r="JD1" t="str">
            <v xml:space="preserve">F265 </v>
          </cell>
          <cell r="JE1" t="str">
            <v xml:space="preserve">F266 </v>
          </cell>
          <cell r="JF1" t="str">
            <v xml:space="preserve">F267 </v>
          </cell>
          <cell r="JG1" t="str">
            <v xml:space="preserve">F268 </v>
          </cell>
          <cell r="JH1" t="str">
            <v xml:space="preserve">F269 </v>
          </cell>
          <cell r="JI1" t="str">
            <v xml:space="preserve">F270 </v>
          </cell>
          <cell r="JJ1" t="str">
            <v xml:space="preserve">F271 </v>
          </cell>
          <cell r="JK1" t="str">
            <v xml:space="preserve">F272 </v>
          </cell>
          <cell r="JL1" t="str">
            <v xml:space="preserve">F273 </v>
          </cell>
          <cell r="JM1" t="str">
            <v xml:space="preserve">F274 </v>
          </cell>
          <cell r="JN1" t="str">
            <v xml:space="preserve">F275 </v>
          </cell>
          <cell r="JO1" t="str">
            <v xml:space="preserve">F276 </v>
          </cell>
          <cell r="JP1" t="str">
            <v xml:space="preserve">F277 </v>
          </cell>
          <cell r="JQ1" t="str">
            <v xml:space="preserve">F278 </v>
          </cell>
          <cell r="JR1" t="str">
            <v xml:space="preserve">F279 </v>
          </cell>
          <cell r="JS1" t="str">
            <v xml:space="preserve">F280 </v>
          </cell>
          <cell r="JT1" t="str">
            <v xml:space="preserve">F281 </v>
          </cell>
          <cell r="JU1" t="str">
            <v xml:space="preserve">F282 </v>
          </cell>
          <cell r="JV1" t="str">
            <v xml:space="preserve">F283 </v>
          </cell>
          <cell r="JW1" t="str">
            <v xml:space="preserve">F284 </v>
          </cell>
          <cell r="JX1" t="str">
            <v xml:space="preserve">F285 </v>
          </cell>
          <cell r="JY1" t="str">
            <v xml:space="preserve">F286 </v>
          </cell>
          <cell r="JZ1" t="str">
            <v xml:space="preserve">F287 </v>
          </cell>
          <cell r="KA1" t="str">
            <v xml:space="preserve">F288 </v>
          </cell>
          <cell r="KB1" t="str">
            <v xml:space="preserve">F289 </v>
          </cell>
          <cell r="KC1" t="str">
            <v xml:space="preserve">F290 </v>
          </cell>
          <cell r="KD1" t="str">
            <v xml:space="preserve">F291 </v>
          </cell>
          <cell r="KE1" t="str">
            <v xml:space="preserve">F294 </v>
          </cell>
          <cell r="KF1" t="str">
            <v xml:space="preserve">F295 </v>
          </cell>
          <cell r="KG1" t="str">
            <v xml:space="preserve">F296 </v>
          </cell>
          <cell r="KH1" t="str">
            <v xml:space="preserve">F297 </v>
          </cell>
          <cell r="KI1" t="str">
            <v xml:space="preserve">F298 </v>
          </cell>
          <cell r="KJ1" t="str">
            <v xml:space="preserve">F299 </v>
          </cell>
          <cell r="KK1" t="str">
            <v xml:space="preserve">F300 </v>
          </cell>
          <cell r="KL1" t="str">
            <v>F301</v>
          </cell>
          <cell r="KM1" t="str">
            <v>F302</v>
          </cell>
          <cell r="KN1" t="str">
            <v>F303</v>
          </cell>
          <cell r="KO1" t="str">
            <v>F304</v>
          </cell>
          <cell r="KP1" t="str">
            <v>F305</v>
          </cell>
          <cell r="KQ1" t="str">
            <v>F306</v>
          </cell>
          <cell r="KR1" t="str">
            <v>F307</v>
          </cell>
          <cell r="KS1" t="str">
            <v>F308</v>
          </cell>
          <cell r="KT1" t="str">
            <v>F309</v>
          </cell>
          <cell r="KU1" t="str">
            <v>F310</v>
          </cell>
          <cell r="KV1" t="str">
            <v>F311</v>
          </cell>
          <cell r="KW1" t="str">
            <v>F312</v>
          </cell>
          <cell r="KX1" t="str">
            <v>F313</v>
          </cell>
          <cell r="KY1" t="str">
            <v>F314</v>
          </cell>
          <cell r="KZ1" t="str">
            <v>F315</v>
          </cell>
          <cell r="LA1" t="str">
            <v>F316</v>
          </cell>
          <cell r="LB1" t="str">
            <v>F317</v>
          </cell>
          <cell r="LC1" t="str">
            <v>F318</v>
          </cell>
          <cell r="LD1" t="str">
            <v>F319</v>
          </cell>
          <cell r="LE1" t="str">
            <v>F320</v>
          </cell>
          <cell r="LF1" t="str">
            <v>F321</v>
          </cell>
          <cell r="LG1" t="str">
            <v>F322</v>
          </cell>
          <cell r="LH1" t="str">
            <v>F323</v>
          </cell>
          <cell r="LI1" t="str">
            <v>F324</v>
          </cell>
          <cell r="LJ1" t="str">
            <v>F325</v>
          </cell>
          <cell r="LK1" t="str">
            <v>F326</v>
          </cell>
          <cell r="LL1" t="str">
            <v>F327</v>
          </cell>
          <cell r="LM1" t="str">
            <v>F328</v>
          </cell>
          <cell r="LN1" t="str">
            <v>F329</v>
          </cell>
          <cell r="LO1" t="str">
            <v>F330</v>
          </cell>
          <cell r="LP1" t="str">
            <v>F331</v>
          </cell>
          <cell r="LQ1" t="str">
            <v>F332</v>
          </cell>
          <cell r="LR1" t="str">
            <v>F333</v>
          </cell>
          <cell r="LS1" t="str">
            <v>F334</v>
          </cell>
          <cell r="LT1" t="str">
            <v>F335</v>
          </cell>
          <cell r="LU1" t="str">
            <v>F336</v>
          </cell>
          <cell r="LV1" t="str">
            <v>F337</v>
          </cell>
          <cell r="LW1" t="str">
            <v>F338</v>
          </cell>
          <cell r="LX1" t="str">
            <v>F339</v>
          </cell>
          <cell r="LY1" t="str">
            <v>F340</v>
          </cell>
          <cell r="LZ1" t="str">
            <v>F341</v>
          </cell>
          <cell r="MA1" t="str">
            <v>F342</v>
          </cell>
          <cell r="MB1" t="str">
            <v>F343</v>
          </cell>
          <cell r="MC1" t="str">
            <v>F344</v>
          </cell>
          <cell r="MD1" t="str">
            <v>F345</v>
          </cell>
          <cell r="ME1" t="str">
            <v>F346</v>
          </cell>
          <cell r="MF1" t="str">
            <v>F347</v>
          </cell>
          <cell r="MG1" t="str">
            <v>F348</v>
          </cell>
          <cell r="MH1" t="str">
            <v>F349</v>
          </cell>
          <cell r="MI1" t="str">
            <v>F350</v>
          </cell>
          <cell r="MJ1" t="str">
            <v>F351</v>
          </cell>
          <cell r="MK1" t="str">
            <v>F352</v>
          </cell>
          <cell r="ML1" t="str">
            <v>F354</v>
          </cell>
          <cell r="MM1" t="str">
            <v>F355</v>
          </cell>
          <cell r="MN1" t="str">
            <v>F356</v>
          </cell>
          <cell r="MO1" t="str">
            <v>F357</v>
          </cell>
          <cell r="MP1" t="str">
            <v>F358</v>
          </cell>
          <cell r="MQ1" t="str">
            <v>F359</v>
          </cell>
          <cell r="MR1" t="str">
            <v>F360</v>
          </cell>
          <cell r="MS1" t="str">
            <v>F361</v>
          </cell>
          <cell r="MT1" t="str">
            <v>F362</v>
          </cell>
          <cell r="MU1" t="str">
            <v>F363</v>
          </cell>
          <cell r="MV1" t="str">
            <v>F364</v>
          </cell>
          <cell r="MW1" t="str">
            <v>F365</v>
          </cell>
          <cell r="MX1" t="str">
            <v>F367</v>
          </cell>
          <cell r="MY1" t="str">
            <v>F368</v>
          </cell>
          <cell r="MZ1" t="str">
            <v>F369</v>
          </cell>
          <cell r="NA1" t="str">
            <v>F370</v>
          </cell>
          <cell r="NB1" t="str">
            <v>F371</v>
          </cell>
          <cell r="NC1" t="str">
            <v>F372</v>
          </cell>
          <cell r="ND1" t="str">
            <v>F373</v>
          </cell>
          <cell r="NE1" t="str">
            <v>F374</v>
          </cell>
          <cell r="NF1" t="str">
            <v>F375</v>
          </cell>
          <cell r="NG1" t="str">
            <v>F376</v>
          </cell>
          <cell r="NH1" t="str">
            <v>F377</v>
          </cell>
          <cell r="NI1" t="str">
            <v>F378</v>
          </cell>
          <cell r="NJ1" t="str">
            <v>F379</v>
          </cell>
          <cell r="NK1" t="str">
            <v>F380</v>
          </cell>
          <cell r="NL1" t="str">
            <v>F381</v>
          </cell>
          <cell r="NM1" t="str">
            <v>F382</v>
          </cell>
          <cell r="NN1" t="str">
            <v>F383</v>
          </cell>
          <cell r="NO1" t="str">
            <v>F384</v>
          </cell>
          <cell r="NP1" t="str">
            <v>F385</v>
          </cell>
          <cell r="NQ1" t="str">
            <v>F386</v>
          </cell>
          <cell r="NR1" t="str">
            <v>F387</v>
          </cell>
          <cell r="NS1" t="str">
            <v>F388</v>
          </cell>
          <cell r="NT1" t="str">
            <v>F389</v>
          </cell>
          <cell r="NU1" t="str">
            <v>F390</v>
          </cell>
          <cell r="NV1" t="str">
            <v>F391</v>
          </cell>
          <cell r="NW1" t="str">
            <v>F392</v>
          </cell>
          <cell r="NX1" t="str">
            <v>F393</v>
          </cell>
          <cell r="NY1" t="str">
            <v>F396</v>
          </cell>
          <cell r="NZ1" t="str">
            <v>F397</v>
          </cell>
          <cell r="OA1" t="str">
            <v>F398</v>
          </cell>
          <cell r="OB1" t="str">
            <v>F399</v>
          </cell>
          <cell r="OC1" t="str">
            <v>F400</v>
          </cell>
          <cell r="OD1" t="str">
            <v>F402</v>
          </cell>
          <cell r="OE1" t="str">
            <v>F403</v>
          </cell>
          <cell r="OF1" t="str">
            <v>F404</v>
          </cell>
          <cell r="OG1" t="str">
            <v>F405</v>
          </cell>
          <cell r="OH1" t="str">
            <v>F406</v>
          </cell>
          <cell r="OI1" t="str">
            <v>F408</v>
          </cell>
          <cell r="OJ1" t="str">
            <v>F409</v>
          </cell>
          <cell r="OK1" t="str">
            <v>F410</v>
          </cell>
          <cell r="OL1" t="str">
            <v>F411</v>
          </cell>
          <cell r="OM1" t="str">
            <v>F412</v>
          </cell>
          <cell r="ON1" t="str">
            <v>F413</v>
          </cell>
          <cell r="OO1" t="str">
            <v>F414</v>
          </cell>
          <cell r="OP1" t="str">
            <v>F415</v>
          </cell>
          <cell r="OQ1" t="str">
            <v>F416</v>
          </cell>
          <cell r="OR1" t="str">
            <v>F417</v>
          </cell>
          <cell r="OS1" t="str">
            <v>F418</v>
          </cell>
          <cell r="OT1" t="str">
            <v>F420</v>
          </cell>
          <cell r="OU1" t="str">
            <v>F421</v>
          </cell>
          <cell r="OV1" t="str">
            <v>F426</v>
          </cell>
          <cell r="OW1" t="str">
            <v>F427</v>
          </cell>
          <cell r="OX1" t="str">
            <v>F442</v>
          </cell>
          <cell r="OY1" t="str">
            <v>F443</v>
          </cell>
          <cell r="OZ1" t="str">
            <v>F444</v>
          </cell>
          <cell r="PA1" t="str">
            <v>F445</v>
          </cell>
          <cell r="PB1" t="str">
            <v>F446</v>
          </cell>
          <cell r="PC1" t="str">
            <v>F447</v>
          </cell>
          <cell r="PD1" t="str">
            <v>F448</v>
          </cell>
          <cell r="PE1" t="str">
            <v>F449</v>
          </cell>
          <cell r="PF1" t="str">
            <v>F450</v>
          </cell>
          <cell r="PG1" t="str">
            <v>F451</v>
          </cell>
          <cell r="PH1" t="str">
            <v>F465</v>
          </cell>
          <cell r="PI1" t="str">
            <v>F466</v>
          </cell>
          <cell r="PJ1" t="str">
            <v>F467</v>
          </cell>
          <cell r="PK1" t="str">
            <v>F468</v>
          </cell>
          <cell r="PL1" t="str">
            <v>F472</v>
          </cell>
          <cell r="PM1" t="str">
            <v>F473</v>
          </cell>
          <cell r="PN1" t="str">
            <v>F474</v>
          </cell>
          <cell r="PO1" t="str">
            <v>F475</v>
          </cell>
          <cell r="PP1" t="str">
            <v>F476</v>
          </cell>
          <cell r="PQ1" t="str">
            <v>F477</v>
          </cell>
          <cell r="PR1" t="str">
            <v>F478</v>
          </cell>
          <cell r="PS1" t="str">
            <v>F482</v>
          </cell>
          <cell r="PT1" t="str">
            <v>F483</v>
          </cell>
          <cell r="PU1" t="str">
            <v>F484</v>
          </cell>
          <cell r="PV1" t="str">
            <v>F485</v>
          </cell>
          <cell r="PW1" t="str">
            <v>F486</v>
          </cell>
          <cell r="PX1" t="str">
            <v>F487</v>
          </cell>
          <cell r="PY1" t="str">
            <v>F488</v>
          </cell>
          <cell r="PZ1" t="str">
            <v>F489</v>
          </cell>
          <cell r="QA1" t="str">
            <v>F490</v>
          </cell>
          <cell r="QB1" t="str">
            <v>F491</v>
          </cell>
          <cell r="QC1" t="str">
            <v>F492</v>
          </cell>
          <cell r="QD1" t="str">
            <v>F493</v>
          </cell>
          <cell r="QE1" t="str">
            <v>F494</v>
          </cell>
          <cell r="QF1" t="str">
            <v>F495</v>
          </cell>
          <cell r="QG1" t="str">
            <v>F496</v>
          </cell>
          <cell r="QH1" t="str">
            <v>F497</v>
          </cell>
          <cell r="QI1" t="str">
            <v>F498</v>
          </cell>
          <cell r="QJ1" t="str">
            <v>F500</v>
          </cell>
          <cell r="QK1" t="str">
            <v>F501</v>
          </cell>
          <cell r="QL1" t="str">
            <v>F502</v>
          </cell>
          <cell r="QM1" t="str">
            <v>F503</v>
          </cell>
          <cell r="QN1" t="str">
            <v>F504</v>
          </cell>
          <cell r="QO1" t="str">
            <v>F505</v>
          </cell>
          <cell r="QP1" t="str">
            <v>F508</v>
          </cell>
          <cell r="QQ1" t="str">
            <v>F509</v>
          </cell>
          <cell r="QR1" t="str">
            <v>F510</v>
          </cell>
          <cell r="QS1" t="str">
            <v>F511</v>
          </cell>
          <cell r="QT1" t="str">
            <v>F512</v>
          </cell>
          <cell r="QU1" t="str">
            <v>F513</v>
          </cell>
          <cell r="QV1" t="str">
            <v>F514</v>
          </cell>
          <cell r="QW1" t="str">
            <v>F515</v>
          </cell>
          <cell r="QX1" t="str">
            <v>F516</v>
          </cell>
          <cell r="QY1" t="str">
            <v>F517</v>
          </cell>
          <cell r="QZ1" t="str">
            <v>F518</v>
          </cell>
          <cell r="RA1" t="str">
            <v>F519</v>
          </cell>
          <cell r="RB1" t="str">
            <v>F520</v>
          </cell>
          <cell r="RC1" t="str">
            <v>F521</v>
          </cell>
          <cell r="RD1" t="str">
            <v>F522</v>
          </cell>
          <cell r="RE1" t="str">
            <v>F523</v>
          </cell>
          <cell r="RF1" t="str">
            <v>F524</v>
          </cell>
          <cell r="RG1" t="str">
            <v>F525</v>
          </cell>
          <cell r="RH1" t="str">
            <v>F526</v>
          </cell>
          <cell r="RI1" t="str">
            <v>F527</v>
          </cell>
          <cell r="RJ1" t="str">
            <v>F528</v>
          </cell>
          <cell r="RK1" t="str">
            <v>F529</v>
          </cell>
          <cell r="RL1" t="str">
            <v>F530</v>
          </cell>
          <cell r="RM1" t="str">
            <v>F531</v>
          </cell>
          <cell r="RN1" t="str">
            <v>F532</v>
          </cell>
          <cell r="RO1" t="str">
            <v>F533</v>
          </cell>
          <cell r="RP1" t="str">
            <v>F534</v>
          </cell>
          <cell r="RQ1" t="str">
            <v>F535</v>
          </cell>
          <cell r="RR1" t="str">
            <v>F536</v>
          </cell>
          <cell r="RS1" t="str">
            <v>F537</v>
          </cell>
          <cell r="RT1" t="str">
            <v>F538</v>
          </cell>
          <cell r="RU1" t="str">
            <v>F539</v>
          </cell>
          <cell r="RV1" t="str">
            <v>F540</v>
          </cell>
          <cell r="RW1" t="str">
            <v>F541</v>
          </cell>
          <cell r="RX1" t="str">
            <v>F542</v>
          </cell>
          <cell r="RY1" t="str">
            <v>F543</v>
          </cell>
          <cell r="RZ1" t="str">
            <v>F544</v>
          </cell>
          <cell r="SA1" t="str">
            <v>F545</v>
          </cell>
          <cell r="SB1" t="str">
            <v>F546</v>
          </cell>
          <cell r="SC1" t="str">
            <v>F547</v>
          </cell>
          <cell r="SD1" t="str">
            <v>F548</v>
          </cell>
          <cell r="SE1" t="str">
            <v>F549</v>
          </cell>
          <cell r="SF1" t="str">
            <v>F550</v>
          </cell>
          <cell r="SG1" t="str">
            <v>F551</v>
          </cell>
          <cell r="SH1" t="str">
            <v>F552</v>
          </cell>
          <cell r="SI1" t="str">
            <v>F553</v>
          </cell>
          <cell r="SJ1" t="str">
            <v>F554</v>
          </cell>
          <cell r="SK1" t="str">
            <v>F555</v>
          </cell>
          <cell r="SL1" t="str">
            <v>F556</v>
          </cell>
          <cell r="SM1" t="str">
            <v>F558</v>
          </cell>
          <cell r="SN1" t="str">
            <v>F559</v>
          </cell>
          <cell r="SO1" t="str">
            <v>F560</v>
          </cell>
          <cell r="SP1" t="str">
            <v>F561</v>
          </cell>
          <cell r="SQ1" t="str">
            <v>F562</v>
          </cell>
          <cell r="SR1" t="str">
            <v>F563</v>
          </cell>
          <cell r="SS1" t="str">
            <v>F564</v>
          </cell>
          <cell r="ST1" t="str">
            <v>F565</v>
          </cell>
          <cell r="SU1" t="str">
            <v>F566</v>
          </cell>
          <cell r="SV1" t="str">
            <v>F567</v>
          </cell>
          <cell r="SW1" t="str">
            <v>F568</v>
          </cell>
          <cell r="SX1" t="str">
            <v>F569</v>
          </cell>
          <cell r="SY1" t="str">
            <v>F570</v>
          </cell>
          <cell r="SZ1" t="str">
            <v>F571</v>
          </cell>
          <cell r="TA1" t="str">
            <v>F572</v>
          </cell>
          <cell r="TB1" t="str">
            <v>F573</v>
          </cell>
          <cell r="TC1" t="str">
            <v>F574</v>
          </cell>
          <cell r="TD1" t="str">
            <v>F575</v>
          </cell>
          <cell r="TE1" t="str">
            <v>F576</v>
          </cell>
          <cell r="TF1" t="str">
            <v>F577</v>
          </cell>
          <cell r="TG1" t="str">
            <v>F578</v>
          </cell>
          <cell r="TH1" t="str">
            <v>F579</v>
          </cell>
          <cell r="TI1" t="str">
            <v>F580</v>
          </cell>
          <cell r="TJ1" t="str">
            <v>F581</v>
          </cell>
          <cell r="TK1" t="str">
            <v>F582</v>
          </cell>
          <cell r="TL1" t="str">
            <v>F583</v>
          </cell>
          <cell r="TM1" t="str">
            <v>F584</v>
          </cell>
          <cell r="TN1" t="str">
            <v>F585</v>
          </cell>
          <cell r="TO1" t="str">
            <v>F586</v>
          </cell>
          <cell r="TP1" t="str">
            <v>F587</v>
          </cell>
          <cell r="TQ1" t="str">
            <v>F588</v>
          </cell>
          <cell r="TR1" t="str">
            <v>F589</v>
          </cell>
          <cell r="TS1" t="str">
            <v>F590</v>
          </cell>
          <cell r="TT1" t="str">
            <v>F592</v>
          </cell>
          <cell r="TU1" t="str">
            <v>F595</v>
          </cell>
          <cell r="TV1" t="str">
            <v>F596</v>
          </cell>
          <cell r="TW1" t="str">
            <v>F597</v>
          </cell>
          <cell r="TX1" t="str">
            <v>F598</v>
          </cell>
          <cell r="TY1" t="str">
            <v>F599</v>
          </cell>
          <cell r="TZ1" t="str">
            <v>F600</v>
          </cell>
          <cell r="UA1" t="str">
            <v>F601</v>
          </cell>
          <cell r="UB1" t="str">
            <v>F602</v>
          </cell>
          <cell r="UC1" t="str">
            <v>F603</v>
          </cell>
          <cell r="UD1" t="str">
            <v>F604</v>
          </cell>
          <cell r="UE1" t="str">
            <v>F605</v>
          </cell>
          <cell r="UF1" t="str">
            <v>F606</v>
          </cell>
          <cell r="UG1" t="str">
            <v>F608</v>
          </cell>
          <cell r="UH1" t="str">
            <v>F609</v>
          </cell>
          <cell r="UI1" t="str">
            <v>F610</v>
          </cell>
          <cell r="UJ1" t="str">
            <v>F611</v>
          </cell>
          <cell r="UK1" t="str">
            <v>F612</v>
          </cell>
          <cell r="UL1" t="str">
            <v>F613</v>
          </cell>
          <cell r="UM1" t="str">
            <v>F614</v>
          </cell>
          <cell r="UN1" t="str">
            <v>F615</v>
          </cell>
          <cell r="UO1" t="str">
            <v>F616</v>
          </cell>
          <cell r="UP1" t="str">
            <v>F617</v>
          </cell>
          <cell r="UQ1" t="str">
            <v>F618</v>
          </cell>
          <cell r="UR1" t="str">
            <v>F619</v>
          </cell>
          <cell r="US1" t="str">
            <v>F620</v>
          </cell>
          <cell r="UT1" t="str">
            <v>F621</v>
          </cell>
          <cell r="UU1" t="str">
            <v>F622</v>
          </cell>
          <cell r="UV1" t="str">
            <v>F623</v>
          </cell>
          <cell r="UW1" t="str">
            <v>F624</v>
          </cell>
          <cell r="UX1" t="str">
            <v>F625</v>
          </cell>
          <cell r="UY1" t="str">
            <v>F626</v>
          </cell>
          <cell r="UZ1" t="str">
            <v>F627</v>
          </cell>
          <cell r="VA1" t="str">
            <v>F628</v>
          </cell>
          <cell r="VB1" t="str">
            <v>F629</v>
          </cell>
          <cell r="VC1" t="str">
            <v>F630</v>
          </cell>
          <cell r="VD1" t="str">
            <v>F631</v>
          </cell>
          <cell r="VE1" t="str">
            <v>F632</v>
          </cell>
          <cell r="VF1" t="str">
            <v>F633</v>
          </cell>
          <cell r="VG1" t="str">
            <v>F634</v>
          </cell>
          <cell r="VH1" t="str">
            <v>F635</v>
          </cell>
          <cell r="VI1" t="str">
            <v>F636</v>
          </cell>
          <cell r="VJ1" t="str">
            <v>F637</v>
          </cell>
          <cell r="VK1" t="str">
            <v>F638</v>
          </cell>
          <cell r="VL1" t="str">
            <v>F639</v>
          </cell>
          <cell r="VM1" t="str">
            <v>F640</v>
          </cell>
          <cell r="VN1" t="str">
            <v>F641</v>
          </cell>
          <cell r="VO1" t="str">
            <v>F642</v>
          </cell>
          <cell r="VP1" t="str">
            <v>F643</v>
          </cell>
          <cell r="VQ1" t="str">
            <v>F644</v>
          </cell>
          <cell r="VR1" t="str">
            <v>F645</v>
          </cell>
          <cell r="VS1" t="str">
            <v>F646</v>
          </cell>
          <cell r="VT1" t="str">
            <v>F647</v>
          </cell>
          <cell r="VU1" t="str">
            <v>F648</v>
          </cell>
          <cell r="VV1" t="str">
            <v>F649</v>
          </cell>
          <cell r="VW1" t="str">
            <v>F650</v>
          </cell>
          <cell r="VX1" t="str">
            <v>F651</v>
          </cell>
          <cell r="VY1" t="str">
            <v>F652</v>
          </cell>
          <cell r="VZ1" t="str">
            <v>F653</v>
          </cell>
          <cell r="WA1" t="str">
            <v>F654</v>
          </cell>
          <cell r="WB1" t="str">
            <v>F655</v>
          </cell>
          <cell r="WC1" t="str">
            <v>F656</v>
          </cell>
          <cell r="WD1" t="str">
            <v>F657</v>
          </cell>
          <cell r="WE1" t="str">
            <v>F658</v>
          </cell>
          <cell r="WF1" t="str">
            <v>F659</v>
          </cell>
          <cell r="WG1" t="str">
            <v>F660</v>
          </cell>
          <cell r="WH1" t="str">
            <v>F661</v>
          </cell>
          <cell r="WI1" t="str">
            <v>F662</v>
          </cell>
          <cell r="WJ1" t="str">
            <v>F663</v>
          </cell>
          <cell r="WK1" t="str">
            <v>F664</v>
          </cell>
          <cell r="WL1" t="str">
            <v>F665</v>
          </cell>
          <cell r="WM1" t="str">
            <v>F666</v>
          </cell>
          <cell r="WN1" t="str">
            <v>F667</v>
          </cell>
          <cell r="WO1" t="str">
            <v>F668</v>
          </cell>
          <cell r="WP1" t="str">
            <v>F669</v>
          </cell>
          <cell r="WQ1" t="str">
            <v>F670</v>
          </cell>
          <cell r="WR1" t="str">
            <v>F671</v>
          </cell>
          <cell r="WS1" t="str">
            <v>F672</v>
          </cell>
          <cell r="WT1" t="str">
            <v>F673</v>
          </cell>
          <cell r="WU1" t="str">
            <v>F674</v>
          </cell>
          <cell r="WV1" t="str">
            <v>F676</v>
          </cell>
          <cell r="WW1" t="str">
            <v>F677</v>
          </cell>
          <cell r="WX1" t="str">
            <v>F678</v>
          </cell>
          <cell r="WY1" t="str">
            <v>F679</v>
          </cell>
          <cell r="WZ1" t="str">
            <v>F680</v>
          </cell>
          <cell r="XA1" t="str">
            <v>F681</v>
          </cell>
          <cell r="XB1" t="str">
            <v>F682</v>
          </cell>
          <cell r="XC1" t="str">
            <v>F683</v>
          </cell>
          <cell r="XD1" t="str">
            <v>F684</v>
          </cell>
          <cell r="XE1" t="str">
            <v>F685</v>
          </cell>
          <cell r="XF1" t="str">
            <v>F686</v>
          </cell>
          <cell r="XG1" t="str">
            <v>F687</v>
          </cell>
          <cell r="XH1" t="str">
            <v>F688</v>
          </cell>
          <cell r="XI1" t="str">
            <v>F689</v>
          </cell>
          <cell r="XJ1" t="str">
            <v>F690</v>
          </cell>
          <cell r="XK1" t="str">
            <v>F691</v>
          </cell>
          <cell r="XL1" t="str">
            <v>F692</v>
          </cell>
          <cell r="XM1" t="str">
            <v>F693</v>
          </cell>
          <cell r="XN1" t="str">
            <v>F694</v>
          </cell>
          <cell r="XO1" t="str">
            <v>F695</v>
          </cell>
          <cell r="XP1" t="str">
            <v>F696</v>
          </cell>
          <cell r="XQ1" t="str">
            <v>F697</v>
          </cell>
          <cell r="XR1" t="str">
            <v>F698</v>
          </cell>
          <cell r="XS1" t="str">
            <v>F701</v>
          </cell>
          <cell r="XT1" t="str">
            <v>F702</v>
          </cell>
          <cell r="XU1" t="str">
            <v>F703</v>
          </cell>
          <cell r="XV1" t="str">
            <v>F704</v>
          </cell>
          <cell r="XW1" t="str">
            <v>F705</v>
          </cell>
          <cell r="XX1" t="str">
            <v>F706</v>
          </cell>
          <cell r="XY1" t="str">
            <v>F707</v>
          </cell>
          <cell r="XZ1" t="str">
            <v>F711</v>
          </cell>
          <cell r="YA1" t="str">
            <v>F712</v>
          </cell>
          <cell r="YB1" t="str">
            <v>F713</v>
          </cell>
          <cell r="YC1" t="str">
            <v>F714</v>
          </cell>
          <cell r="YD1" t="str">
            <v>F715</v>
          </cell>
          <cell r="YE1" t="str">
            <v>F716</v>
          </cell>
          <cell r="YF1" t="str">
            <v>F717</v>
          </cell>
          <cell r="YG1" t="str">
            <v>F718</v>
          </cell>
          <cell r="YH1" t="str">
            <v>F719</v>
          </cell>
          <cell r="YI1" t="str">
            <v>F720</v>
          </cell>
          <cell r="YJ1" t="str">
            <v>F721</v>
          </cell>
          <cell r="YK1" t="str">
            <v>F722</v>
          </cell>
          <cell r="YL1" t="str">
            <v>F723</v>
          </cell>
          <cell r="YM1" t="str">
            <v>F724</v>
          </cell>
          <cell r="YN1" t="str">
            <v>F725</v>
          </cell>
          <cell r="YO1" t="str">
            <v>F726</v>
          </cell>
          <cell r="YP1" t="str">
            <v>F727</v>
          </cell>
          <cell r="YQ1" t="str">
            <v>F728</v>
          </cell>
          <cell r="YR1" t="str">
            <v>F729</v>
          </cell>
          <cell r="YS1" t="str">
            <v>F730</v>
          </cell>
          <cell r="YT1" t="str">
            <v>F731</v>
          </cell>
          <cell r="YU1" t="str">
            <v>F732</v>
          </cell>
          <cell r="YV1" t="str">
            <v>F733</v>
          </cell>
          <cell r="YW1" t="str">
            <v>F734</v>
          </cell>
          <cell r="YX1" t="str">
            <v>F735</v>
          </cell>
          <cell r="YY1" t="str">
            <v>F736</v>
          </cell>
          <cell r="YZ1" t="str">
            <v>F737</v>
          </cell>
          <cell r="ZA1" t="str">
            <v>F738</v>
          </cell>
          <cell r="ZB1" t="str">
            <v>F739</v>
          </cell>
          <cell r="ZC1" t="str">
            <v>F740</v>
          </cell>
          <cell r="ZD1" t="str">
            <v>F741</v>
          </cell>
          <cell r="ZE1" t="str">
            <v>F742</v>
          </cell>
          <cell r="ZF1" t="str">
            <v>F743</v>
          </cell>
          <cell r="ZG1" t="str">
            <v>F744</v>
          </cell>
          <cell r="ZH1" t="str">
            <v>F745</v>
          </cell>
          <cell r="ZI1" t="str">
            <v>F746</v>
          </cell>
          <cell r="ZJ1" t="str">
            <v>F747</v>
          </cell>
          <cell r="ZK1" t="str">
            <v>F748</v>
          </cell>
          <cell r="ZL1" t="str">
            <v>F749</v>
          </cell>
          <cell r="ZM1" t="str">
            <v>F750</v>
          </cell>
          <cell r="ZN1" t="str">
            <v>F751</v>
          </cell>
          <cell r="ZO1" t="str">
            <v>F752</v>
          </cell>
          <cell r="ZP1" t="str">
            <v>F753</v>
          </cell>
          <cell r="ZQ1" t="str">
            <v>F754</v>
          </cell>
          <cell r="ZR1" t="str">
            <v>F755</v>
          </cell>
          <cell r="ZS1" t="str">
            <v>F756</v>
          </cell>
          <cell r="ZT1" t="str">
            <v>F757</v>
          </cell>
          <cell r="ZU1" t="str">
            <v>F758</v>
          </cell>
          <cell r="ZV1" t="str">
            <v>F759</v>
          </cell>
          <cell r="ZW1" t="str">
            <v>F760</v>
          </cell>
          <cell r="ZX1" t="str">
            <v>F761</v>
          </cell>
          <cell r="ZY1" t="str">
            <v>F762</v>
          </cell>
          <cell r="ZZ1" t="str">
            <v>F763</v>
          </cell>
          <cell r="AAA1" t="str">
            <v>F764</v>
          </cell>
          <cell r="AAB1" t="str">
            <v>F765</v>
          </cell>
          <cell r="AAC1" t="str">
            <v>F766</v>
          </cell>
          <cell r="AAD1" t="str">
            <v>F767</v>
          </cell>
          <cell r="AAE1" t="str">
            <v>F768</v>
          </cell>
          <cell r="AAF1" t="str">
            <v>F769</v>
          </cell>
          <cell r="AAG1" t="str">
            <v>F770</v>
          </cell>
          <cell r="AAH1" t="str">
            <v>F772</v>
          </cell>
          <cell r="AAI1" t="str">
            <v>F773</v>
          </cell>
          <cell r="AAJ1" t="str">
            <v>F774</v>
          </cell>
          <cell r="AAK1" t="str">
            <v>F775</v>
          </cell>
          <cell r="AAL1" t="str">
            <v>F776</v>
          </cell>
          <cell r="AAM1" t="str">
            <v>F777</v>
          </cell>
          <cell r="AAN1" t="str">
            <v>F780</v>
          </cell>
          <cell r="AAO1" t="str">
            <v>F781</v>
          </cell>
          <cell r="AAP1" t="str">
            <v>F782</v>
          </cell>
          <cell r="AAQ1" t="str">
            <v>F786</v>
          </cell>
          <cell r="AAR1" t="str">
            <v>F787</v>
          </cell>
          <cell r="AAS1" t="str">
            <v>F788</v>
          </cell>
          <cell r="AAT1" t="str">
            <v>F792</v>
          </cell>
          <cell r="AAU1" t="str">
            <v>F793</v>
          </cell>
          <cell r="AAV1" t="str">
            <v>F794</v>
          </cell>
          <cell r="AAW1" t="str">
            <v>F795</v>
          </cell>
          <cell r="AAX1" t="str">
            <v>F796</v>
          </cell>
          <cell r="AAY1" t="str">
            <v>F797</v>
          </cell>
          <cell r="AAZ1" t="str">
            <v>F798</v>
          </cell>
          <cell r="ABA1" t="str">
            <v>F799</v>
          </cell>
          <cell r="ABB1" t="str">
            <v>F800</v>
          </cell>
          <cell r="ABC1" t="str">
            <v>F801</v>
          </cell>
          <cell r="ABD1" t="str">
            <v>F807</v>
          </cell>
          <cell r="ABE1" t="str">
            <v>F808</v>
          </cell>
          <cell r="ABF1" t="str">
            <v>F809</v>
          </cell>
          <cell r="ABG1" t="str">
            <v>F810</v>
          </cell>
          <cell r="ABH1" t="str">
            <v>F811</v>
          </cell>
          <cell r="ABI1" t="str">
            <v>F812</v>
          </cell>
          <cell r="ABJ1" t="str">
            <v>F816</v>
          </cell>
          <cell r="ABK1" t="str">
            <v>F817</v>
          </cell>
          <cell r="ABL1" t="str">
            <v>F818</v>
          </cell>
          <cell r="ABM1" t="str">
            <v>F819</v>
          </cell>
          <cell r="ABN1" t="str">
            <v>F820</v>
          </cell>
          <cell r="ABO1" t="str">
            <v>F821</v>
          </cell>
          <cell r="ABP1" t="str">
            <v>F825</v>
          </cell>
          <cell r="ABQ1" t="str">
            <v>F826</v>
          </cell>
          <cell r="ABR1" t="str">
            <v>F827</v>
          </cell>
          <cell r="ABS1" t="str">
            <v>F828</v>
          </cell>
          <cell r="ABT1" t="str">
            <v>F829</v>
          </cell>
          <cell r="ABU1" t="str">
            <v>F830</v>
          </cell>
          <cell r="ABV1" t="str">
            <v>F831</v>
          </cell>
          <cell r="ABW1" t="str">
            <v>F832</v>
          </cell>
          <cell r="ABX1" t="str">
            <v>F833</v>
          </cell>
          <cell r="ABY1" t="str">
            <v>F834</v>
          </cell>
          <cell r="ABZ1" t="str">
            <v>F835</v>
          </cell>
          <cell r="ACA1" t="str">
            <v>F836</v>
          </cell>
          <cell r="ACB1" t="str">
            <v>F837</v>
          </cell>
          <cell r="ACC1" t="str">
            <v>F838</v>
          </cell>
          <cell r="ACD1" t="str">
            <v>F839</v>
          </cell>
          <cell r="ACE1" t="str">
            <v>F840</v>
          </cell>
          <cell r="ACF1" t="str">
            <v>F841</v>
          </cell>
          <cell r="ACG1" t="str">
            <v>F842</v>
          </cell>
          <cell r="ACH1" t="str">
            <v>F843</v>
          </cell>
          <cell r="ACI1" t="str">
            <v>F844</v>
          </cell>
          <cell r="ACJ1" t="str">
            <v>F845</v>
          </cell>
          <cell r="ACK1" t="str">
            <v>F846</v>
          </cell>
          <cell r="ACL1" t="str">
            <v>F847</v>
          </cell>
          <cell r="ACM1" t="str">
            <v>F848</v>
          </cell>
          <cell r="ACN1" t="str">
            <v>F849</v>
          </cell>
          <cell r="ACO1" t="str">
            <v>F852</v>
          </cell>
          <cell r="ACP1" t="str">
            <v>F853</v>
          </cell>
          <cell r="ACQ1" t="str">
            <v>F854</v>
          </cell>
          <cell r="ACR1" t="str">
            <v>F855</v>
          </cell>
          <cell r="ACS1" t="str">
            <v>F856</v>
          </cell>
          <cell r="ACT1" t="str">
            <v>F857</v>
          </cell>
          <cell r="ACU1" t="str">
            <v>F858</v>
          </cell>
          <cell r="ACV1" t="str">
            <v>F859</v>
          </cell>
          <cell r="ACW1" t="str">
            <v>F860</v>
          </cell>
          <cell r="ACX1" t="str">
            <v>F861</v>
          </cell>
          <cell r="ACY1" t="str">
            <v>F862</v>
          </cell>
          <cell r="ACZ1" t="str">
            <v>F863</v>
          </cell>
          <cell r="ADA1" t="str">
            <v>F864</v>
          </cell>
          <cell r="ADB1" t="str">
            <v>F865</v>
          </cell>
          <cell r="ADC1" t="str">
            <v>F866</v>
          </cell>
          <cell r="ADD1" t="str">
            <v>F867</v>
          </cell>
          <cell r="ADE1" t="str">
            <v>F868</v>
          </cell>
          <cell r="ADF1" t="str">
            <v>F869</v>
          </cell>
          <cell r="ADG1" t="str">
            <v>F870</v>
          </cell>
          <cell r="ADH1" t="str">
            <v>F871</v>
          </cell>
          <cell r="ADI1" t="str">
            <v>F872</v>
          </cell>
          <cell r="ADJ1" t="str">
            <v>F873</v>
          </cell>
          <cell r="ADK1" t="str">
            <v>F874</v>
          </cell>
          <cell r="ADL1" t="str">
            <v>F875</v>
          </cell>
          <cell r="ADM1" t="str">
            <v>F876</v>
          </cell>
          <cell r="ADN1" t="str">
            <v>F877</v>
          </cell>
          <cell r="ADO1" t="str">
            <v>F878</v>
          </cell>
          <cell r="ADP1" t="str">
            <v>F879</v>
          </cell>
          <cell r="ADQ1" t="str">
            <v>F880</v>
          </cell>
          <cell r="ADR1" t="str">
            <v>F881</v>
          </cell>
          <cell r="ADS1" t="str">
            <v>F882</v>
          </cell>
          <cell r="ADT1" t="str">
            <v>F883</v>
          </cell>
          <cell r="ADU1" t="str">
            <v>F884</v>
          </cell>
          <cell r="ADV1" t="str">
            <v>F885</v>
          </cell>
          <cell r="ADW1" t="str">
            <v>F886</v>
          </cell>
          <cell r="ADX1" t="str">
            <v>F887</v>
          </cell>
          <cell r="ADY1" t="str">
            <v>F888</v>
          </cell>
          <cell r="ADZ1" t="str">
            <v>F889</v>
          </cell>
          <cell r="AEA1" t="str">
            <v>F894</v>
          </cell>
          <cell r="AEB1" t="str">
            <v>F895</v>
          </cell>
          <cell r="AEC1" t="str">
            <v>F896</v>
          </cell>
          <cell r="AED1" t="str">
            <v>F897</v>
          </cell>
          <cell r="AEE1" t="str">
            <v>F900</v>
          </cell>
          <cell r="AEF1" t="str">
            <v>F901</v>
          </cell>
          <cell r="AEG1" t="str">
            <v>F902</v>
          </cell>
          <cell r="AEH1" t="str">
            <v>F903</v>
          </cell>
          <cell r="AEI1" t="str">
            <v>F904</v>
          </cell>
          <cell r="AEJ1" t="str">
            <v>F905</v>
          </cell>
          <cell r="AEK1" t="str">
            <v>F906</v>
          </cell>
          <cell r="AEL1" t="str">
            <v>F907</v>
          </cell>
          <cell r="AEM1" t="str">
            <v>F908</v>
          </cell>
          <cell r="AEN1" t="str">
            <v>F909</v>
          </cell>
          <cell r="AEO1" t="str">
            <v>F910</v>
          </cell>
          <cell r="AEP1" t="str">
            <v>F911</v>
          </cell>
          <cell r="AEQ1" t="str">
            <v>F912</v>
          </cell>
          <cell r="AER1" t="str">
            <v>F913</v>
          </cell>
          <cell r="AES1" t="str">
            <v>F914</v>
          </cell>
          <cell r="AET1" t="str">
            <v>F915</v>
          </cell>
          <cell r="AEU1" t="str">
            <v>F916</v>
          </cell>
          <cell r="AEV1" t="str">
            <v>F918</v>
          </cell>
          <cell r="AEW1" t="str">
            <v>F919</v>
          </cell>
          <cell r="AEX1" t="str">
            <v>F920</v>
          </cell>
          <cell r="AEY1" t="str">
            <v>F921</v>
          </cell>
          <cell r="AEZ1" t="str">
            <v>F922</v>
          </cell>
          <cell r="AFA1" t="str">
            <v>F923</v>
          </cell>
          <cell r="AFB1" t="str">
            <v>F924</v>
          </cell>
          <cell r="AFC1" t="str">
            <v>F925</v>
          </cell>
          <cell r="AFD1" t="str">
            <v>F926</v>
          </cell>
          <cell r="AFE1" t="str">
            <v>F927</v>
          </cell>
          <cell r="AFF1" t="str">
            <v>F928</v>
          </cell>
          <cell r="AFG1" t="str">
            <v>F929</v>
          </cell>
          <cell r="AFH1" t="str">
            <v>F930</v>
          </cell>
          <cell r="AFI1" t="str">
            <v>F931</v>
          </cell>
          <cell r="AFJ1" t="str">
            <v>F932</v>
          </cell>
          <cell r="AFK1" t="str">
            <v>F933</v>
          </cell>
          <cell r="AFL1" t="str">
            <v>F934</v>
          </cell>
          <cell r="AFM1" t="str">
            <v>F935</v>
          </cell>
          <cell r="AFN1" t="str">
            <v>F936</v>
          </cell>
          <cell r="AFO1" t="str">
            <v>F937</v>
          </cell>
          <cell r="AFP1" t="str">
            <v>F938</v>
          </cell>
          <cell r="AFQ1" t="str">
            <v>F939</v>
          </cell>
          <cell r="AFR1" t="str">
            <v>F940</v>
          </cell>
          <cell r="AFS1" t="str">
            <v>F941</v>
          </cell>
          <cell r="AFT1" t="str">
            <v>F942</v>
          </cell>
          <cell r="AFU1" t="str">
            <v>F943</v>
          </cell>
          <cell r="AFV1" t="str">
            <v>F944</v>
          </cell>
          <cell r="AFW1" t="str">
            <v>F945</v>
          </cell>
          <cell r="AFX1" t="str">
            <v>F946</v>
          </cell>
          <cell r="AFY1" t="str">
            <v>F947</v>
          </cell>
          <cell r="AFZ1" t="str">
            <v>F960</v>
          </cell>
          <cell r="AGA1" t="str">
            <v>F961</v>
          </cell>
          <cell r="AGB1" t="str">
            <v>F962</v>
          </cell>
          <cell r="AGC1" t="str">
            <v>F963</v>
          </cell>
          <cell r="AGD1" t="str">
            <v>F964</v>
          </cell>
          <cell r="AGE1" t="str">
            <v>F965</v>
          </cell>
          <cell r="AGF1" t="str">
            <v>F966</v>
          </cell>
          <cell r="AGG1" t="str">
            <v>F967</v>
          </cell>
          <cell r="AGH1" t="str">
            <v>F968</v>
          </cell>
          <cell r="AGI1" t="str">
            <v>F969</v>
          </cell>
          <cell r="AGJ1" t="str">
            <v>F970</v>
          </cell>
          <cell r="AGK1" t="str">
            <v>F971</v>
          </cell>
          <cell r="AGL1" t="str">
            <v>F972</v>
          </cell>
          <cell r="AGM1" t="str">
            <v>F973</v>
          </cell>
          <cell r="AGN1" t="str">
            <v>F974</v>
          </cell>
          <cell r="AGO1" t="str">
            <v>F975</v>
          </cell>
          <cell r="AGP1" t="str">
            <v>F976</v>
          </cell>
          <cell r="AGQ1" t="str">
            <v>F977</v>
          </cell>
          <cell r="AGR1" t="str">
            <v>F978</v>
          </cell>
          <cell r="AGS1" t="str">
            <v>F990</v>
          </cell>
          <cell r="AGT1" t="str">
            <v>F991</v>
          </cell>
          <cell r="AGU1" t="str">
            <v>F992</v>
          </cell>
          <cell r="AGV1" t="str">
            <v>F993</v>
          </cell>
          <cell r="AGW1" t="str">
            <v>F994</v>
          </cell>
          <cell r="AGX1" t="str">
            <v>F995</v>
          </cell>
          <cell r="AGY1" t="str">
            <v>F996</v>
          </cell>
          <cell r="AGZ1" t="str">
            <v>F997</v>
          </cell>
          <cell r="AHA1" t="str">
            <v>F998</v>
          </cell>
          <cell r="AHB1" t="str">
            <v>F999</v>
          </cell>
          <cell r="AHC1" t="str">
            <v>F500P</v>
          </cell>
          <cell r="AHD1" t="str">
            <v>F500N</v>
          </cell>
          <cell r="AHE1" t="str">
            <v>F5000</v>
          </cell>
          <cell r="AHF1" t="str">
            <v>F552P</v>
          </cell>
          <cell r="AHG1" t="str">
            <v>F552N</v>
          </cell>
          <cell r="AHH1" t="str">
            <v>F5520</v>
          </cell>
          <cell r="AHI1" t="str">
            <v>F599P</v>
          </cell>
          <cell r="AHJ1" t="str">
            <v>F599N</v>
          </cell>
          <cell r="AHK1" t="str">
            <v>F5900</v>
          </cell>
          <cell r="AHL1" t="str">
            <v>F600P</v>
          </cell>
          <cell r="AHM1" t="str">
            <v>F600N</v>
          </cell>
          <cell r="AHN1" t="str">
            <v>F6000</v>
          </cell>
          <cell r="AHO1" t="str">
            <v>F611P</v>
          </cell>
          <cell r="AHP1" t="str">
            <v>F611N</v>
          </cell>
          <cell r="AHQ1" t="str">
            <v>F6110</v>
          </cell>
          <cell r="AHR1" t="str">
            <v>F612P</v>
          </cell>
          <cell r="AHS1" t="str">
            <v>F612N</v>
          </cell>
          <cell r="AHT1" t="str">
            <v>F6120</v>
          </cell>
          <cell r="AHU1" t="str">
            <v>F621P</v>
          </cell>
          <cell r="AHV1" t="str">
            <v>F621N</v>
          </cell>
          <cell r="AHW1" t="str">
            <v>F6210</v>
          </cell>
          <cell r="AHX1" t="str">
            <v>F622P</v>
          </cell>
          <cell r="AHY1" t="str">
            <v>F622N</v>
          </cell>
          <cell r="AHZ1" t="str">
            <v>F6220</v>
          </cell>
          <cell r="AIA1" t="str">
            <v>numero</v>
          </cell>
        </row>
        <row r="2">
          <cell r="A2" t="str">
            <v>tramo 1</v>
          </cell>
          <cell r="B2" t="str">
            <v>tramo 1</v>
          </cell>
          <cell r="C2" t="str">
            <v>tramo 1</v>
          </cell>
          <cell r="D2">
            <v>0</v>
          </cell>
          <cell r="E2">
            <v>0</v>
          </cell>
          <cell r="F2">
            <v>0</v>
          </cell>
          <cell r="G2">
            <v>26</v>
          </cell>
          <cell r="H2">
            <v>0</v>
          </cell>
          <cell r="I2">
            <v>26</v>
          </cell>
          <cell r="J2">
            <v>33</v>
          </cell>
          <cell r="K2">
            <v>0</v>
          </cell>
          <cell r="L2">
            <v>33</v>
          </cell>
          <cell r="M2">
            <v>7</v>
          </cell>
          <cell r="N2">
            <v>57588</v>
          </cell>
          <cell r="O2">
            <v>73</v>
          </cell>
          <cell r="P2">
            <v>57563</v>
          </cell>
          <cell r="Q2">
            <v>472</v>
          </cell>
          <cell r="R2">
            <v>2</v>
          </cell>
          <cell r="S2">
            <v>472</v>
          </cell>
          <cell r="T2">
            <v>2</v>
          </cell>
          <cell r="U2">
            <v>4</v>
          </cell>
          <cell r="V2">
            <v>12</v>
          </cell>
          <cell r="W2">
            <v>0</v>
          </cell>
          <cell r="X2">
            <v>12</v>
          </cell>
          <cell r="Y2">
            <v>93</v>
          </cell>
          <cell r="Z2">
            <v>0</v>
          </cell>
          <cell r="AA2">
            <v>93</v>
          </cell>
          <cell r="AB2">
            <v>7</v>
          </cell>
          <cell r="AC2">
            <v>0</v>
          </cell>
          <cell r="AD2">
            <v>7</v>
          </cell>
          <cell r="AE2">
            <v>22</v>
          </cell>
          <cell r="AF2">
            <v>0</v>
          </cell>
          <cell r="AG2">
            <v>22</v>
          </cell>
          <cell r="AH2">
            <v>32</v>
          </cell>
          <cell r="AI2">
            <v>0</v>
          </cell>
          <cell r="AJ2">
            <v>32</v>
          </cell>
          <cell r="AK2">
            <v>7</v>
          </cell>
          <cell r="AL2">
            <v>0</v>
          </cell>
          <cell r="AM2">
            <v>7</v>
          </cell>
          <cell r="AN2">
            <v>17</v>
          </cell>
          <cell r="AO2">
            <v>0</v>
          </cell>
          <cell r="AP2">
            <v>17</v>
          </cell>
          <cell r="AQ2">
            <v>7049</v>
          </cell>
          <cell r="AR2">
            <v>4</v>
          </cell>
          <cell r="AS2">
            <v>0</v>
          </cell>
          <cell r="AT2">
            <v>4</v>
          </cell>
          <cell r="AU2">
            <v>0</v>
          </cell>
          <cell r="AV2">
            <v>31</v>
          </cell>
          <cell r="AW2">
            <v>5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483</v>
          </cell>
          <cell r="BH2">
            <v>1933</v>
          </cell>
          <cell r="BI2">
            <v>217</v>
          </cell>
          <cell r="BJ2">
            <v>10</v>
          </cell>
          <cell r="BK2">
            <v>0</v>
          </cell>
          <cell r="BL2">
            <v>0</v>
          </cell>
          <cell r="BM2">
            <v>0</v>
          </cell>
          <cell r="BN2">
            <v>18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95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18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45</v>
          </cell>
          <cell r="CL2">
            <v>39</v>
          </cell>
          <cell r="CM2">
            <v>0</v>
          </cell>
          <cell r="CN2">
            <v>39</v>
          </cell>
          <cell r="CO2">
            <v>0</v>
          </cell>
          <cell r="CP2">
            <v>2</v>
          </cell>
          <cell r="CQ2">
            <v>4</v>
          </cell>
          <cell r="CR2">
            <v>5</v>
          </cell>
          <cell r="CS2">
            <v>33</v>
          </cell>
          <cell r="CT2">
            <v>3</v>
          </cell>
          <cell r="CU2">
            <v>1</v>
          </cell>
          <cell r="CV2">
            <v>483</v>
          </cell>
          <cell r="CW2">
            <v>65</v>
          </cell>
          <cell r="CX2">
            <v>44</v>
          </cell>
          <cell r="CY2">
            <v>73084</v>
          </cell>
          <cell r="CZ2">
            <v>83</v>
          </cell>
          <cell r="DA2">
            <v>57</v>
          </cell>
          <cell r="DB2">
            <v>92</v>
          </cell>
          <cell r="DC2">
            <v>72</v>
          </cell>
          <cell r="DD2">
            <v>67</v>
          </cell>
          <cell r="DE2">
            <v>40</v>
          </cell>
          <cell r="DF2">
            <v>95</v>
          </cell>
          <cell r="DG2">
            <v>71</v>
          </cell>
          <cell r="DH2">
            <v>93</v>
          </cell>
          <cell r="DI2">
            <v>68</v>
          </cell>
          <cell r="DJ2">
            <v>65</v>
          </cell>
          <cell r="DK2">
            <v>109</v>
          </cell>
          <cell r="DL2">
            <v>368</v>
          </cell>
          <cell r="DM2">
            <v>368</v>
          </cell>
          <cell r="DN2">
            <v>368</v>
          </cell>
          <cell r="DO2">
            <v>4</v>
          </cell>
          <cell r="DP2">
            <v>4</v>
          </cell>
          <cell r="DQ2">
            <v>2</v>
          </cell>
          <cell r="DR2">
            <v>2</v>
          </cell>
          <cell r="DS2">
            <v>8</v>
          </cell>
          <cell r="DT2">
            <v>8</v>
          </cell>
          <cell r="DU2">
            <v>1</v>
          </cell>
          <cell r="DV2">
            <v>8</v>
          </cell>
          <cell r="DW2">
            <v>4</v>
          </cell>
          <cell r="DX2">
            <v>4</v>
          </cell>
          <cell r="DY2">
            <v>0</v>
          </cell>
          <cell r="DZ2">
            <v>4</v>
          </cell>
          <cell r="EA2">
            <v>16</v>
          </cell>
          <cell r="EB2">
            <v>16</v>
          </cell>
          <cell r="EC2">
            <v>14</v>
          </cell>
          <cell r="ED2">
            <v>1</v>
          </cell>
          <cell r="EE2">
            <v>1</v>
          </cell>
          <cell r="EF2">
            <v>0</v>
          </cell>
          <cell r="EG2">
            <v>1</v>
          </cell>
          <cell r="EH2">
            <v>5</v>
          </cell>
          <cell r="EI2">
            <v>0</v>
          </cell>
          <cell r="EJ2">
            <v>5</v>
          </cell>
          <cell r="EK2">
            <v>5</v>
          </cell>
          <cell r="EL2">
            <v>0</v>
          </cell>
          <cell r="EM2">
            <v>5</v>
          </cell>
          <cell r="EN2">
            <v>2</v>
          </cell>
          <cell r="EO2">
            <v>0</v>
          </cell>
          <cell r="EP2">
            <v>2</v>
          </cell>
          <cell r="EQ2">
            <v>1</v>
          </cell>
          <cell r="ER2">
            <v>0</v>
          </cell>
          <cell r="ES2">
            <v>1</v>
          </cell>
          <cell r="ET2">
            <v>0</v>
          </cell>
          <cell r="EU2">
            <v>2</v>
          </cell>
          <cell r="EV2">
            <v>0</v>
          </cell>
          <cell r="EW2">
            <v>3</v>
          </cell>
          <cell r="EX2">
            <v>2</v>
          </cell>
          <cell r="EY2">
            <v>3</v>
          </cell>
          <cell r="EZ2">
            <v>7</v>
          </cell>
          <cell r="FA2">
            <v>6</v>
          </cell>
          <cell r="FB2">
            <v>7</v>
          </cell>
          <cell r="FC2">
            <v>8</v>
          </cell>
          <cell r="FD2">
            <v>36</v>
          </cell>
          <cell r="FE2">
            <v>36</v>
          </cell>
          <cell r="FF2">
            <v>36</v>
          </cell>
          <cell r="FG2">
            <v>1</v>
          </cell>
          <cell r="FH2">
            <v>1</v>
          </cell>
          <cell r="FI2">
            <v>0</v>
          </cell>
          <cell r="FJ2">
            <v>1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1</v>
          </cell>
          <cell r="FP2">
            <v>1</v>
          </cell>
          <cell r="FQ2">
            <v>0</v>
          </cell>
          <cell r="FR2">
            <v>1</v>
          </cell>
          <cell r="FS2">
            <v>45464</v>
          </cell>
          <cell r="FT2">
            <v>7511</v>
          </cell>
          <cell r="FU2">
            <v>3</v>
          </cell>
          <cell r="FV2">
            <v>1757</v>
          </cell>
          <cell r="FW2">
            <v>68</v>
          </cell>
          <cell r="FX2">
            <v>185</v>
          </cell>
          <cell r="FY2">
            <v>0</v>
          </cell>
          <cell r="FZ2">
            <v>185</v>
          </cell>
          <cell r="GA2">
            <v>14</v>
          </cell>
          <cell r="GB2">
            <v>0</v>
          </cell>
          <cell r="GC2">
            <v>0</v>
          </cell>
          <cell r="GD2">
            <v>14</v>
          </cell>
          <cell r="GE2">
            <v>0</v>
          </cell>
          <cell r="GF2">
            <v>3</v>
          </cell>
          <cell r="GG2">
            <v>0</v>
          </cell>
          <cell r="GH2">
            <v>3</v>
          </cell>
          <cell r="GI2">
            <v>9</v>
          </cell>
          <cell r="GJ2">
            <v>0</v>
          </cell>
          <cell r="GK2">
            <v>9</v>
          </cell>
          <cell r="GL2">
            <v>3</v>
          </cell>
          <cell r="GM2">
            <v>0</v>
          </cell>
          <cell r="GN2">
            <v>3</v>
          </cell>
          <cell r="GO2">
            <v>2</v>
          </cell>
          <cell r="GP2">
            <v>153</v>
          </cell>
          <cell r="GQ2">
            <v>7</v>
          </cell>
          <cell r="GR2">
            <v>29</v>
          </cell>
          <cell r="GS2">
            <v>0</v>
          </cell>
          <cell r="GT2">
            <v>29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6158</v>
          </cell>
          <cell r="IO2">
            <v>4</v>
          </cell>
          <cell r="IP2">
            <v>0</v>
          </cell>
          <cell r="IQ2">
            <v>60</v>
          </cell>
          <cell r="IR2">
            <v>6158</v>
          </cell>
          <cell r="IS2">
            <v>5996</v>
          </cell>
          <cell r="IT2">
            <v>48</v>
          </cell>
          <cell r="IU2">
            <v>2</v>
          </cell>
          <cell r="IV2">
            <v>0</v>
          </cell>
          <cell r="IW2">
            <v>15</v>
          </cell>
          <cell r="IX2">
            <v>6002</v>
          </cell>
          <cell r="IY2">
            <v>6061</v>
          </cell>
          <cell r="IZ2">
            <v>2</v>
          </cell>
          <cell r="JA2">
            <v>0</v>
          </cell>
          <cell r="JB2">
            <v>2</v>
          </cell>
          <cell r="JC2">
            <v>79</v>
          </cell>
          <cell r="JD2">
            <v>53</v>
          </cell>
          <cell r="JE2">
            <v>37</v>
          </cell>
          <cell r="JF2">
            <v>130</v>
          </cell>
          <cell r="JG2">
            <v>77</v>
          </cell>
          <cell r="JH2">
            <v>67</v>
          </cell>
          <cell r="JI2">
            <v>35</v>
          </cell>
          <cell r="JJ2">
            <v>28</v>
          </cell>
          <cell r="JK2">
            <v>7</v>
          </cell>
          <cell r="JL2">
            <v>440</v>
          </cell>
          <cell r="JM2">
            <v>409</v>
          </cell>
          <cell r="JN2">
            <v>47264</v>
          </cell>
          <cell r="JO2">
            <v>85</v>
          </cell>
          <cell r="JP2">
            <v>47240</v>
          </cell>
          <cell r="JQ2">
            <v>0</v>
          </cell>
          <cell r="JR2">
            <v>334</v>
          </cell>
          <cell r="JS2">
            <v>0</v>
          </cell>
          <cell r="JT2">
            <v>334</v>
          </cell>
          <cell r="JU2">
            <v>92</v>
          </cell>
          <cell r="JV2">
            <v>0</v>
          </cell>
          <cell r="JW2">
            <v>92</v>
          </cell>
          <cell r="JX2">
            <v>3</v>
          </cell>
          <cell r="JY2">
            <v>0</v>
          </cell>
          <cell r="JZ2">
            <v>3</v>
          </cell>
          <cell r="KA2">
            <v>201</v>
          </cell>
          <cell r="KB2">
            <v>0</v>
          </cell>
          <cell r="KC2">
            <v>201</v>
          </cell>
          <cell r="KD2">
            <v>0</v>
          </cell>
          <cell r="KE2">
            <v>16</v>
          </cell>
          <cell r="KF2">
            <v>0</v>
          </cell>
          <cell r="KG2">
            <v>16</v>
          </cell>
          <cell r="KH2">
            <v>23</v>
          </cell>
          <cell r="KI2">
            <v>0</v>
          </cell>
          <cell r="KJ2">
            <v>23</v>
          </cell>
          <cell r="KK2">
            <v>95</v>
          </cell>
          <cell r="KL2">
            <v>1192</v>
          </cell>
          <cell r="KM2">
            <v>21</v>
          </cell>
          <cell r="KN2">
            <v>90</v>
          </cell>
          <cell r="KO2">
            <v>12</v>
          </cell>
          <cell r="KP2">
            <v>0</v>
          </cell>
          <cell r="KQ2">
            <v>0</v>
          </cell>
          <cell r="KR2">
            <v>13</v>
          </cell>
          <cell r="KS2">
            <v>5</v>
          </cell>
          <cell r="KT2">
            <v>6</v>
          </cell>
          <cell r="KU2">
            <v>0</v>
          </cell>
          <cell r="KV2">
            <v>132</v>
          </cell>
          <cell r="KW2">
            <v>26</v>
          </cell>
          <cell r="KX2">
            <v>50</v>
          </cell>
          <cell r="KY2">
            <v>19</v>
          </cell>
          <cell r="KZ2">
            <v>0</v>
          </cell>
          <cell r="LA2">
            <v>0</v>
          </cell>
          <cell r="LB2">
            <v>52</v>
          </cell>
          <cell r="LC2">
            <v>16</v>
          </cell>
          <cell r="LD2">
            <v>2</v>
          </cell>
          <cell r="LE2">
            <v>1</v>
          </cell>
          <cell r="LF2">
            <v>39</v>
          </cell>
          <cell r="LG2">
            <v>0</v>
          </cell>
          <cell r="LH2">
            <v>7</v>
          </cell>
          <cell r="LI2">
            <v>2</v>
          </cell>
          <cell r="LJ2">
            <v>58</v>
          </cell>
          <cell r="LK2">
            <v>3</v>
          </cell>
          <cell r="LL2">
            <v>8</v>
          </cell>
          <cell r="LM2">
            <v>1</v>
          </cell>
          <cell r="LN2">
            <v>0</v>
          </cell>
          <cell r="LO2">
            <v>0</v>
          </cell>
          <cell r="LP2">
            <v>2</v>
          </cell>
          <cell r="LQ2">
            <v>3</v>
          </cell>
          <cell r="LR2">
            <v>0</v>
          </cell>
          <cell r="LS2">
            <v>0</v>
          </cell>
          <cell r="LT2">
            <v>2</v>
          </cell>
          <cell r="LU2">
            <v>0</v>
          </cell>
          <cell r="LV2">
            <v>71</v>
          </cell>
          <cell r="LW2">
            <v>3</v>
          </cell>
          <cell r="LX2">
            <v>115</v>
          </cell>
          <cell r="LY2">
            <v>0</v>
          </cell>
          <cell r="LZ2">
            <v>0</v>
          </cell>
          <cell r="MA2">
            <v>0</v>
          </cell>
          <cell r="MB2">
            <v>5359</v>
          </cell>
          <cell r="MC2">
            <v>1</v>
          </cell>
          <cell r="MD2">
            <v>4</v>
          </cell>
          <cell r="ME2">
            <v>2</v>
          </cell>
          <cell r="MF2">
            <v>25</v>
          </cell>
          <cell r="MG2">
            <v>2</v>
          </cell>
          <cell r="MH2">
            <v>4</v>
          </cell>
          <cell r="MI2">
            <v>0</v>
          </cell>
          <cell r="MJ2">
            <v>0</v>
          </cell>
          <cell r="MK2">
            <v>8</v>
          </cell>
          <cell r="ML2">
            <v>136</v>
          </cell>
          <cell r="MM2">
            <v>40</v>
          </cell>
          <cell r="MN2">
            <v>25</v>
          </cell>
          <cell r="MO2">
            <v>22</v>
          </cell>
          <cell r="MP2">
            <v>0</v>
          </cell>
          <cell r="MQ2">
            <v>1</v>
          </cell>
          <cell r="MR2">
            <v>0</v>
          </cell>
          <cell r="MS2">
            <v>30</v>
          </cell>
          <cell r="MT2">
            <v>18</v>
          </cell>
          <cell r="MU2">
            <v>43</v>
          </cell>
          <cell r="MV2">
            <v>15</v>
          </cell>
          <cell r="MW2">
            <v>12</v>
          </cell>
          <cell r="MX2">
            <v>8</v>
          </cell>
          <cell r="MY2">
            <v>3</v>
          </cell>
          <cell r="MZ2">
            <v>0</v>
          </cell>
          <cell r="NA2">
            <v>1</v>
          </cell>
          <cell r="NB2">
            <v>0</v>
          </cell>
          <cell r="NC2">
            <v>0</v>
          </cell>
          <cell r="ND2">
            <v>0</v>
          </cell>
          <cell r="NE2">
            <v>0</v>
          </cell>
          <cell r="NF2">
            <v>28</v>
          </cell>
          <cell r="NG2">
            <v>18</v>
          </cell>
          <cell r="NH2">
            <v>0</v>
          </cell>
          <cell r="NI2">
            <v>0</v>
          </cell>
          <cell r="NJ2">
            <v>1</v>
          </cell>
          <cell r="NK2">
            <v>2</v>
          </cell>
          <cell r="NL2">
            <v>0</v>
          </cell>
          <cell r="NM2">
            <v>0</v>
          </cell>
          <cell r="NN2">
            <v>0</v>
          </cell>
          <cell r="NO2">
            <v>0</v>
          </cell>
          <cell r="NP2">
            <v>1</v>
          </cell>
          <cell r="NQ2">
            <v>0</v>
          </cell>
          <cell r="NR2">
            <v>0</v>
          </cell>
          <cell r="NS2">
            <v>0</v>
          </cell>
          <cell r="NT2">
            <v>93</v>
          </cell>
          <cell r="NU2">
            <v>2</v>
          </cell>
          <cell r="NV2">
            <v>52</v>
          </cell>
          <cell r="NW2">
            <v>2</v>
          </cell>
          <cell r="NX2">
            <v>0</v>
          </cell>
          <cell r="NY2">
            <v>0</v>
          </cell>
          <cell r="NZ2">
            <v>0</v>
          </cell>
          <cell r="OA2">
            <v>0</v>
          </cell>
          <cell r="OB2">
            <v>0</v>
          </cell>
          <cell r="OC2">
            <v>0</v>
          </cell>
          <cell r="OD2">
            <v>0</v>
          </cell>
          <cell r="OE2">
            <v>26</v>
          </cell>
          <cell r="OF2">
            <v>0</v>
          </cell>
          <cell r="OG2">
            <v>0</v>
          </cell>
          <cell r="OH2">
            <v>0</v>
          </cell>
          <cell r="OI2">
            <v>0</v>
          </cell>
          <cell r="OJ2">
            <v>0</v>
          </cell>
          <cell r="OK2">
            <v>0</v>
          </cell>
          <cell r="OL2">
            <v>0</v>
          </cell>
          <cell r="OM2">
            <v>0</v>
          </cell>
          <cell r="ON2">
            <v>420</v>
          </cell>
          <cell r="OO2">
            <v>161</v>
          </cell>
          <cell r="OP2">
            <v>2</v>
          </cell>
          <cell r="OQ2">
            <v>0</v>
          </cell>
          <cell r="OR2">
            <v>6724</v>
          </cell>
          <cell r="OS2">
            <v>478</v>
          </cell>
          <cell r="OT2">
            <v>0</v>
          </cell>
          <cell r="OU2">
            <v>0</v>
          </cell>
          <cell r="OV2">
            <v>0</v>
          </cell>
          <cell r="OW2">
            <v>0</v>
          </cell>
          <cell r="OX2">
            <v>0</v>
          </cell>
          <cell r="OY2">
            <v>0</v>
          </cell>
          <cell r="OZ2">
            <v>0</v>
          </cell>
          <cell r="PA2">
            <v>0</v>
          </cell>
          <cell r="PB2">
            <v>0</v>
          </cell>
          <cell r="PC2">
            <v>0</v>
          </cell>
          <cell r="PD2">
            <v>0</v>
          </cell>
          <cell r="PE2">
            <v>0</v>
          </cell>
          <cell r="PF2">
            <v>0</v>
          </cell>
          <cell r="PG2">
            <v>0</v>
          </cell>
          <cell r="PH2">
            <v>0</v>
          </cell>
          <cell r="PI2">
            <v>190</v>
          </cell>
          <cell r="PJ2">
            <v>0</v>
          </cell>
          <cell r="PK2">
            <v>190</v>
          </cell>
          <cell r="PL2">
            <v>235</v>
          </cell>
          <cell r="PM2">
            <v>0</v>
          </cell>
          <cell r="PN2">
            <v>0</v>
          </cell>
          <cell r="PO2">
            <v>0</v>
          </cell>
          <cell r="PP2">
            <v>0</v>
          </cell>
          <cell r="PQ2">
            <v>0</v>
          </cell>
          <cell r="PR2">
            <v>235</v>
          </cell>
          <cell r="PS2">
            <v>0</v>
          </cell>
          <cell r="PT2">
            <v>0</v>
          </cell>
          <cell r="PU2">
            <v>0</v>
          </cell>
          <cell r="PV2">
            <v>0</v>
          </cell>
          <cell r="PW2">
            <v>0</v>
          </cell>
          <cell r="PX2">
            <v>0</v>
          </cell>
          <cell r="PY2">
            <v>0</v>
          </cell>
          <cell r="PZ2">
            <v>0</v>
          </cell>
          <cell r="QA2">
            <v>0</v>
          </cell>
          <cell r="QB2">
            <v>0</v>
          </cell>
          <cell r="QC2">
            <v>0</v>
          </cell>
          <cell r="QD2">
            <v>0</v>
          </cell>
          <cell r="QE2">
            <v>0</v>
          </cell>
          <cell r="QF2">
            <v>0</v>
          </cell>
          <cell r="QG2">
            <v>0</v>
          </cell>
          <cell r="QH2">
            <v>0</v>
          </cell>
          <cell r="QI2">
            <v>0</v>
          </cell>
          <cell r="QJ2">
            <v>63557</v>
          </cell>
          <cell r="QK2">
            <v>63445</v>
          </cell>
          <cell r="QL2">
            <v>0</v>
          </cell>
          <cell r="QM2">
            <v>2300</v>
          </cell>
          <cell r="QN2">
            <v>8</v>
          </cell>
          <cell r="QO2">
            <v>0</v>
          </cell>
          <cell r="QP2">
            <v>8</v>
          </cell>
          <cell r="QQ2">
            <v>0</v>
          </cell>
          <cell r="QR2">
            <v>74</v>
          </cell>
          <cell r="QS2">
            <v>2</v>
          </cell>
          <cell r="QT2">
            <v>2</v>
          </cell>
          <cell r="QU2">
            <v>0</v>
          </cell>
          <cell r="QV2">
            <v>0</v>
          </cell>
          <cell r="QW2">
            <v>0</v>
          </cell>
          <cell r="QX2">
            <v>2</v>
          </cell>
          <cell r="QY2">
            <v>0</v>
          </cell>
          <cell r="QZ2">
            <v>0</v>
          </cell>
          <cell r="RA2">
            <v>0</v>
          </cell>
          <cell r="RB2">
            <v>0</v>
          </cell>
          <cell r="RC2">
            <v>0</v>
          </cell>
          <cell r="RD2">
            <v>67</v>
          </cell>
          <cell r="RE2">
            <v>2243</v>
          </cell>
          <cell r="RF2">
            <v>20</v>
          </cell>
          <cell r="RG2">
            <v>0</v>
          </cell>
          <cell r="RH2">
            <v>1</v>
          </cell>
          <cell r="RI2">
            <v>20</v>
          </cell>
          <cell r="RJ2">
            <v>3</v>
          </cell>
          <cell r="RK2">
            <v>0</v>
          </cell>
          <cell r="RL2">
            <v>3</v>
          </cell>
          <cell r="RM2">
            <v>129</v>
          </cell>
          <cell r="RN2">
            <v>0</v>
          </cell>
          <cell r="RO2">
            <v>129</v>
          </cell>
          <cell r="RP2">
            <v>53</v>
          </cell>
          <cell r="RQ2">
            <v>0</v>
          </cell>
          <cell r="RR2">
            <v>53</v>
          </cell>
          <cell r="RS2">
            <v>35</v>
          </cell>
          <cell r="RT2">
            <v>2739</v>
          </cell>
          <cell r="RU2">
            <v>494</v>
          </cell>
          <cell r="RV2">
            <v>0</v>
          </cell>
          <cell r="RW2">
            <v>0</v>
          </cell>
          <cell r="RX2">
            <v>0</v>
          </cell>
          <cell r="RY2">
            <v>0</v>
          </cell>
          <cell r="RZ2">
            <v>0</v>
          </cell>
          <cell r="SA2">
            <v>0</v>
          </cell>
          <cell r="SB2">
            <v>2277</v>
          </cell>
          <cell r="SC2">
            <v>405</v>
          </cell>
          <cell r="SD2">
            <v>2969</v>
          </cell>
          <cell r="SE2">
            <v>4</v>
          </cell>
          <cell r="SF2">
            <v>60686</v>
          </cell>
          <cell r="SG2">
            <v>1</v>
          </cell>
          <cell r="SH2">
            <v>149</v>
          </cell>
          <cell r="SI2">
            <v>323</v>
          </cell>
          <cell r="SJ2">
            <v>22</v>
          </cell>
          <cell r="SK2">
            <v>963</v>
          </cell>
          <cell r="SL2">
            <v>25</v>
          </cell>
          <cell r="SM2">
            <v>230906</v>
          </cell>
          <cell r="SN2">
            <v>0</v>
          </cell>
          <cell r="SO2">
            <v>331</v>
          </cell>
          <cell r="SP2">
            <v>6</v>
          </cell>
          <cell r="SQ2">
            <v>135</v>
          </cell>
          <cell r="SR2">
            <v>0</v>
          </cell>
          <cell r="SS2">
            <v>0</v>
          </cell>
          <cell r="ST2">
            <v>0</v>
          </cell>
          <cell r="SU2">
            <v>1</v>
          </cell>
          <cell r="SV2">
            <v>0</v>
          </cell>
          <cell r="SW2">
            <v>0</v>
          </cell>
          <cell r="SX2">
            <v>0</v>
          </cell>
          <cell r="SY2">
            <v>0</v>
          </cell>
          <cell r="SZ2">
            <v>3</v>
          </cell>
          <cell r="TA2">
            <v>0</v>
          </cell>
          <cell r="TB2">
            <v>0</v>
          </cell>
          <cell r="TC2">
            <v>0</v>
          </cell>
          <cell r="TD2">
            <v>0</v>
          </cell>
          <cell r="TE2">
            <v>0</v>
          </cell>
          <cell r="TF2">
            <v>0</v>
          </cell>
          <cell r="TG2">
            <v>0</v>
          </cell>
          <cell r="TH2">
            <v>0</v>
          </cell>
          <cell r="TI2">
            <v>0</v>
          </cell>
          <cell r="TJ2">
            <v>0</v>
          </cell>
          <cell r="TK2">
            <v>134</v>
          </cell>
          <cell r="TL2">
            <v>0</v>
          </cell>
          <cell r="TM2">
            <v>0</v>
          </cell>
          <cell r="TN2">
            <v>0</v>
          </cell>
          <cell r="TO2">
            <v>217</v>
          </cell>
          <cell r="TP2">
            <v>395</v>
          </cell>
          <cell r="TQ2">
            <v>0</v>
          </cell>
          <cell r="TR2">
            <v>0</v>
          </cell>
          <cell r="TS2">
            <v>1</v>
          </cell>
          <cell r="TT2">
            <v>134</v>
          </cell>
          <cell r="TU2">
            <v>447</v>
          </cell>
          <cell r="TV2">
            <v>16</v>
          </cell>
          <cell r="TW2">
            <v>5</v>
          </cell>
          <cell r="TX2">
            <v>122</v>
          </cell>
          <cell r="TY2">
            <v>542</v>
          </cell>
          <cell r="TZ2">
            <v>0</v>
          </cell>
          <cell r="UA2">
            <v>3558</v>
          </cell>
          <cell r="UB2">
            <v>0</v>
          </cell>
          <cell r="UC2">
            <v>1968</v>
          </cell>
          <cell r="UD2">
            <v>0</v>
          </cell>
          <cell r="UE2">
            <v>1914</v>
          </cell>
          <cell r="UF2">
            <v>0</v>
          </cell>
          <cell r="UG2">
            <v>52517</v>
          </cell>
          <cell r="UH2">
            <v>82</v>
          </cell>
          <cell r="UI2">
            <v>52490</v>
          </cell>
          <cell r="UJ2">
            <v>4874</v>
          </cell>
          <cell r="UK2">
            <v>0</v>
          </cell>
          <cell r="UL2">
            <v>6</v>
          </cell>
          <cell r="UM2">
            <v>0</v>
          </cell>
          <cell r="UN2">
            <v>4</v>
          </cell>
          <cell r="UO2">
            <v>0</v>
          </cell>
          <cell r="UP2">
            <v>16</v>
          </cell>
          <cell r="UQ2">
            <v>0</v>
          </cell>
          <cell r="UR2">
            <v>11</v>
          </cell>
          <cell r="US2">
            <v>0</v>
          </cell>
          <cell r="UT2">
            <v>4876</v>
          </cell>
          <cell r="UU2">
            <v>0</v>
          </cell>
          <cell r="UV2">
            <v>290</v>
          </cell>
          <cell r="UW2">
            <v>1</v>
          </cell>
          <cell r="UX2">
            <v>230906</v>
          </cell>
          <cell r="UY2">
            <v>0</v>
          </cell>
          <cell r="UZ2">
            <v>0</v>
          </cell>
          <cell r="VA2">
            <v>0</v>
          </cell>
          <cell r="VB2">
            <v>0</v>
          </cell>
          <cell r="VC2">
            <v>0</v>
          </cell>
          <cell r="VD2">
            <v>0</v>
          </cell>
          <cell r="VE2">
            <v>0</v>
          </cell>
          <cell r="VF2">
            <v>0</v>
          </cell>
          <cell r="VG2">
            <v>0</v>
          </cell>
          <cell r="VH2">
            <v>0</v>
          </cell>
          <cell r="VI2">
            <v>0</v>
          </cell>
          <cell r="VJ2">
            <v>3</v>
          </cell>
          <cell r="VK2">
            <v>0</v>
          </cell>
          <cell r="VL2">
            <v>3</v>
          </cell>
          <cell r="VM2">
            <v>2971</v>
          </cell>
          <cell r="VN2">
            <v>4</v>
          </cell>
          <cell r="VO2">
            <v>0</v>
          </cell>
          <cell r="VP2">
            <v>3782</v>
          </cell>
          <cell r="VQ2">
            <v>5</v>
          </cell>
          <cell r="VR2">
            <v>3780</v>
          </cell>
          <cell r="VS2">
            <v>4822</v>
          </cell>
          <cell r="VT2">
            <v>5</v>
          </cell>
          <cell r="VU2">
            <v>4819</v>
          </cell>
          <cell r="VV2">
            <v>6221</v>
          </cell>
          <cell r="VW2">
            <v>5</v>
          </cell>
          <cell r="VX2">
            <v>6218</v>
          </cell>
          <cell r="VY2">
            <v>8283</v>
          </cell>
          <cell r="VZ2">
            <v>8</v>
          </cell>
          <cell r="WA2">
            <v>8279</v>
          </cell>
          <cell r="WB2">
            <v>10418</v>
          </cell>
          <cell r="WC2">
            <v>9</v>
          </cell>
          <cell r="WD2">
            <v>10413</v>
          </cell>
          <cell r="WE2">
            <v>12595</v>
          </cell>
          <cell r="WF2">
            <v>12</v>
          </cell>
          <cell r="WG2">
            <v>12589</v>
          </cell>
          <cell r="WH2">
            <v>16082</v>
          </cell>
          <cell r="WI2">
            <v>22</v>
          </cell>
          <cell r="WJ2">
            <v>16074</v>
          </cell>
          <cell r="WK2">
            <v>20450</v>
          </cell>
          <cell r="WL2">
            <v>24</v>
          </cell>
          <cell r="WM2">
            <v>20442</v>
          </cell>
          <cell r="WN2">
            <v>26696</v>
          </cell>
          <cell r="WO2">
            <v>36</v>
          </cell>
          <cell r="WP2">
            <v>26679</v>
          </cell>
          <cell r="WQ2">
            <v>112643</v>
          </cell>
          <cell r="WR2">
            <v>112615</v>
          </cell>
          <cell r="WS2">
            <v>290</v>
          </cell>
          <cell r="WT2">
            <v>54</v>
          </cell>
          <cell r="WU2">
            <v>0</v>
          </cell>
          <cell r="WV2">
            <v>88</v>
          </cell>
          <cell r="WW2">
            <v>0</v>
          </cell>
          <cell r="WX2">
            <v>88</v>
          </cell>
          <cell r="WY2">
            <v>115</v>
          </cell>
          <cell r="WZ2">
            <v>0</v>
          </cell>
          <cell r="XA2">
            <v>115</v>
          </cell>
          <cell r="XB2">
            <v>127</v>
          </cell>
          <cell r="XC2">
            <v>0</v>
          </cell>
          <cell r="XD2">
            <v>127</v>
          </cell>
          <cell r="XE2">
            <v>165</v>
          </cell>
          <cell r="XF2">
            <v>0</v>
          </cell>
          <cell r="XG2">
            <v>165</v>
          </cell>
          <cell r="XH2">
            <v>202</v>
          </cell>
          <cell r="XI2">
            <v>1</v>
          </cell>
          <cell r="XJ2">
            <v>202</v>
          </cell>
          <cell r="XK2">
            <v>244</v>
          </cell>
          <cell r="XL2">
            <v>0</v>
          </cell>
          <cell r="XM2">
            <v>244</v>
          </cell>
          <cell r="XN2">
            <v>1280</v>
          </cell>
          <cell r="XO2">
            <v>1280</v>
          </cell>
          <cell r="XP2">
            <v>65</v>
          </cell>
          <cell r="XQ2">
            <v>0</v>
          </cell>
          <cell r="XR2">
            <v>0</v>
          </cell>
          <cell r="XS2">
            <v>6</v>
          </cell>
          <cell r="XT2">
            <v>67</v>
          </cell>
          <cell r="XU2">
            <v>0</v>
          </cell>
          <cell r="XV2">
            <v>55666</v>
          </cell>
          <cell r="XW2">
            <v>78</v>
          </cell>
          <cell r="XX2">
            <v>55641</v>
          </cell>
          <cell r="XY2">
            <v>67</v>
          </cell>
          <cell r="XZ2">
            <v>2</v>
          </cell>
          <cell r="YA2">
            <v>0</v>
          </cell>
          <cell r="YB2">
            <v>5</v>
          </cell>
          <cell r="YC2">
            <v>65</v>
          </cell>
          <cell r="YD2">
            <v>0</v>
          </cell>
          <cell r="YE2">
            <v>65</v>
          </cell>
          <cell r="YF2">
            <v>8</v>
          </cell>
          <cell r="YG2">
            <v>0</v>
          </cell>
          <cell r="YH2">
            <v>8</v>
          </cell>
          <cell r="YI2">
            <v>9</v>
          </cell>
          <cell r="YJ2">
            <v>16</v>
          </cell>
          <cell r="YK2">
            <v>9</v>
          </cell>
          <cell r="YL2">
            <v>0</v>
          </cell>
          <cell r="YM2">
            <v>9</v>
          </cell>
          <cell r="YN2">
            <v>53657</v>
          </cell>
          <cell r="YO2">
            <v>62</v>
          </cell>
          <cell r="YP2">
            <v>53638</v>
          </cell>
          <cell r="YQ2">
            <v>0</v>
          </cell>
          <cell r="YR2">
            <v>0</v>
          </cell>
          <cell r="YS2">
            <v>1</v>
          </cell>
          <cell r="YT2">
            <v>2</v>
          </cell>
          <cell r="YU2">
            <v>20</v>
          </cell>
          <cell r="YV2">
            <v>12</v>
          </cell>
          <cell r="YW2">
            <v>18</v>
          </cell>
          <cell r="YX2">
            <v>0</v>
          </cell>
          <cell r="YY2">
            <v>0</v>
          </cell>
          <cell r="YZ2">
            <v>0</v>
          </cell>
          <cell r="ZA2">
            <v>0</v>
          </cell>
          <cell r="ZB2">
            <v>8</v>
          </cell>
          <cell r="ZC2">
            <v>8</v>
          </cell>
          <cell r="ZD2">
            <v>0</v>
          </cell>
          <cell r="ZE2">
            <v>8</v>
          </cell>
          <cell r="ZF2">
            <v>35852</v>
          </cell>
          <cell r="ZG2">
            <v>1</v>
          </cell>
          <cell r="ZH2">
            <v>0</v>
          </cell>
          <cell r="ZI2">
            <v>1</v>
          </cell>
          <cell r="ZJ2">
            <v>64</v>
          </cell>
          <cell r="ZK2">
            <v>35833</v>
          </cell>
          <cell r="ZL2">
            <v>0</v>
          </cell>
          <cell r="ZM2">
            <v>0</v>
          </cell>
          <cell r="ZN2">
            <v>0</v>
          </cell>
          <cell r="ZO2">
            <v>0</v>
          </cell>
          <cell r="ZP2">
            <v>0</v>
          </cell>
          <cell r="ZQ2">
            <v>0</v>
          </cell>
          <cell r="ZR2">
            <v>0</v>
          </cell>
          <cell r="ZS2">
            <v>0</v>
          </cell>
          <cell r="ZT2">
            <v>0</v>
          </cell>
          <cell r="ZU2">
            <v>0</v>
          </cell>
          <cell r="ZV2">
            <v>0</v>
          </cell>
          <cell r="ZW2">
            <v>0</v>
          </cell>
          <cell r="ZX2">
            <v>1</v>
          </cell>
          <cell r="ZY2">
            <v>0</v>
          </cell>
          <cell r="ZZ2">
            <v>1</v>
          </cell>
          <cell r="AAA2">
            <v>2</v>
          </cell>
          <cell r="AAB2">
            <v>2</v>
          </cell>
          <cell r="AAC2">
            <v>117</v>
          </cell>
          <cell r="AAD2">
            <v>0</v>
          </cell>
          <cell r="AAE2">
            <v>12</v>
          </cell>
          <cell r="AAF2">
            <v>0</v>
          </cell>
          <cell r="AAG2">
            <v>12</v>
          </cell>
          <cell r="AAH2">
            <v>489</v>
          </cell>
          <cell r="AAI2">
            <v>0</v>
          </cell>
          <cell r="AAJ2">
            <v>31</v>
          </cell>
          <cell r="AAK2">
            <v>0</v>
          </cell>
          <cell r="AAL2">
            <v>31</v>
          </cell>
          <cell r="AAM2">
            <v>489</v>
          </cell>
          <cell r="AAN2">
            <v>49</v>
          </cell>
          <cell r="AAO2">
            <v>0</v>
          </cell>
          <cell r="AAP2">
            <v>49</v>
          </cell>
          <cell r="AAQ2">
            <v>103</v>
          </cell>
          <cell r="AAR2">
            <v>0</v>
          </cell>
          <cell r="AAS2">
            <v>103</v>
          </cell>
          <cell r="AAT2">
            <v>1</v>
          </cell>
          <cell r="AAU2">
            <v>0</v>
          </cell>
          <cell r="AAV2">
            <v>1</v>
          </cell>
          <cell r="AAW2">
            <v>0</v>
          </cell>
          <cell r="AAX2">
            <v>0</v>
          </cell>
          <cell r="AAY2">
            <v>0</v>
          </cell>
          <cell r="AAZ2">
            <v>9</v>
          </cell>
          <cell r="ABA2">
            <v>0</v>
          </cell>
          <cell r="ABB2">
            <v>9</v>
          </cell>
          <cell r="ABC2">
            <v>0</v>
          </cell>
          <cell r="ABD2">
            <v>1</v>
          </cell>
          <cell r="ABE2">
            <v>0</v>
          </cell>
          <cell r="ABF2">
            <v>1</v>
          </cell>
          <cell r="ABG2">
            <v>0</v>
          </cell>
          <cell r="ABH2">
            <v>0</v>
          </cell>
          <cell r="ABI2">
            <v>0</v>
          </cell>
          <cell r="ABJ2">
            <v>0</v>
          </cell>
          <cell r="ABK2">
            <v>0</v>
          </cell>
          <cell r="ABL2">
            <v>0</v>
          </cell>
          <cell r="ABM2">
            <v>0</v>
          </cell>
          <cell r="ABN2">
            <v>0</v>
          </cell>
          <cell r="ABO2">
            <v>0</v>
          </cell>
          <cell r="ABP2">
            <v>7</v>
          </cell>
          <cell r="ABQ2">
            <v>0</v>
          </cell>
          <cell r="ABR2">
            <v>7</v>
          </cell>
          <cell r="ABS2">
            <v>0</v>
          </cell>
          <cell r="ABT2">
            <v>0</v>
          </cell>
          <cell r="ABU2">
            <v>0</v>
          </cell>
          <cell r="ABV2">
            <v>1032</v>
          </cell>
          <cell r="ABW2">
            <v>1032</v>
          </cell>
          <cell r="ABX2">
            <v>117</v>
          </cell>
          <cell r="ABY2">
            <v>2</v>
          </cell>
          <cell r="ABZ2">
            <v>14</v>
          </cell>
          <cell r="ACA2">
            <v>0</v>
          </cell>
          <cell r="ACB2">
            <v>14</v>
          </cell>
          <cell r="ACC2">
            <v>16</v>
          </cell>
          <cell r="ACD2">
            <v>0</v>
          </cell>
          <cell r="ACE2">
            <v>16</v>
          </cell>
          <cell r="ACF2">
            <v>143</v>
          </cell>
          <cell r="ACG2">
            <v>3</v>
          </cell>
          <cell r="ACH2">
            <v>143</v>
          </cell>
          <cell r="ACI2">
            <v>0</v>
          </cell>
          <cell r="ACJ2">
            <v>3</v>
          </cell>
          <cell r="ACK2">
            <v>83</v>
          </cell>
          <cell r="ACL2">
            <v>0</v>
          </cell>
          <cell r="ACM2">
            <v>83</v>
          </cell>
          <cell r="ACN2">
            <v>2</v>
          </cell>
          <cell r="ACO2">
            <v>21</v>
          </cell>
          <cell r="ACP2">
            <v>0</v>
          </cell>
          <cell r="ACQ2">
            <v>106</v>
          </cell>
          <cell r="ACR2">
            <v>0</v>
          </cell>
          <cell r="ACS2">
            <v>21</v>
          </cell>
          <cell r="ACT2">
            <v>62</v>
          </cell>
          <cell r="ACU2">
            <v>0</v>
          </cell>
          <cell r="ACV2">
            <v>62</v>
          </cell>
          <cell r="ACW2">
            <v>63</v>
          </cell>
          <cell r="ACX2">
            <v>0</v>
          </cell>
          <cell r="ACY2">
            <v>63</v>
          </cell>
          <cell r="ACZ2">
            <v>34</v>
          </cell>
          <cell r="ADA2">
            <v>0</v>
          </cell>
          <cell r="ADB2">
            <v>34</v>
          </cell>
          <cell r="ADC2">
            <v>7</v>
          </cell>
          <cell r="ADD2">
            <v>0</v>
          </cell>
          <cell r="ADE2">
            <v>2</v>
          </cell>
          <cell r="ADF2">
            <v>0</v>
          </cell>
          <cell r="ADG2">
            <v>7</v>
          </cell>
          <cell r="ADH2">
            <v>3</v>
          </cell>
          <cell r="ADI2">
            <v>0</v>
          </cell>
          <cell r="ADJ2">
            <v>3</v>
          </cell>
          <cell r="ADK2">
            <v>4</v>
          </cell>
          <cell r="ADL2">
            <v>0</v>
          </cell>
          <cell r="ADM2">
            <v>4</v>
          </cell>
          <cell r="ADN2">
            <v>5</v>
          </cell>
          <cell r="ADO2">
            <v>0</v>
          </cell>
          <cell r="ADP2">
            <v>5</v>
          </cell>
          <cell r="ADQ2">
            <v>8</v>
          </cell>
          <cell r="ADR2">
            <v>0</v>
          </cell>
          <cell r="ADS2">
            <v>8</v>
          </cell>
          <cell r="ADT2">
            <v>20</v>
          </cell>
          <cell r="ADU2">
            <v>1</v>
          </cell>
          <cell r="ADV2">
            <v>19</v>
          </cell>
          <cell r="ADW2">
            <v>276</v>
          </cell>
          <cell r="ADX2">
            <v>275</v>
          </cell>
          <cell r="ADY2">
            <v>0</v>
          </cell>
          <cell r="ADZ2">
            <v>4</v>
          </cell>
          <cell r="AEA2">
            <v>0</v>
          </cell>
          <cell r="AEB2">
            <v>122</v>
          </cell>
          <cell r="AEC2">
            <v>0</v>
          </cell>
          <cell r="AED2">
            <v>153</v>
          </cell>
          <cell r="AEE2">
            <v>395</v>
          </cell>
          <cell r="AEF2">
            <v>0</v>
          </cell>
          <cell r="AEG2">
            <v>0</v>
          </cell>
          <cell r="AEH2">
            <v>0</v>
          </cell>
          <cell r="AEI2">
            <v>24</v>
          </cell>
          <cell r="AEJ2">
            <v>0</v>
          </cell>
          <cell r="AEK2">
            <v>24</v>
          </cell>
          <cell r="AEL2">
            <v>491</v>
          </cell>
          <cell r="AEM2">
            <v>1</v>
          </cell>
          <cell r="AEN2">
            <v>491</v>
          </cell>
          <cell r="AEO2">
            <v>402</v>
          </cell>
          <cell r="AEP2">
            <v>0</v>
          </cell>
          <cell r="AEQ2">
            <v>402</v>
          </cell>
          <cell r="AER2">
            <v>0</v>
          </cell>
          <cell r="AES2">
            <v>0</v>
          </cell>
          <cell r="AET2">
            <v>0</v>
          </cell>
          <cell r="AEU2">
            <v>0</v>
          </cell>
          <cell r="AEV2">
            <v>0</v>
          </cell>
          <cell r="AEW2">
            <v>0</v>
          </cell>
          <cell r="AEX2">
            <v>0</v>
          </cell>
          <cell r="AEY2">
            <v>66</v>
          </cell>
          <cell r="AEZ2">
            <v>8</v>
          </cell>
          <cell r="AFA2">
            <v>0</v>
          </cell>
          <cell r="AFB2">
            <v>0</v>
          </cell>
          <cell r="AFC2">
            <v>8</v>
          </cell>
          <cell r="AFD2">
            <v>0</v>
          </cell>
          <cell r="AFE2">
            <v>0</v>
          </cell>
          <cell r="AFF2">
            <v>0</v>
          </cell>
          <cell r="AFG2">
            <v>3</v>
          </cell>
          <cell r="AFH2">
            <v>0</v>
          </cell>
          <cell r="AFI2">
            <v>0</v>
          </cell>
          <cell r="AFJ2">
            <v>30</v>
          </cell>
          <cell r="AFK2">
            <v>0</v>
          </cell>
          <cell r="AFL2">
            <v>30</v>
          </cell>
          <cell r="AFM2">
            <v>1</v>
          </cell>
          <cell r="AFN2">
            <v>0</v>
          </cell>
          <cell r="AFO2">
            <v>1</v>
          </cell>
          <cell r="AFP2">
            <v>0</v>
          </cell>
          <cell r="AFQ2">
            <v>9</v>
          </cell>
          <cell r="AFR2">
            <v>0</v>
          </cell>
          <cell r="AFS2">
            <v>9</v>
          </cell>
          <cell r="AFT2">
            <v>7</v>
          </cell>
          <cell r="AFU2">
            <v>0</v>
          </cell>
          <cell r="AFV2">
            <v>7</v>
          </cell>
          <cell r="AFW2">
            <v>110</v>
          </cell>
          <cell r="AFX2">
            <v>0</v>
          </cell>
          <cell r="AFY2">
            <v>110</v>
          </cell>
          <cell r="AFZ2">
            <v>22</v>
          </cell>
          <cell r="AGA2">
            <v>0</v>
          </cell>
          <cell r="AGB2">
            <v>22</v>
          </cell>
          <cell r="AGC2">
            <v>0</v>
          </cell>
          <cell r="AGD2">
            <v>0</v>
          </cell>
          <cell r="AGE2">
            <v>0</v>
          </cell>
          <cell r="AGF2">
            <v>0</v>
          </cell>
          <cell r="AGG2">
            <v>0</v>
          </cell>
          <cell r="AGH2">
            <v>0</v>
          </cell>
          <cell r="AGI2">
            <v>61</v>
          </cell>
          <cell r="AGJ2">
            <v>25</v>
          </cell>
          <cell r="AGK2">
            <v>38</v>
          </cell>
          <cell r="AGL2">
            <v>0</v>
          </cell>
          <cell r="AGM2">
            <v>0</v>
          </cell>
          <cell r="AGN2">
            <v>6</v>
          </cell>
          <cell r="AGO2">
            <v>0</v>
          </cell>
          <cell r="AGP2">
            <v>0</v>
          </cell>
          <cell r="AGQ2">
            <v>0</v>
          </cell>
          <cell r="AGR2">
            <v>0</v>
          </cell>
          <cell r="AGS2">
            <v>20</v>
          </cell>
          <cell r="AGT2">
            <v>0</v>
          </cell>
          <cell r="AGU2">
            <v>20</v>
          </cell>
          <cell r="AGV2">
            <v>6</v>
          </cell>
          <cell r="AGW2">
            <v>0</v>
          </cell>
          <cell r="AGX2">
            <v>6</v>
          </cell>
          <cell r="AGY2">
            <v>0</v>
          </cell>
          <cell r="AGZ2">
            <v>11</v>
          </cell>
          <cell r="AHA2">
            <v>0</v>
          </cell>
          <cell r="AHB2">
            <v>11</v>
          </cell>
          <cell r="AHC2">
            <v>114</v>
          </cell>
          <cell r="AHD2">
            <v>63443</v>
          </cell>
          <cell r="AHE2">
            <v>167349</v>
          </cell>
          <cell r="AHF2">
            <v>149</v>
          </cell>
          <cell r="AHG2">
            <v>60153</v>
          </cell>
          <cell r="AHH2">
            <v>170604</v>
          </cell>
          <cell r="AHI2">
            <v>121</v>
          </cell>
          <cell r="AHJ2">
            <v>421</v>
          </cell>
          <cell r="AHK2">
            <v>230364</v>
          </cell>
          <cell r="AHL2">
            <v>0</v>
          </cell>
          <cell r="AHM2">
            <v>0</v>
          </cell>
          <cell r="AHN2">
            <v>230906</v>
          </cell>
          <cell r="AHO2">
            <v>90</v>
          </cell>
          <cell r="AHP2">
            <v>4784</v>
          </cell>
          <cell r="AHQ2">
            <v>226032</v>
          </cell>
          <cell r="AHR2">
            <v>0</v>
          </cell>
          <cell r="AHS2">
            <v>0</v>
          </cell>
          <cell r="AHT2">
            <v>230906</v>
          </cell>
          <cell r="AHU2">
            <v>103</v>
          </cell>
          <cell r="AHV2">
            <v>4773</v>
          </cell>
          <cell r="AHW2">
            <v>226030</v>
          </cell>
          <cell r="AHX2">
            <v>0</v>
          </cell>
          <cell r="AHY2">
            <v>0</v>
          </cell>
          <cell r="AHZ2">
            <v>230906</v>
          </cell>
          <cell r="AIA2">
            <v>230906</v>
          </cell>
        </row>
        <row r="3">
          <cell r="A3" t="str">
            <v>tramo 2</v>
          </cell>
          <cell r="B3" t="str">
            <v>tramo 2</v>
          </cell>
          <cell r="C3" t="str">
            <v>tramo 2</v>
          </cell>
          <cell r="D3">
            <v>0</v>
          </cell>
          <cell r="E3">
            <v>0</v>
          </cell>
          <cell r="F3">
            <v>0</v>
          </cell>
          <cell r="G3">
            <v>24</v>
          </cell>
          <cell r="H3">
            <v>1</v>
          </cell>
          <cell r="I3">
            <v>24</v>
          </cell>
          <cell r="J3">
            <v>26</v>
          </cell>
          <cell r="K3">
            <v>0</v>
          </cell>
          <cell r="L3">
            <v>26</v>
          </cell>
          <cell r="M3">
            <v>8</v>
          </cell>
          <cell r="N3">
            <v>49304</v>
          </cell>
          <cell r="O3">
            <v>3039</v>
          </cell>
          <cell r="P3">
            <v>48335</v>
          </cell>
          <cell r="Q3">
            <v>275</v>
          </cell>
          <cell r="R3">
            <v>19</v>
          </cell>
          <cell r="S3">
            <v>270</v>
          </cell>
          <cell r="T3">
            <v>2</v>
          </cell>
          <cell r="U3">
            <v>3</v>
          </cell>
          <cell r="V3">
            <v>18</v>
          </cell>
          <cell r="W3">
            <v>0</v>
          </cell>
          <cell r="X3">
            <v>18</v>
          </cell>
          <cell r="Y3">
            <v>359</v>
          </cell>
          <cell r="Z3">
            <v>22</v>
          </cell>
          <cell r="AA3">
            <v>348</v>
          </cell>
          <cell r="AB3">
            <v>23</v>
          </cell>
          <cell r="AC3">
            <v>0</v>
          </cell>
          <cell r="AD3">
            <v>23</v>
          </cell>
          <cell r="AE3">
            <v>29</v>
          </cell>
          <cell r="AF3">
            <v>0</v>
          </cell>
          <cell r="AG3">
            <v>29</v>
          </cell>
          <cell r="AH3">
            <v>30</v>
          </cell>
          <cell r="AI3">
            <v>0</v>
          </cell>
          <cell r="AJ3">
            <v>30</v>
          </cell>
          <cell r="AK3">
            <v>7</v>
          </cell>
          <cell r="AL3">
            <v>0</v>
          </cell>
          <cell r="AM3">
            <v>7</v>
          </cell>
          <cell r="AN3">
            <v>14</v>
          </cell>
          <cell r="AO3">
            <v>0</v>
          </cell>
          <cell r="AP3">
            <v>14</v>
          </cell>
          <cell r="AQ3">
            <v>32852</v>
          </cell>
          <cell r="AR3">
            <v>6</v>
          </cell>
          <cell r="AS3">
            <v>0</v>
          </cell>
          <cell r="AT3">
            <v>6</v>
          </cell>
          <cell r="AU3">
            <v>7</v>
          </cell>
          <cell r="AV3">
            <v>42</v>
          </cell>
          <cell r="AW3">
            <v>5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229</v>
          </cell>
          <cell r="BH3">
            <v>587</v>
          </cell>
          <cell r="BI3">
            <v>164</v>
          </cell>
          <cell r="BJ3">
            <v>74</v>
          </cell>
          <cell r="BK3">
            <v>0</v>
          </cell>
          <cell r="BL3">
            <v>0</v>
          </cell>
          <cell r="BM3">
            <v>0</v>
          </cell>
          <cell r="BN3">
            <v>21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285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21</v>
          </cell>
          <cell r="CG3">
            <v>0</v>
          </cell>
          <cell r="CH3">
            <v>0</v>
          </cell>
          <cell r="CI3">
            <v>0</v>
          </cell>
          <cell r="CJ3">
            <v>1</v>
          </cell>
          <cell r="CK3">
            <v>56</v>
          </cell>
          <cell r="CL3">
            <v>26</v>
          </cell>
          <cell r="CM3">
            <v>0</v>
          </cell>
          <cell r="CN3">
            <v>26</v>
          </cell>
          <cell r="CO3">
            <v>0</v>
          </cell>
          <cell r="CP3">
            <v>3</v>
          </cell>
          <cell r="CQ3">
            <v>7</v>
          </cell>
          <cell r="CR3">
            <v>10</v>
          </cell>
          <cell r="CS3">
            <v>43</v>
          </cell>
          <cell r="CT3">
            <v>1</v>
          </cell>
          <cell r="CU3">
            <v>17</v>
          </cell>
          <cell r="CV3">
            <v>224</v>
          </cell>
          <cell r="CW3">
            <v>77</v>
          </cell>
          <cell r="CX3">
            <v>52</v>
          </cell>
          <cell r="CY3">
            <v>42149</v>
          </cell>
          <cell r="CZ3">
            <v>169</v>
          </cell>
          <cell r="DA3">
            <v>112</v>
          </cell>
          <cell r="DB3">
            <v>219</v>
          </cell>
          <cell r="DC3">
            <v>142</v>
          </cell>
          <cell r="DD3">
            <v>225</v>
          </cell>
          <cell r="DE3">
            <v>131</v>
          </cell>
          <cell r="DF3">
            <v>285</v>
          </cell>
          <cell r="DG3">
            <v>204</v>
          </cell>
          <cell r="DH3">
            <v>359</v>
          </cell>
          <cell r="DI3">
            <v>235</v>
          </cell>
          <cell r="DJ3">
            <v>339</v>
          </cell>
          <cell r="DK3">
            <v>360</v>
          </cell>
          <cell r="DL3">
            <v>852</v>
          </cell>
          <cell r="DM3">
            <v>852</v>
          </cell>
          <cell r="DN3">
            <v>824</v>
          </cell>
          <cell r="DO3">
            <v>261</v>
          </cell>
          <cell r="DP3">
            <v>261</v>
          </cell>
          <cell r="DQ3">
            <v>67</v>
          </cell>
          <cell r="DR3">
            <v>206</v>
          </cell>
          <cell r="DS3">
            <v>63</v>
          </cell>
          <cell r="DT3">
            <v>63</v>
          </cell>
          <cell r="DU3">
            <v>28</v>
          </cell>
          <cell r="DV3">
            <v>56</v>
          </cell>
          <cell r="DW3">
            <v>2</v>
          </cell>
          <cell r="DX3">
            <v>2</v>
          </cell>
          <cell r="DY3">
            <v>2</v>
          </cell>
          <cell r="DZ3">
            <v>2</v>
          </cell>
          <cell r="EA3">
            <v>326</v>
          </cell>
          <cell r="EB3">
            <v>326</v>
          </cell>
          <cell r="EC3">
            <v>264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8</v>
          </cell>
          <cell r="EI3">
            <v>0</v>
          </cell>
          <cell r="EJ3">
            <v>8</v>
          </cell>
          <cell r="EK3">
            <v>4</v>
          </cell>
          <cell r="EL3">
            <v>1</v>
          </cell>
          <cell r="EM3">
            <v>4</v>
          </cell>
          <cell r="EN3">
            <v>5</v>
          </cell>
          <cell r="EO3">
            <v>0</v>
          </cell>
          <cell r="EP3">
            <v>5</v>
          </cell>
          <cell r="EQ3">
            <v>3</v>
          </cell>
          <cell r="ER3">
            <v>1</v>
          </cell>
          <cell r="ES3">
            <v>3</v>
          </cell>
          <cell r="ET3">
            <v>0</v>
          </cell>
          <cell r="EU3">
            <v>0</v>
          </cell>
          <cell r="EV3">
            <v>0</v>
          </cell>
          <cell r="EW3">
            <v>1</v>
          </cell>
          <cell r="EX3">
            <v>2</v>
          </cell>
          <cell r="EY3">
            <v>4</v>
          </cell>
          <cell r="EZ3">
            <v>17</v>
          </cell>
          <cell r="FA3">
            <v>26</v>
          </cell>
          <cell r="FB3">
            <v>23</v>
          </cell>
          <cell r="FC3">
            <v>35</v>
          </cell>
          <cell r="FD3">
            <v>93</v>
          </cell>
          <cell r="FE3">
            <v>93</v>
          </cell>
          <cell r="FF3">
            <v>93</v>
          </cell>
          <cell r="FG3">
            <v>26</v>
          </cell>
          <cell r="FH3">
            <v>26</v>
          </cell>
          <cell r="FI3">
            <v>3</v>
          </cell>
          <cell r="FJ3">
            <v>23</v>
          </cell>
          <cell r="FK3">
            <v>11</v>
          </cell>
          <cell r="FL3">
            <v>11</v>
          </cell>
          <cell r="FM3">
            <v>3</v>
          </cell>
          <cell r="FN3">
            <v>9</v>
          </cell>
          <cell r="FO3">
            <v>36</v>
          </cell>
          <cell r="FP3">
            <v>36</v>
          </cell>
          <cell r="FQ3">
            <v>1</v>
          </cell>
          <cell r="FR3">
            <v>31</v>
          </cell>
          <cell r="FS3">
            <v>87966</v>
          </cell>
          <cell r="FT3">
            <v>29092</v>
          </cell>
          <cell r="FU3">
            <v>457</v>
          </cell>
          <cell r="FV3">
            <v>4810</v>
          </cell>
          <cell r="FW3">
            <v>4560</v>
          </cell>
          <cell r="FX3">
            <v>214</v>
          </cell>
          <cell r="FY3">
            <v>4</v>
          </cell>
          <cell r="FZ3">
            <v>214</v>
          </cell>
          <cell r="GA3">
            <v>20</v>
          </cell>
          <cell r="GB3">
            <v>0</v>
          </cell>
          <cell r="GC3">
            <v>0</v>
          </cell>
          <cell r="GD3">
            <v>20</v>
          </cell>
          <cell r="GE3">
            <v>12</v>
          </cell>
          <cell r="GF3">
            <v>4</v>
          </cell>
          <cell r="GG3">
            <v>2</v>
          </cell>
          <cell r="GH3">
            <v>4</v>
          </cell>
          <cell r="GI3">
            <v>3</v>
          </cell>
          <cell r="GJ3">
            <v>0</v>
          </cell>
          <cell r="GK3">
            <v>3</v>
          </cell>
          <cell r="GL3">
            <v>0</v>
          </cell>
          <cell r="GM3">
            <v>0</v>
          </cell>
          <cell r="GN3">
            <v>0</v>
          </cell>
          <cell r="GO3">
            <v>2</v>
          </cell>
          <cell r="GP3">
            <v>91</v>
          </cell>
          <cell r="GQ3">
            <v>8</v>
          </cell>
          <cell r="GR3">
            <v>41</v>
          </cell>
          <cell r="GS3">
            <v>0</v>
          </cell>
          <cell r="GT3">
            <v>41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1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17725</v>
          </cell>
          <cell r="IO3">
            <v>16</v>
          </cell>
          <cell r="IP3">
            <v>21</v>
          </cell>
          <cell r="IQ3">
            <v>8877</v>
          </cell>
          <cell r="IR3">
            <v>16355</v>
          </cell>
          <cell r="IS3">
            <v>15831</v>
          </cell>
          <cell r="IT3">
            <v>107</v>
          </cell>
          <cell r="IU3">
            <v>1</v>
          </cell>
          <cell r="IV3">
            <v>0</v>
          </cell>
          <cell r="IW3">
            <v>22</v>
          </cell>
          <cell r="IX3">
            <v>15841</v>
          </cell>
          <cell r="IY3">
            <v>17153</v>
          </cell>
          <cell r="IZ3">
            <v>21</v>
          </cell>
          <cell r="JA3">
            <v>2</v>
          </cell>
          <cell r="JB3">
            <v>19</v>
          </cell>
          <cell r="JC3">
            <v>313</v>
          </cell>
          <cell r="JD3">
            <v>249</v>
          </cell>
          <cell r="JE3">
            <v>88</v>
          </cell>
          <cell r="JF3">
            <v>420</v>
          </cell>
          <cell r="JG3">
            <v>275</v>
          </cell>
          <cell r="JH3">
            <v>176</v>
          </cell>
          <cell r="JI3">
            <v>98</v>
          </cell>
          <cell r="JJ3">
            <v>63</v>
          </cell>
          <cell r="JK3">
            <v>44</v>
          </cell>
          <cell r="JL3">
            <v>10057</v>
          </cell>
          <cell r="JM3">
            <v>2982</v>
          </cell>
          <cell r="JN3">
            <v>27300</v>
          </cell>
          <cell r="JO3">
            <v>2459</v>
          </cell>
          <cell r="JP3">
            <v>26732</v>
          </cell>
          <cell r="JQ3">
            <v>0</v>
          </cell>
          <cell r="JR3">
            <v>139</v>
          </cell>
          <cell r="JS3">
            <v>9</v>
          </cell>
          <cell r="JT3">
            <v>137</v>
          </cell>
          <cell r="JU3">
            <v>219</v>
          </cell>
          <cell r="JV3">
            <v>5</v>
          </cell>
          <cell r="JW3">
            <v>217</v>
          </cell>
          <cell r="JX3">
            <v>4</v>
          </cell>
          <cell r="JY3">
            <v>0</v>
          </cell>
          <cell r="JZ3">
            <v>4</v>
          </cell>
          <cell r="KA3">
            <v>118</v>
          </cell>
          <cell r="KB3">
            <v>1</v>
          </cell>
          <cell r="KC3">
            <v>118</v>
          </cell>
          <cell r="KD3">
            <v>3</v>
          </cell>
          <cell r="KE3">
            <v>11</v>
          </cell>
          <cell r="KF3">
            <v>0</v>
          </cell>
          <cell r="KG3">
            <v>11</v>
          </cell>
          <cell r="KH3">
            <v>35</v>
          </cell>
          <cell r="KI3">
            <v>1</v>
          </cell>
          <cell r="KJ3">
            <v>35</v>
          </cell>
          <cell r="KK3">
            <v>279</v>
          </cell>
          <cell r="KL3">
            <v>14728</v>
          </cell>
          <cell r="KM3">
            <v>43206</v>
          </cell>
          <cell r="KN3">
            <v>222</v>
          </cell>
          <cell r="KO3">
            <v>81</v>
          </cell>
          <cell r="KP3">
            <v>4</v>
          </cell>
          <cell r="KQ3">
            <v>2</v>
          </cell>
          <cell r="KR3">
            <v>8</v>
          </cell>
          <cell r="KS3">
            <v>4</v>
          </cell>
          <cell r="KT3">
            <v>41</v>
          </cell>
          <cell r="KU3">
            <v>3</v>
          </cell>
          <cell r="KV3">
            <v>360</v>
          </cell>
          <cell r="KW3">
            <v>87</v>
          </cell>
          <cell r="KX3">
            <v>286</v>
          </cell>
          <cell r="KY3">
            <v>138</v>
          </cell>
          <cell r="KZ3">
            <v>8</v>
          </cell>
          <cell r="LA3">
            <v>0</v>
          </cell>
          <cell r="LB3">
            <v>259</v>
          </cell>
          <cell r="LC3">
            <v>68</v>
          </cell>
          <cell r="LD3">
            <v>0</v>
          </cell>
          <cell r="LE3">
            <v>0</v>
          </cell>
          <cell r="LF3">
            <v>74</v>
          </cell>
          <cell r="LG3">
            <v>10</v>
          </cell>
          <cell r="LH3">
            <v>11</v>
          </cell>
          <cell r="LI3">
            <v>5</v>
          </cell>
          <cell r="LJ3">
            <v>121</v>
          </cell>
          <cell r="LK3">
            <v>12</v>
          </cell>
          <cell r="LL3">
            <v>10</v>
          </cell>
          <cell r="LM3">
            <v>0</v>
          </cell>
          <cell r="LN3">
            <v>0</v>
          </cell>
          <cell r="LO3">
            <v>0</v>
          </cell>
          <cell r="LP3">
            <v>1</v>
          </cell>
          <cell r="LQ3">
            <v>4</v>
          </cell>
          <cell r="LR3">
            <v>0</v>
          </cell>
          <cell r="LS3">
            <v>7</v>
          </cell>
          <cell r="LT3">
            <v>2</v>
          </cell>
          <cell r="LU3">
            <v>1</v>
          </cell>
          <cell r="LV3">
            <v>110</v>
          </cell>
          <cell r="LW3">
            <v>6</v>
          </cell>
          <cell r="LX3">
            <v>267</v>
          </cell>
          <cell r="LY3">
            <v>0</v>
          </cell>
          <cell r="LZ3">
            <v>1</v>
          </cell>
          <cell r="MA3">
            <v>0</v>
          </cell>
          <cell r="MB3">
            <v>8867</v>
          </cell>
          <cell r="MC3">
            <v>6</v>
          </cell>
          <cell r="MD3">
            <v>1</v>
          </cell>
          <cell r="ME3">
            <v>0</v>
          </cell>
          <cell r="MF3">
            <v>41</v>
          </cell>
          <cell r="MG3">
            <v>4</v>
          </cell>
          <cell r="MH3">
            <v>2</v>
          </cell>
          <cell r="MI3">
            <v>4</v>
          </cell>
          <cell r="MJ3">
            <v>4</v>
          </cell>
          <cell r="MK3">
            <v>11</v>
          </cell>
          <cell r="ML3">
            <v>307</v>
          </cell>
          <cell r="MM3">
            <v>77</v>
          </cell>
          <cell r="MN3">
            <v>84</v>
          </cell>
          <cell r="MO3">
            <v>58</v>
          </cell>
          <cell r="MP3">
            <v>2</v>
          </cell>
          <cell r="MQ3">
            <v>2</v>
          </cell>
          <cell r="MR3">
            <v>1</v>
          </cell>
          <cell r="MS3">
            <v>38</v>
          </cell>
          <cell r="MT3">
            <v>62</v>
          </cell>
          <cell r="MU3">
            <v>75</v>
          </cell>
          <cell r="MV3">
            <v>25</v>
          </cell>
          <cell r="MW3">
            <v>22</v>
          </cell>
          <cell r="MX3">
            <v>22</v>
          </cell>
          <cell r="MY3">
            <v>0</v>
          </cell>
          <cell r="MZ3">
            <v>1</v>
          </cell>
          <cell r="NA3">
            <v>1</v>
          </cell>
          <cell r="NB3">
            <v>0</v>
          </cell>
          <cell r="NC3">
            <v>1</v>
          </cell>
          <cell r="ND3">
            <v>0</v>
          </cell>
          <cell r="NE3">
            <v>0</v>
          </cell>
          <cell r="NF3">
            <v>41</v>
          </cell>
          <cell r="NG3">
            <v>49</v>
          </cell>
          <cell r="NH3">
            <v>0</v>
          </cell>
          <cell r="NI3">
            <v>0</v>
          </cell>
          <cell r="NJ3">
            <v>3</v>
          </cell>
          <cell r="NK3">
            <v>1</v>
          </cell>
          <cell r="NL3">
            <v>0</v>
          </cell>
          <cell r="NM3">
            <v>0</v>
          </cell>
          <cell r="NN3">
            <v>0</v>
          </cell>
          <cell r="NO3">
            <v>0</v>
          </cell>
          <cell r="NP3">
            <v>0</v>
          </cell>
          <cell r="NQ3">
            <v>1</v>
          </cell>
          <cell r="NR3">
            <v>0</v>
          </cell>
          <cell r="NS3">
            <v>0</v>
          </cell>
          <cell r="NT3">
            <v>346</v>
          </cell>
          <cell r="NU3">
            <v>360</v>
          </cell>
          <cell r="NV3">
            <v>147</v>
          </cell>
          <cell r="NW3">
            <v>160</v>
          </cell>
          <cell r="NX3">
            <v>0</v>
          </cell>
          <cell r="NY3">
            <v>65</v>
          </cell>
          <cell r="NZ3">
            <v>0</v>
          </cell>
          <cell r="OA3">
            <v>0</v>
          </cell>
          <cell r="OB3">
            <v>0</v>
          </cell>
          <cell r="OC3">
            <v>71</v>
          </cell>
          <cell r="OD3">
            <v>0</v>
          </cell>
          <cell r="OE3">
            <v>50</v>
          </cell>
          <cell r="OF3">
            <v>15</v>
          </cell>
          <cell r="OG3">
            <v>1</v>
          </cell>
          <cell r="OH3">
            <v>1</v>
          </cell>
          <cell r="OI3">
            <v>0</v>
          </cell>
          <cell r="OJ3">
            <v>0</v>
          </cell>
          <cell r="OK3">
            <v>0</v>
          </cell>
          <cell r="OL3">
            <v>0</v>
          </cell>
          <cell r="OM3">
            <v>0</v>
          </cell>
          <cell r="ON3">
            <v>559</v>
          </cell>
          <cell r="OO3">
            <v>420</v>
          </cell>
          <cell r="OP3">
            <v>4</v>
          </cell>
          <cell r="OQ3">
            <v>3</v>
          </cell>
          <cell r="OR3">
            <v>11673</v>
          </cell>
          <cell r="OS3">
            <v>2056</v>
          </cell>
          <cell r="OT3">
            <v>0</v>
          </cell>
          <cell r="OU3">
            <v>0</v>
          </cell>
          <cell r="OV3">
            <v>0</v>
          </cell>
          <cell r="OW3">
            <v>0</v>
          </cell>
          <cell r="OX3">
            <v>0</v>
          </cell>
          <cell r="OY3">
            <v>0</v>
          </cell>
          <cell r="OZ3">
            <v>0</v>
          </cell>
          <cell r="PA3">
            <v>0</v>
          </cell>
          <cell r="PB3">
            <v>0</v>
          </cell>
          <cell r="PC3">
            <v>0</v>
          </cell>
          <cell r="PD3">
            <v>0</v>
          </cell>
          <cell r="PE3">
            <v>0</v>
          </cell>
          <cell r="PF3">
            <v>0</v>
          </cell>
          <cell r="PG3">
            <v>0</v>
          </cell>
          <cell r="PH3">
            <v>0</v>
          </cell>
          <cell r="PI3">
            <v>138</v>
          </cell>
          <cell r="PJ3">
            <v>4</v>
          </cell>
          <cell r="PK3">
            <v>138</v>
          </cell>
          <cell r="PL3">
            <v>215</v>
          </cell>
          <cell r="PM3">
            <v>1</v>
          </cell>
          <cell r="PN3">
            <v>0</v>
          </cell>
          <cell r="PO3">
            <v>0</v>
          </cell>
          <cell r="PP3">
            <v>0</v>
          </cell>
          <cell r="PQ3">
            <v>0</v>
          </cell>
          <cell r="PR3">
            <v>215</v>
          </cell>
          <cell r="PS3">
            <v>0</v>
          </cell>
          <cell r="PT3">
            <v>0</v>
          </cell>
          <cell r="PU3">
            <v>0</v>
          </cell>
          <cell r="PV3">
            <v>0</v>
          </cell>
          <cell r="PW3">
            <v>0</v>
          </cell>
          <cell r="PX3">
            <v>0</v>
          </cell>
          <cell r="PY3">
            <v>0</v>
          </cell>
          <cell r="PZ3">
            <v>0</v>
          </cell>
          <cell r="QA3">
            <v>0</v>
          </cell>
          <cell r="QB3">
            <v>0</v>
          </cell>
          <cell r="QC3">
            <v>0</v>
          </cell>
          <cell r="QD3">
            <v>0</v>
          </cell>
          <cell r="QE3">
            <v>0</v>
          </cell>
          <cell r="QF3">
            <v>0</v>
          </cell>
          <cell r="QG3">
            <v>0</v>
          </cell>
          <cell r="QH3">
            <v>0</v>
          </cell>
          <cell r="QI3">
            <v>1</v>
          </cell>
          <cell r="QJ3">
            <v>117651</v>
          </cell>
          <cell r="QK3">
            <v>117628</v>
          </cell>
          <cell r="QL3">
            <v>0</v>
          </cell>
          <cell r="QM3">
            <v>5170</v>
          </cell>
          <cell r="QN3">
            <v>77</v>
          </cell>
          <cell r="QO3">
            <v>0</v>
          </cell>
          <cell r="QP3">
            <v>5</v>
          </cell>
          <cell r="QQ3">
            <v>3</v>
          </cell>
          <cell r="QR3">
            <v>165</v>
          </cell>
          <cell r="QS3">
            <v>3</v>
          </cell>
          <cell r="QT3">
            <v>5</v>
          </cell>
          <cell r="QU3">
            <v>1</v>
          </cell>
          <cell r="QV3">
            <v>4</v>
          </cell>
          <cell r="QW3">
            <v>11</v>
          </cell>
          <cell r="QX3">
            <v>23</v>
          </cell>
          <cell r="QY3">
            <v>0</v>
          </cell>
          <cell r="QZ3">
            <v>0</v>
          </cell>
          <cell r="RA3">
            <v>1</v>
          </cell>
          <cell r="RB3">
            <v>0</v>
          </cell>
          <cell r="RC3">
            <v>0</v>
          </cell>
          <cell r="RD3">
            <v>208</v>
          </cell>
          <cell r="RE3">
            <v>5033</v>
          </cell>
          <cell r="RF3">
            <v>25</v>
          </cell>
          <cell r="RG3">
            <v>6</v>
          </cell>
          <cell r="RH3">
            <v>3</v>
          </cell>
          <cell r="RI3">
            <v>21</v>
          </cell>
          <cell r="RJ3">
            <v>6</v>
          </cell>
          <cell r="RK3">
            <v>0</v>
          </cell>
          <cell r="RL3">
            <v>6</v>
          </cell>
          <cell r="RM3">
            <v>142</v>
          </cell>
          <cell r="RN3">
            <v>1</v>
          </cell>
          <cell r="RO3">
            <v>141</v>
          </cell>
          <cell r="RP3">
            <v>53</v>
          </cell>
          <cell r="RQ3">
            <v>8</v>
          </cell>
          <cell r="RR3">
            <v>48</v>
          </cell>
          <cell r="RS3">
            <v>8720</v>
          </cell>
          <cell r="RT3">
            <v>13316</v>
          </cell>
          <cell r="RU3">
            <v>3196</v>
          </cell>
          <cell r="RV3">
            <v>0</v>
          </cell>
          <cell r="RW3">
            <v>0</v>
          </cell>
          <cell r="RX3">
            <v>0</v>
          </cell>
          <cell r="RY3">
            <v>0</v>
          </cell>
          <cell r="RZ3">
            <v>0</v>
          </cell>
          <cell r="SA3">
            <v>0</v>
          </cell>
          <cell r="SB3">
            <v>11938</v>
          </cell>
          <cell r="SC3">
            <v>15826</v>
          </cell>
          <cell r="SD3">
            <v>716</v>
          </cell>
          <cell r="SE3">
            <v>14</v>
          </cell>
          <cell r="SF3">
            <v>116721</v>
          </cell>
          <cell r="SG3">
            <v>3</v>
          </cell>
          <cell r="SH3">
            <v>9799</v>
          </cell>
          <cell r="SI3">
            <v>898</v>
          </cell>
          <cell r="SJ3">
            <v>103</v>
          </cell>
          <cell r="SK3">
            <v>557</v>
          </cell>
          <cell r="SL3">
            <v>4</v>
          </cell>
          <cell r="SM3">
            <v>119168</v>
          </cell>
          <cell r="SN3">
            <v>0</v>
          </cell>
          <cell r="SO3">
            <v>953</v>
          </cell>
          <cell r="SP3">
            <v>121</v>
          </cell>
          <cell r="SQ3">
            <v>9499</v>
          </cell>
          <cell r="SR3">
            <v>0</v>
          </cell>
          <cell r="SS3">
            <v>0</v>
          </cell>
          <cell r="ST3">
            <v>10</v>
          </cell>
          <cell r="SU3">
            <v>22</v>
          </cell>
          <cell r="SV3">
            <v>12</v>
          </cell>
          <cell r="SW3">
            <v>0</v>
          </cell>
          <cell r="SX3">
            <v>2</v>
          </cell>
          <cell r="SY3">
            <v>73</v>
          </cell>
          <cell r="SZ3">
            <v>97</v>
          </cell>
          <cell r="TA3">
            <v>4</v>
          </cell>
          <cell r="TB3">
            <v>6</v>
          </cell>
          <cell r="TC3">
            <v>0</v>
          </cell>
          <cell r="TD3">
            <v>0</v>
          </cell>
          <cell r="TE3">
            <v>0</v>
          </cell>
          <cell r="TF3">
            <v>0</v>
          </cell>
          <cell r="TG3">
            <v>0</v>
          </cell>
          <cell r="TH3">
            <v>0</v>
          </cell>
          <cell r="TI3">
            <v>0</v>
          </cell>
          <cell r="TJ3">
            <v>0</v>
          </cell>
          <cell r="TK3">
            <v>9398</v>
          </cell>
          <cell r="TL3">
            <v>8</v>
          </cell>
          <cell r="TM3">
            <v>0</v>
          </cell>
          <cell r="TN3">
            <v>5</v>
          </cell>
          <cell r="TO3">
            <v>164</v>
          </cell>
          <cell r="TP3">
            <v>166</v>
          </cell>
          <cell r="TQ3">
            <v>20</v>
          </cell>
          <cell r="TR3">
            <v>0</v>
          </cell>
          <cell r="TS3">
            <v>19</v>
          </cell>
          <cell r="TT3">
            <v>9393</v>
          </cell>
          <cell r="TU3">
            <v>18660</v>
          </cell>
          <cell r="TV3">
            <v>151</v>
          </cell>
          <cell r="TW3">
            <v>21</v>
          </cell>
          <cell r="TX3">
            <v>201</v>
          </cell>
          <cell r="TY3">
            <v>25151</v>
          </cell>
          <cell r="TZ3">
            <v>1</v>
          </cell>
          <cell r="UA3">
            <v>8106</v>
          </cell>
          <cell r="UB3">
            <v>0</v>
          </cell>
          <cell r="UC3">
            <v>7043</v>
          </cell>
          <cell r="UD3">
            <v>0</v>
          </cell>
          <cell r="UE3">
            <v>6900</v>
          </cell>
          <cell r="UF3">
            <v>0</v>
          </cell>
          <cell r="UG3">
            <v>34294</v>
          </cell>
          <cell r="UH3">
            <v>2494</v>
          </cell>
          <cell r="UI3">
            <v>33578</v>
          </cell>
          <cell r="UJ3">
            <v>30850</v>
          </cell>
          <cell r="UK3">
            <v>1</v>
          </cell>
          <cell r="UL3">
            <v>8</v>
          </cell>
          <cell r="UM3">
            <v>0</v>
          </cell>
          <cell r="UN3">
            <v>9</v>
          </cell>
          <cell r="UO3">
            <v>0</v>
          </cell>
          <cell r="UP3">
            <v>43</v>
          </cell>
          <cell r="UQ3">
            <v>0</v>
          </cell>
          <cell r="UR3">
            <v>57</v>
          </cell>
          <cell r="US3">
            <v>0</v>
          </cell>
          <cell r="UT3">
            <v>30833</v>
          </cell>
          <cell r="UU3">
            <v>1</v>
          </cell>
          <cell r="UV3">
            <v>105</v>
          </cell>
          <cell r="UW3">
            <v>5</v>
          </cell>
          <cell r="UX3">
            <v>119168</v>
          </cell>
          <cell r="UY3">
            <v>0</v>
          </cell>
          <cell r="UZ3">
            <v>0</v>
          </cell>
          <cell r="VA3">
            <v>0</v>
          </cell>
          <cell r="VB3">
            <v>0</v>
          </cell>
          <cell r="VC3">
            <v>0</v>
          </cell>
          <cell r="VD3">
            <v>0</v>
          </cell>
          <cell r="VE3">
            <v>0</v>
          </cell>
          <cell r="VF3">
            <v>0</v>
          </cell>
          <cell r="VG3">
            <v>0</v>
          </cell>
          <cell r="VH3">
            <v>0</v>
          </cell>
          <cell r="VI3">
            <v>0</v>
          </cell>
          <cell r="VJ3">
            <v>1</v>
          </cell>
          <cell r="VK3">
            <v>0</v>
          </cell>
          <cell r="VL3">
            <v>1</v>
          </cell>
          <cell r="VM3">
            <v>783</v>
          </cell>
          <cell r="VN3">
            <v>184</v>
          </cell>
          <cell r="VO3">
            <v>0</v>
          </cell>
          <cell r="VP3">
            <v>1011</v>
          </cell>
          <cell r="VQ3">
            <v>137</v>
          </cell>
          <cell r="VR3">
            <v>967</v>
          </cell>
          <cell r="VS3">
            <v>1363</v>
          </cell>
          <cell r="VT3">
            <v>159</v>
          </cell>
          <cell r="VU3">
            <v>1309</v>
          </cell>
          <cell r="VV3">
            <v>1921</v>
          </cell>
          <cell r="VW3">
            <v>206</v>
          </cell>
          <cell r="VX3">
            <v>1851</v>
          </cell>
          <cell r="VY3">
            <v>2710</v>
          </cell>
          <cell r="VZ3">
            <v>258</v>
          </cell>
          <cell r="WA3">
            <v>2635</v>
          </cell>
          <cell r="WB3">
            <v>3786</v>
          </cell>
          <cell r="WC3">
            <v>384</v>
          </cell>
          <cell r="WD3">
            <v>3668</v>
          </cell>
          <cell r="WE3">
            <v>4754</v>
          </cell>
          <cell r="WF3">
            <v>455</v>
          </cell>
          <cell r="WG3">
            <v>4610</v>
          </cell>
          <cell r="WH3">
            <v>6535</v>
          </cell>
          <cell r="WI3">
            <v>606</v>
          </cell>
          <cell r="WJ3">
            <v>6367</v>
          </cell>
          <cell r="WK3">
            <v>9074</v>
          </cell>
          <cell r="WL3">
            <v>807</v>
          </cell>
          <cell r="WM3">
            <v>8846</v>
          </cell>
          <cell r="WN3">
            <v>12767</v>
          </cell>
          <cell r="WO3">
            <v>1081</v>
          </cell>
          <cell r="WP3">
            <v>12445</v>
          </cell>
          <cell r="WQ3">
            <v>73203</v>
          </cell>
          <cell r="WR3">
            <v>71709</v>
          </cell>
          <cell r="WS3">
            <v>103</v>
          </cell>
          <cell r="WT3">
            <v>24</v>
          </cell>
          <cell r="WU3">
            <v>4</v>
          </cell>
          <cell r="WV3">
            <v>27</v>
          </cell>
          <cell r="WW3">
            <v>1</v>
          </cell>
          <cell r="WX3">
            <v>27</v>
          </cell>
          <cell r="WY3">
            <v>35</v>
          </cell>
          <cell r="WZ3">
            <v>5</v>
          </cell>
          <cell r="XA3">
            <v>34</v>
          </cell>
          <cell r="XB3">
            <v>38</v>
          </cell>
          <cell r="XC3">
            <v>5</v>
          </cell>
          <cell r="XD3">
            <v>37</v>
          </cell>
          <cell r="XE3">
            <v>52</v>
          </cell>
          <cell r="XF3">
            <v>6</v>
          </cell>
          <cell r="XG3">
            <v>52</v>
          </cell>
          <cell r="XH3">
            <v>61</v>
          </cell>
          <cell r="XI3">
            <v>1</v>
          </cell>
          <cell r="XJ3">
            <v>61</v>
          </cell>
          <cell r="XK3">
            <v>84</v>
          </cell>
          <cell r="XL3">
            <v>7</v>
          </cell>
          <cell r="XM3">
            <v>84</v>
          </cell>
          <cell r="XN3">
            <v>589</v>
          </cell>
          <cell r="XO3">
            <v>583</v>
          </cell>
          <cell r="XP3">
            <v>77</v>
          </cell>
          <cell r="XQ3">
            <v>7</v>
          </cell>
          <cell r="XR3">
            <v>0</v>
          </cell>
          <cell r="XS3">
            <v>8</v>
          </cell>
          <cell r="XT3">
            <v>225</v>
          </cell>
          <cell r="XU3">
            <v>8</v>
          </cell>
          <cell r="XV3">
            <v>40932</v>
          </cell>
          <cell r="XW3">
            <v>2667</v>
          </cell>
          <cell r="XX3">
            <v>40078</v>
          </cell>
          <cell r="XY3">
            <v>222</v>
          </cell>
          <cell r="XZ3">
            <v>0</v>
          </cell>
          <cell r="YA3">
            <v>0</v>
          </cell>
          <cell r="YB3">
            <v>10</v>
          </cell>
          <cell r="YC3">
            <v>339</v>
          </cell>
          <cell r="YD3">
            <v>37</v>
          </cell>
          <cell r="YE3">
            <v>314</v>
          </cell>
          <cell r="YF3">
            <v>35</v>
          </cell>
          <cell r="YG3">
            <v>0</v>
          </cell>
          <cell r="YH3">
            <v>35</v>
          </cell>
          <cell r="YI3">
            <v>36</v>
          </cell>
          <cell r="YJ3">
            <v>41</v>
          </cell>
          <cell r="YK3">
            <v>36</v>
          </cell>
          <cell r="YL3">
            <v>1</v>
          </cell>
          <cell r="YM3">
            <v>35</v>
          </cell>
          <cell r="YN3">
            <v>58251</v>
          </cell>
          <cell r="YO3">
            <v>3465</v>
          </cell>
          <cell r="YP3">
            <v>57335</v>
          </cell>
          <cell r="YQ3">
            <v>1</v>
          </cell>
          <cell r="YR3">
            <v>1</v>
          </cell>
          <cell r="YS3">
            <v>1</v>
          </cell>
          <cell r="YT3">
            <v>7</v>
          </cell>
          <cell r="YU3">
            <v>19</v>
          </cell>
          <cell r="YV3">
            <v>15</v>
          </cell>
          <cell r="YW3">
            <v>32</v>
          </cell>
          <cell r="YX3">
            <v>0</v>
          </cell>
          <cell r="YY3">
            <v>0</v>
          </cell>
          <cell r="YZ3">
            <v>0</v>
          </cell>
          <cell r="ZA3">
            <v>0</v>
          </cell>
          <cell r="ZB3">
            <v>36</v>
          </cell>
          <cell r="ZC3">
            <v>36</v>
          </cell>
          <cell r="ZD3">
            <v>2</v>
          </cell>
          <cell r="ZE3">
            <v>36</v>
          </cell>
          <cell r="ZF3">
            <v>18986</v>
          </cell>
          <cell r="ZG3">
            <v>0</v>
          </cell>
          <cell r="ZH3">
            <v>0</v>
          </cell>
          <cell r="ZI3">
            <v>0</v>
          </cell>
          <cell r="ZJ3">
            <v>1722</v>
          </cell>
          <cell r="ZK3">
            <v>18510</v>
          </cell>
          <cell r="ZL3">
            <v>2</v>
          </cell>
          <cell r="ZM3">
            <v>0</v>
          </cell>
          <cell r="ZN3">
            <v>1</v>
          </cell>
          <cell r="ZO3">
            <v>1</v>
          </cell>
          <cell r="ZP3">
            <v>0</v>
          </cell>
          <cell r="ZQ3">
            <v>1</v>
          </cell>
          <cell r="ZR3">
            <v>1</v>
          </cell>
          <cell r="ZS3">
            <v>0</v>
          </cell>
          <cell r="ZT3">
            <v>1</v>
          </cell>
          <cell r="ZU3">
            <v>1</v>
          </cell>
          <cell r="ZV3">
            <v>0</v>
          </cell>
          <cell r="ZW3">
            <v>1</v>
          </cell>
          <cell r="ZX3">
            <v>1</v>
          </cell>
          <cell r="ZY3">
            <v>0</v>
          </cell>
          <cell r="ZZ3">
            <v>1</v>
          </cell>
          <cell r="AAA3">
            <v>3</v>
          </cell>
          <cell r="AAB3">
            <v>3</v>
          </cell>
          <cell r="AAC3">
            <v>65</v>
          </cell>
          <cell r="AAD3">
            <v>1</v>
          </cell>
          <cell r="AAE3">
            <v>3</v>
          </cell>
          <cell r="AAF3">
            <v>0</v>
          </cell>
          <cell r="AAG3">
            <v>3</v>
          </cell>
          <cell r="AAH3">
            <v>331</v>
          </cell>
          <cell r="AAI3">
            <v>23</v>
          </cell>
          <cell r="AAJ3">
            <v>9</v>
          </cell>
          <cell r="AAK3">
            <v>1</v>
          </cell>
          <cell r="AAL3">
            <v>9</v>
          </cell>
          <cell r="AAM3">
            <v>325</v>
          </cell>
          <cell r="AAN3">
            <v>20</v>
          </cell>
          <cell r="AAO3">
            <v>0</v>
          </cell>
          <cell r="AAP3">
            <v>20</v>
          </cell>
          <cell r="AAQ3">
            <v>38</v>
          </cell>
          <cell r="AAR3">
            <v>0</v>
          </cell>
          <cell r="AAS3">
            <v>38</v>
          </cell>
          <cell r="AAT3">
            <v>1</v>
          </cell>
          <cell r="AAU3">
            <v>1</v>
          </cell>
          <cell r="AAV3">
            <v>1</v>
          </cell>
          <cell r="AAW3">
            <v>3</v>
          </cell>
          <cell r="AAX3">
            <v>0</v>
          </cell>
          <cell r="AAY3">
            <v>3</v>
          </cell>
          <cell r="AAZ3">
            <v>8</v>
          </cell>
          <cell r="ABA3">
            <v>2</v>
          </cell>
          <cell r="ABB3">
            <v>7</v>
          </cell>
          <cell r="ABC3">
            <v>1</v>
          </cell>
          <cell r="ABD3">
            <v>2</v>
          </cell>
          <cell r="ABE3">
            <v>0</v>
          </cell>
          <cell r="ABF3">
            <v>2</v>
          </cell>
          <cell r="ABG3">
            <v>0</v>
          </cell>
          <cell r="ABH3">
            <v>0</v>
          </cell>
          <cell r="ABI3">
            <v>0</v>
          </cell>
          <cell r="ABJ3">
            <v>1</v>
          </cell>
          <cell r="ABK3">
            <v>0</v>
          </cell>
          <cell r="ABL3">
            <v>1</v>
          </cell>
          <cell r="ABM3">
            <v>1</v>
          </cell>
          <cell r="ABN3">
            <v>0</v>
          </cell>
          <cell r="ABO3">
            <v>1</v>
          </cell>
          <cell r="ABP3">
            <v>17</v>
          </cell>
          <cell r="ABQ3">
            <v>1</v>
          </cell>
          <cell r="ABR3">
            <v>17</v>
          </cell>
          <cell r="ABS3">
            <v>0</v>
          </cell>
          <cell r="ABT3">
            <v>0</v>
          </cell>
          <cell r="ABU3">
            <v>0</v>
          </cell>
          <cell r="ABV3">
            <v>827</v>
          </cell>
          <cell r="ABW3">
            <v>824</v>
          </cell>
          <cell r="ABX3">
            <v>65</v>
          </cell>
          <cell r="ABY3">
            <v>1</v>
          </cell>
          <cell r="ABZ3">
            <v>11</v>
          </cell>
          <cell r="ACA3">
            <v>0</v>
          </cell>
          <cell r="ACB3">
            <v>11</v>
          </cell>
          <cell r="ACC3">
            <v>16</v>
          </cell>
          <cell r="ACD3">
            <v>0</v>
          </cell>
          <cell r="ACE3">
            <v>16</v>
          </cell>
          <cell r="ACF3">
            <v>151</v>
          </cell>
          <cell r="ACG3">
            <v>4</v>
          </cell>
          <cell r="ACH3">
            <v>151</v>
          </cell>
          <cell r="ACI3">
            <v>1</v>
          </cell>
          <cell r="ACJ3">
            <v>3</v>
          </cell>
          <cell r="ACK3">
            <v>169</v>
          </cell>
          <cell r="ACL3">
            <v>6</v>
          </cell>
          <cell r="ACM3">
            <v>167</v>
          </cell>
          <cell r="ACN3">
            <v>2</v>
          </cell>
          <cell r="ACO3">
            <v>90</v>
          </cell>
          <cell r="ACP3">
            <v>10</v>
          </cell>
          <cell r="ACQ3">
            <v>74</v>
          </cell>
          <cell r="ACR3">
            <v>2</v>
          </cell>
          <cell r="ACS3">
            <v>86</v>
          </cell>
          <cell r="ACT3">
            <v>63</v>
          </cell>
          <cell r="ACU3">
            <v>1</v>
          </cell>
          <cell r="ACV3">
            <v>63</v>
          </cell>
          <cell r="ACW3">
            <v>53</v>
          </cell>
          <cell r="ACX3">
            <v>2</v>
          </cell>
          <cell r="ACY3">
            <v>52</v>
          </cell>
          <cell r="ACZ3">
            <v>56</v>
          </cell>
          <cell r="ADA3">
            <v>0</v>
          </cell>
          <cell r="ADB3">
            <v>56</v>
          </cell>
          <cell r="ADC3">
            <v>5</v>
          </cell>
          <cell r="ADD3">
            <v>0</v>
          </cell>
          <cell r="ADE3">
            <v>1</v>
          </cell>
          <cell r="ADF3">
            <v>0</v>
          </cell>
          <cell r="ADG3">
            <v>5</v>
          </cell>
          <cell r="ADH3">
            <v>0</v>
          </cell>
          <cell r="ADI3">
            <v>0</v>
          </cell>
          <cell r="ADJ3">
            <v>0</v>
          </cell>
          <cell r="ADK3">
            <v>2</v>
          </cell>
          <cell r="ADL3">
            <v>0</v>
          </cell>
          <cell r="ADM3">
            <v>2</v>
          </cell>
          <cell r="ADN3">
            <v>2</v>
          </cell>
          <cell r="ADO3">
            <v>0</v>
          </cell>
          <cell r="ADP3">
            <v>2</v>
          </cell>
          <cell r="ADQ3">
            <v>0</v>
          </cell>
          <cell r="ADR3">
            <v>0</v>
          </cell>
          <cell r="ADS3">
            <v>0</v>
          </cell>
          <cell r="ADT3">
            <v>51</v>
          </cell>
          <cell r="ADU3">
            <v>5</v>
          </cell>
          <cell r="ADV3">
            <v>47</v>
          </cell>
          <cell r="ADW3">
            <v>325</v>
          </cell>
          <cell r="ADX3">
            <v>317</v>
          </cell>
          <cell r="ADY3">
            <v>4</v>
          </cell>
          <cell r="ADZ3">
            <v>12</v>
          </cell>
          <cell r="AEA3">
            <v>0</v>
          </cell>
          <cell r="AEB3">
            <v>200</v>
          </cell>
          <cell r="AEC3">
            <v>1</v>
          </cell>
          <cell r="AED3">
            <v>90</v>
          </cell>
          <cell r="AEE3">
            <v>162</v>
          </cell>
          <cell r="AEF3">
            <v>0</v>
          </cell>
          <cell r="AEG3">
            <v>0</v>
          </cell>
          <cell r="AEH3">
            <v>0</v>
          </cell>
          <cell r="AEI3">
            <v>51</v>
          </cell>
          <cell r="AEJ3">
            <v>3</v>
          </cell>
          <cell r="AEK3">
            <v>51</v>
          </cell>
          <cell r="AEL3">
            <v>381</v>
          </cell>
          <cell r="AEM3">
            <v>20</v>
          </cell>
          <cell r="AEN3">
            <v>377</v>
          </cell>
          <cell r="AEO3">
            <v>441</v>
          </cell>
          <cell r="AEP3">
            <v>17</v>
          </cell>
          <cell r="AEQ3">
            <v>438</v>
          </cell>
          <cell r="AER3">
            <v>0</v>
          </cell>
          <cell r="AES3">
            <v>0</v>
          </cell>
          <cell r="AET3">
            <v>0</v>
          </cell>
          <cell r="AEU3">
            <v>0</v>
          </cell>
          <cell r="AEV3">
            <v>0</v>
          </cell>
          <cell r="AEW3">
            <v>0</v>
          </cell>
          <cell r="AEX3">
            <v>0</v>
          </cell>
          <cell r="AEY3">
            <v>163</v>
          </cell>
          <cell r="AEZ3">
            <v>16</v>
          </cell>
          <cell r="AFA3">
            <v>2</v>
          </cell>
          <cell r="AFB3">
            <v>0</v>
          </cell>
          <cell r="AFC3">
            <v>15</v>
          </cell>
          <cell r="AFD3">
            <v>0</v>
          </cell>
          <cell r="AFE3">
            <v>15</v>
          </cell>
          <cell r="AFF3">
            <v>0</v>
          </cell>
          <cell r="AFG3">
            <v>5</v>
          </cell>
          <cell r="AFH3">
            <v>0</v>
          </cell>
          <cell r="AFI3">
            <v>1</v>
          </cell>
          <cell r="AFJ3">
            <v>23</v>
          </cell>
          <cell r="AFK3">
            <v>0</v>
          </cell>
          <cell r="AFL3">
            <v>23</v>
          </cell>
          <cell r="AFM3">
            <v>6</v>
          </cell>
          <cell r="AFN3">
            <v>0</v>
          </cell>
          <cell r="AFO3">
            <v>6</v>
          </cell>
          <cell r="AFP3">
            <v>3</v>
          </cell>
          <cell r="AFQ3">
            <v>5</v>
          </cell>
          <cell r="AFR3">
            <v>0</v>
          </cell>
          <cell r="AFS3">
            <v>5</v>
          </cell>
          <cell r="AFT3">
            <v>7</v>
          </cell>
          <cell r="AFU3">
            <v>0</v>
          </cell>
          <cell r="AFV3">
            <v>7</v>
          </cell>
          <cell r="AFW3">
            <v>163</v>
          </cell>
          <cell r="AFX3">
            <v>0</v>
          </cell>
          <cell r="AFY3">
            <v>163</v>
          </cell>
          <cell r="AFZ3">
            <v>38</v>
          </cell>
          <cell r="AGA3">
            <v>0</v>
          </cell>
          <cell r="AGB3">
            <v>38</v>
          </cell>
          <cell r="AGC3">
            <v>1</v>
          </cell>
          <cell r="AGD3">
            <v>0</v>
          </cell>
          <cell r="AGE3">
            <v>1</v>
          </cell>
          <cell r="AGF3">
            <v>0</v>
          </cell>
          <cell r="AGG3">
            <v>0</v>
          </cell>
          <cell r="AGH3">
            <v>0</v>
          </cell>
          <cell r="AGI3">
            <v>116</v>
          </cell>
          <cell r="AGJ3">
            <v>27</v>
          </cell>
          <cell r="AGK3">
            <v>94</v>
          </cell>
          <cell r="AGL3">
            <v>0</v>
          </cell>
          <cell r="AGM3">
            <v>0</v>
          </cell>
          <cell r="AGN3">
            <v>35</v>
          </cell>
          <cell r="AGO3">
            <v>0</v>
          </cell>
          <cell r="AGP3">
            <v>0</v>
          </cell>
          <cell r="AGQ3">
            <v>0</v>
          </cell>
          <cell r="AGR3">
            <v>0</v>
          </cell>
          <cell r="AGS3">
            <v>61</v>
          </cell>
          <cell r="AGT3">
            <v>3</v>
          </cell>
          <cell r="AGU3">
            <v>61</v>
          </cell>
          <cell r="AGV3">
            <v>31</v>
          </cell>
          <cell r="AGW3">
            <v>2</v>
          </cell>
          <cell r="AGX3">
            <v>31</v>
          </cell>
          <cell r="AGY3">
            <v>13</v>
          </cell>
          <cell r="AGZ3">
            <v>49</v>
          </cell>
          <cell r="AHA3">
            <v>2</v>
          </cell>
          <cell r="AHB3">
            <v>48</v>
          </cell>
          <cell r="AHC3">
            <v>23520</v>
          </cell>
          <cell r="AHD3">
            <v>94131</v>
          </cell>
          <cell r="AHE3">
            <v>1517</v>
          </cell>
          <cell r="AHF3">
            <v>9799</v>
          </cell>
          <cell r="AHG3">
            <v>92550</v>
          </cell>
          <cell r="AHH3">
            <v>16819</v>
          </cell>
          <cell r="AHI3">
            <v>7782</v>
          </cell>
          <cell r="AHJ3">
            <v>17369</v>
          </cell>
          <cell r="AHK3">
            <v>94017</v>
          </cell>
          <cell r="AHL3">
            <v>0</v>
          </cell>
          <cell r="AHM3">
            <v>1</v>
          </cell>
          <cell r="AHN3">
            <v>119167</v>
          </cell>
          <cell r="AHO3">
            <v>6453</v>
          </cell>
          <cell r="AHP3">
            <v>24397</v>
          </cell>
          <cell r="AHQ3">
            <v>88318</v>
          </cell>
          <cell r="AHR3">
            <v>0</v>
          </cell>
          <cell r="AHS3">
            <v>1</v>
          </cell>
          <cell r="AHT3">
            <v>119167</v>
          </cell>
          <cell r="AHU3">
            <v>6472</v>
          </cell>
          <cell r="AHV3">
            <v>24361</v>
          </cell>
          <cell r="AHW3">
            <v>88335</v>
          </cell>
          <cell r="AHX3">
            <v>0</v>
          </cell>
          <cell r="AHY3">
            <v>1</v>
          </cell>
          <cell r="AHZ3">
            <v>119167</v>
          </cell>
          <cell r="AIA3">
            <v>119168</v>
          </cell>
        </row>
        <row r="4">
          <cell r="A4" t="str">
            <v>tramo 3</v>
          </cell>
          <cell r="B4" t="str">
            <v>tramo 3</v>
          </cell>
          <cell r="C4" t="str">
            <v>tramo 3</v>
          </cell>
          <cell r="D4">
            <v>0</v>
          </cell>
          <cell r="E4">
            <v>0</v>
          </cell>
          <cell r="F4">
            <v>0</v>
          </cell>
          <cell r="G4">
            <v>51</v>
          </cell>
          <cell r="H4">
            <v>4</v>
          </cell>
          <cell r="I4">
            <v>50</v>
          </cell>
          <cell r="J4">
            <v>38</v>
          </cell>
          <cell r="K4">
            <v>2</v>
          </cell>
          <cell r="L4">
            <v>38</v>
          </cell>
          <cell r="M4">
            <v>19</v>
          </cell>
          <cell r="N4">
            <v>62687</v>
          </cell>
          <cell r="O4">
            <v>9501</v>
          </cell>
          <cell r="P4">
            <v>58915</v>
          </cell>
          <cell r="Q4">
            <v>361</v>
          </cell>
          <cell r="R4">
            <v>65</v>
          </cell>
          <cell r="S4">
            <v>335</v>
          </cell>
          <cell r="T4">
            <v>6</v>
          </cell>
          <cell r="U4">
            <v>7</v>
          </cell>
          <cell r="V4">
            <v>35</v>
          </cell>
          <cell r="W4">
            <v>2</v>
          </cell>
          <cell r="X4">
            <v>35</v>
          </cell>
          <cell r="Y4">
            <v>588</v>
          </cell>
          <cell r="Z4">
            <v>76</v>
          </cell>
          <cell r="AA4">
            <v>540</v>
          </cell>
          <cell r="AB4">
            <v>31</v>
          </cell>
          <cell r="AC4">
            <v>4</v>
          </cell>
          <cell r="AD4">
            <v>28</v>
          </cell>
          <cell r="AE4">
            <v>37</v>
          </cell>
          <cell r="AF4">
            <v>1</v>
          </cell>
          <cell r="AG4">
            <v>37</v>
          </cell>
          <cell r="AH4">
            <v>59</v>
          </cell>
          <cell r="AI4">
            <v>3</v>
          </cell>
          <cell r="AJ4">
            <v>58</v>
          </cell>
          <cell r="AK4">
            <v>16</v>
          </cell>
          <cell r="AL4">
            <v>0</v>
          </cell>
          <cell r="AM4">
            <v>16</v>
          </cell>
          <cell r="AN4">
            <v>31</v>
          </cell>
          <cell r="AO4">
            <v>1</v>
          </cell>
          <cell r="AP4">
            <v>30</v>
          </cell>
          <cell r="AQ4">
            <v>80753</v>
          </cell>
          <cell r="AR4">
            <v>15</v>
          </cell>
          <cell r="AS4">
            <v>2</v>
          </cell>
          <cell r="AT4">
            <v>14</v>
          </cell>
          <cell r="AU4">
            <v>21</v>
          </cell>
          <cell r="AV4">
            <v>129</v>
          </cell>
          <cell r="AW4">
            <v>15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263</v>
          </cell>
          <cell r="BH4">
            <v>386</v>
          </cell>
          <cell r="BI4">
            <v>288</v>
          </cell>
          <cell r="BJ4">
            <v>14</v>
          </cell>
          <cell r="BK4">
            <v>0</v>
          </cell>
          <cell r="BL4">
            <v>0</v>
          </cell>
          <cell r="BM4">
            <v>0</v>
          </cell>
          <cell r="BN4">
            <v>27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426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27</v>
          </cell>
          <cell r="CG4">
            <v>0</v>
          </cell>
          <cell r="CH4">
            <v>0</v>
          </cell>
          <cell r="CI4">
            <v>0</v>
          </cell>
          <cell r="CJ4">
            <v>3</v>
          </cell>
          <cell r="CK4">
            <v>133</v>
          </cell>
          <cell r="CL4">
            <v>46</v>
          </cell>
          <cell r="CM4">
            <v>1</v>
          </cell>
          <cell r="CN4">
            <v>46</v>
          </cell>
          <cell r="CO4">
            <v>0</v>
          </cell>
          <cell r="CP4">
            <v>12</v>
          </cell>
          <cell r="CQ4">
            <v>26</v>
          </cell>
          <cell r="CR4">
            <v>30</v>
          </cell>
          <cell r="CS4">
            <v>142</v>
          </cell>
          <cell r="CT4">
            <v>14</v>
          </cell>
          <cell r="CU4">
            <v>33</v>
          </cell>
          <cell r="CV4">
            <v>249</v>
          </cell>
          <cell r="CW4">
            <v>103</v>
          </cell>
          <cell r="CX4">
            <v>66</v>
          </cell>
          <cell r="CY4">
            <v>69154</v>
          </cell>
          <cell r="CZ4">
            <v>201</v>
          </cell>
          <cell r="DA4">
            <v>127</v>
          </cell>
          <cell r="DB4">
            <v>262</v>
          </cell>
          <cell r="DC4">
            <v>180</v>
          </cell>
          <cell r="DD4">
            <v>315</v>
          </cell>
          <cell r="DE4">
            <v>211</v>
          </cell>
          <cell r="DF4">
            <v>426</v>
          </cell>
          <cell r="DG4">
            <v>314</v>
          </cell>
          <cell r="DH4">
            <v>588</v>
          </cell>
          <cell r="DI4">
            <v>439</v>
          </cell>
          <cell r="DJ4">
            <v>662</v>
          </cell>
          <cell r="DK4">
            <v>881</v>
          </cell>
          <cell r="DL4">
            <v>1237</v>
          </cell>
          <cell r="DM4">
            <v>1237</v>
          </cell>
          <cell r="DN4">
            <v>1097</v>
          </cell>
          <cell r="DO4">
            <v>485</v>
          </cell>
          <cell r="DP4">
            <v>485</v>
          </cell>
          <cell r="DQ4">
            <v>165</v>
          </cell>
          <cell r="DR4">
            <v>332</v>
          </cell>
          <cell r="DS4">
            <v>372</v>
          </cell>
          <cell r="DT4">
            <v>372</v>
          </cell>
          <cell r="DU4">
            <v>198</v>
          </cell>
          <cell r="DV4">
            <v>308</v>
          </cell>
          <cell r="DW4">
            <v>14</v>
          </cell>
          <cell r="DX4">
            <v>14</v>
          </cell>
          <cell r="DY4">
            <v>8</v>
          </cell>
          <cell r="DZ4">
            <v>8</v>
          </cell>
          <cell r="EA4">
            <v>852</v>
          </cell>
          <cell r="EB4">
            <v>852</v>
          </cell>
          <cell r="EC4">
            <v>636</v>
          </cell>
          <cell r="ED4">
            <v>0</v>
          </cell>
          <cell r="EE4">
            <v>0</v>
          </cell>
          <cell r="EF4">
            <v>0</v>
          </cell>
          <cell r="EG4">
            <v>0</v>
          </cell>
          <cell r="EH4">
            <v>11</v>
          </cell>
          <cell r="EI4">
            <v>1</v>
          </cell>
          <cell r="EJ4">
            <v>11</v>
          </cell>
          <cell r="EK4">
            <v>24</v>
          </cell>
          <cell r="EL4">
            <v>1</v>
          </cell>
          <cell r="EM4">
            <v>24</v>
          </cell>
          <cell r="EN4">
            <v>16</v>
          </cell>
          <cell r="EO4">
            <v>3</v>
          </cell>
          <cell r="EP4">
            <v>14</v>
          </cell>
          <cell r="EQ4">
            <v>15</v>
          </cell>
          <cell r="ER4">
            <v>4</v>
          </cell>
          <cell r="ES4">
            <v>14</v>
          </cell>
          <cell r="ET4">
            <v>0</v>
          </cell>
          <cell r="EU4">
            <v>3</v>
          </cell>
          <cell r="EV4">
            <v>1</v>
          </cell>
          <cell r="EW4">
            <v>4</v>
          </cell>
          <cell r="EX4">
            <v>4</v>
          </cell>
          <cell r="EY4">
            <v>8</v>
          </cell>
          <cell r="EZ4">
            <v>15</v>
          </cell>
          <cell r="FA4">
            <v>23</v>
          </cell>
          <cell r="FB4">
            <v>31</v>
          </cell>
          <cell r="FC4">
            <v>32</v>
          </cell>
          <cell r="FD4">
            <v>141</v>
          </cell>
          <cell r="FE4">
            <v>141</v>
          </cell>
          <cell r="FF4">
            <v>131</v>
          </cell>
          <cell r="FG4">
            <v>92</v>
          </cell>
          <cell r="FH4">
            <v>92</v>
          </cell>
          <cell r="FI4">
            <v>36</v>
          </cell>
          <cell r="FJ4">
            <v>65</v>
          </cell>
          <cell r="FK4">
            <v>25</v>
          </cell>
          <cell r="FL4">
            <v>25</v>
          </cell>
          <cell r="FM4">
            <v>10</v>
          </cell>
          <cell r="FN4">
            <v>16</v>
          </cell>
          <cell r="FO4">
            <v>116</v>
          </cell>
          <cell r="FP4">
            <v>116</v>
          </cell>
          <cell r="FQ4">
            <v>4</v>
          </cell>
          <cell r="FR4">
            <v>80</v>
          </cell>
          <cell r="FS4">
            <v>137018</v>
          </cell>
          <cell r="FT4">
            <v>75989</v>
          </cell>
          <cell r="FU4">
            <v>1516</v>
          </cell>
          <cell r="FV4">
            <v>9249</v>
          </cell>
          <cell r="FW4">
            <v>7559</v>
          </cell>
          <cell r="FX4">
            <v>629</v>
          </cell>
          <cell r="FY4">
            <v>48</v>
          </cell>
          <cell r="FZ4">
            <v>628</v>
          </cell>
          <cell r="GA4">
            <v>79</v>
          </cell>
          <cell r="GB4">
            <v>0</v>
          </cell>
          <cell r="GC4">
            <v>11</v>
          </cell>
          <cell r="GD4">
            <v>77</v>
          </cell>
          <cell r="GE4">
            <v>40</v>
          </cell>
          <cell r="GF4">
            <v>18</v>
          </cell>
          <cell r="GG4">
            <v>5</v>
          </cell>
          <cell r="GH4">
            <v>14</v>
          </cell>
          <cell r="GI4">
            <v>21</v>
          </cell>
          <cell r="GJ4">
            <v>1</v>
          </cell>
          <cell r="GK4">
            <v>21</v>
          </cell>
          <cell r="GL4">
            <v>3</v>
          </cell>
          <cell r="GM4">
            <v>0</v>
          </cell>
          <cell r="GN4">
            <v>3</v>
          </cell>
          <cell r="GO4">
            <v>4</v>
          </cell>
          <cell r="GP4">
            <v>127</v>
          </cell>
          <cell r="GQ4">
            <v>20</v>
          </cell>
          <cell r="GR4">
            <v>90</v>
          </cell>
          <cell r="GS4">
            <v>10</v>
          </cell>
          <cell r="GT4">
            <v>88</v>
          </cell>
          <cell r="GU4">
            <v>0</v>
          </cell>
          <cell r="GV4">
            <v>0</v>
          </cell>
          <cell r="GW4">
            <v>0</v>
          </cell>
          <cell r="GX4">
            <v>0</v>
          </cell>
          <cell r="GY4">
            <v>0</v>
          </cell>
          <cell r="GZ4">
            <v>0</v>
          </cell>
          <cell r="HA4">
            <v>0</v>
          </cell>
          <cell r="HB4">
            <v>0</v>
          </cell>
          <cell r="HC4">
            <v>0</v>
          </cell>
          <cell r="HD4">
            <v>0</v>
          </cell>
          <cell r="HE4">
            <v>0</v>
          </cell>
          <cell r="HF4">
            <v>0</v>
          </cell>
          <cell r="HG4">
            <v>0</v>
          </cell>
          <cell r="HH4">
            <v>0</v>
          </cell>
          <cell r="HI4">
            <v>0</v>
          </cell>
          <cell r="HJ4">
            <v>0</v>
          </cell>
          <cell r="HK4">
            <v>0</v>
          </cell>
          <cell r="HL4">
            <v>0</v>
          </cell>
          <cell r="HM4">
            <v>0</v>
          </cell>
          <cell r="HN4">
            <v>0</v>
          </cell>
          <cell r="HO4">
            <v>0</v>
          </cell>
          <cell r="HP4">
            <v>0</v>
          </cell>
          <cell r="HQ4">
            <v>2</v>
          </cell>
          <cell r="HR4">
            <v>0</v>
          </cell>
          <cell r="HS4">
            <v>0</v>
          </cell>
          <cell r="HT4">
            <v>0</v>
          </cell>
          <cell r="HU4">
            <v>0</v>
          </cell>
          <cell r="HV4">
            <v>0</v>
          </cell>
          <cell r="HW4">
            <v>0</v>
          </cell>
          <cell r="HX4">
            <v>0</v>
          </cell>
          <cell r="HY4">
            <v>0</v>
          </cell>
          <cell r="HZ4">
            <v>0</v>
          </cell>
          <cell r="IA4">
            <v>0</v>
          </cell>
          <cell r="IB4">
            <v>0</v>
          </cell>
          <cell r="IC4">
            <v>0</v>
          </cell>
          <cell r="ID4">
            <v>0</v>
          </cell>
          <cell r="IE4">
            <v>0</v>
          </cell>
          <cell r="IF4">
            <v>0</v>
          </cell>
          <cell r="IG4">
            <v>0</v>
          </cell>
          <cell r="IH4">
            <v>0</v>
          </cell>
          <cell r="II4">
            <v>0</v>
          </cell>
          <cell r="IJ4">
            <v>0</v>
          </cell>
          <cell r="IK4">
            <v>0</v>
          </cell>
          <cell r="IL4">
            <v>0</v>
          </cell>
          <cell r="IM4">
            <v>0</v>
          </cell>
          <cell r="IN4">
            <v>36863</v>
          </cell>
          <cell r="IO4">
            <v>42</v>
          </cell>
          <cell r="IP4">
            <v>28</v>
          </cell>
          <cell r="IQ4">
            <v>13254</v>
          </cell>
          <cell r="IR4">
            <v>34622</v>
          </cell>
          <cell r="IS4">
            <v>33506</v>
          </cell>
          <cell r="IT4">
            <v>155</v>
          </cell>
          <cell r="IU4">
            <v>0</v>
          </cell>
          <cell r="IV4">
            <v>2</v>
          </cell>
          <cell r="IW4">
            <v>65</v>
          </cell>
          <cell r="IX4">
            <v>33538</v>
          </cell>
          <cell r="IY4">
            <v>35790</v>
          </cell>
          <cell r="IZ4">
            <v>38</v>
          </cell>
          <cell r="JA4">
            <v>3</v>
          </cell>
          <cell r="JB4">
            <v>36</v>
          </cell>
          <cell r="JC4">
            <v>736</v>
          </cell>
          <cell r="JD4">
            <v>623</v>
          </cell>
          <cell r="JE4">
            <v>163</v>
          </cell>
          <cell r="JF4">
            <v>964</v>
          </cell>
          <cell r="JG4">
            <v>696</v>
          </cell>
          <cell r="JH4">
            <v>334</v>
          </cell>
          <cell r="JI4">
            <v>274</v>
          </cell>
          <cell r="JJ4">
            <v>152</v>
          </cell>
          <cell r="JK4">
            <v>153</v>
          </cell>
          <cell r="JL4">
            <v>31352</v>
          </cell>
          <cell r="JM4">
            <v>12159</v>
          </cell>
          <cell r="JN4">
            <v>32670</v>
          </cell>
          <cell r="JO4">
            <v>6533</v>
          </cell>
          <cell r="JP4">
            <v>30251</v>
          </cell>
          <cell r="JQ4">
            <v>2</v>
          </cell>
          <cell r="JR4">
            <v>148</v>
          </cell>
          <cell r="JS4">
            <v>21</v>
          </cell>
          <cell r="JT4">
            <v>138</v>
          </cell>
          <cell r="JU4">
            <v>262</v>
          </cell>
          <cell r="JV4">
            <v>15</v>
          </cell>
          <cell r="JW4">
            <v>255</v>
          </cell>
          <cell r="JX4">
            <v>8</v>
          </cell>
          <cell r="JY4">
            <v>0</v>
          </cell>
          <cell r="JZ4">
            <v>8</v>
          </cell>
          <cell r="KA4">
            <v>164</v>
          </cell>
          <cell r="KB4">
            <v>3</v>
          </cell>
          <cell r="KC4">
            <v>164</v>
          </cell>
          <cell r="KD4">
            <v>21</v>
          </cell>
          <cell r="KE4">
            <v>18</v>
          </cell>
          <cell r="KF4">
            <v>0</v>
          </cell>
          <cell r="KG4">
            <v>18</v>
          </cell>
          <cell r="KH4">
            <v>42</v>
          </cell>
          <cell r="KI4">
            <v>0</v>
          </cell>
          <cell r="KJ4">
            <v>42</v>
          </cell>
          <cell r="KK4">
            <v>403</v>
          </cell>
          <cell r="KL4">
            <v>47987</v>
          </cell>
          <cell r="KM4">
            <v>43195</v>
          </cell>
          <cell r="KN4">
            <v>473</v>
          </cell>
          <cell r="KO4">
            <v>208</v>
          </cell>
          <cell r="KP4">
            <v>2</v>
          </cell>
          <cell r="KQ4">
            <v>1</v>
          </cell>
          <cell r="KR4">
            <v>20</v>
          </cell>
          <cell r="KS4">
            <v>6</v>
          </cell>
          <cell r="KT4">
            <v>145</v>
          </cell>
          <cell r="KU4">
            <v>15</v>
          </cell>
          <cell r="KV4">
            <v>874</v>
          </cell>
          <cell r="KW4">
            <v>341</v>
          </cell>
          <cell r="KX4">
            <v>731</v>
          </cell>
          <cell r="KY4">
            <v>642</v>
          </cell>
          <cell r="KZ4">
            <v>6</v>
          </cell>
          <cell r="LA4">
            <v>2</v>
          </cell>
          <cell r="LB4">
            <v>673</v>
          </cell>
          <cell r="LC4">
            <v>289</v>
          </cell>
          <cell r="LD4">
            <v>6</v>
          </cell>
          <cell r="LE4">
            <v>0</v>
          </cell>
          <cell r="LF4">
            <v>91</v>
          </cell>
          <cell r="LG4">
            <v>23</v>
          </cell>
          <cell r="LH4">
            <v>27</v>
          </cell>
          <cell r="LI4">
            <v>27</v>
          </cell>
          <cell r="LJ4">
            <v>122</v>
          </cell>
          <cell r="LK4">
            <v>28</v>
          </cell>
          <cell r="LL4">
            <v>15</v>
          </cell>
          <cell r="LM4">
            <v>1</v>
          </cell>
          <cell r="LN4">
            <v>0</v>
          </cell>
          <cell r="LO4">
            <v>1</v>
          </cell>
          <cell r="LP4">
            <v>5</v>
          </cell>
          <cell r="LQ4">
            <v>20</v>
          </cell>
          <cell r="LR4">
            <v>2</v>
          </cell>
          <cell r="LS4">
            <v>15</v>
          </cell>
          <cell r="LT4">
            <v>1</v>
          </cell>
          <cell r="LU4">
            <v>1</v>
          </cell>
          <cell r="LV4">
            <v>183</v>
          </cell>
          <cell r="LW4">
            <v>29</v>
          </cell>
          <cell r="LX4">
            <v>687</v>
          </cell>
          <cell r="LY4">
            <v>3</v>
          </cell>
          <cell r="LZ4">
            <v>4</v>
          </cell>
          <cell r="MA4">
            <v>0</v>
          </cell>
          <cell r="MB4">
            <v>16893</v>
          </cell>
          <cell r="MC4">
            <v>26</v>
          </cell>
          <cell r="MD4">
            <v>8</v>
          </cell>
          <cell r="ME4">
            <v>3</v>
          </cell>
          <cell r="MF4">
            <v>43</v>
          </cell>
          <cell r="MG4">
            <v>13</v>
          </cell>
          <cell r="MH4">
            <v>3</v>
          </cell>
          <cell r="MI4">
            <v>11</v>
          </cell>
          <cell r="MJ4">
            <v>11</v>
          </cell>
          <cell r="MK4">
            <v>38</v>
          </cell>
          <cell r="ML4">
            <v>253</v>
          </cell>
          <cell r="MM4">
            <v>157</v>
          </cell>
          <cell r="MN4">
            <v>121</v>
          </cell>
          <cell r="MO4">
            <v>104</v>
          </cell>
          <cell r="MP4">
            <v>7</v>
          </cell>
          <cell r="MQ4">
            <v>6</v>
          </cell>
          <cell r="MR4">
            <v>11</v>
          </cell>
          <cell r="MS4">
            <v>75</v>
          </cell>
          <cell r="MT4">
            <v>92</v>
          </cell>
          <cell r="MU4">
            <v>109</v>
          </cell>
          <cell r="MV4">
            <v>54</v>
          </cell>
          <cell r="MW4">
            <v>59</v>
          </cell>
          <cell r="MX4">
            <v>47</v>
          </cell>
          <cell r="MY4">
            <v>0</v>
          </cell>
          <cell r="MZ4">
            <v>6</v>
          </cell>
          <cell r="NA4">
            <v>5</v>
          </cell>
          <cell r="NB4">
            <v>0</v>
          </cell>
          <cell r="NC4">
            <v>3</v>
          </cell>
          <cell r="ND4">
            <v>0</v>
          </cell>
          <cell r="NE4">
            <v>0</v>
          </cell>
          <cell r="NF4">
            <v>71</v>
          </cell>
          <cell r="NG4">
            <v>59</v>
          </cell>
          <cell r="NH4">
            <v>0</v>
          </cell>
          <cell r="NI4">
            <v>0</v>
          </cell>
          <cell r="NJ4">
            <v>11</v>
          </cell>
          <cell r="NK4">
            <v>4</v>
          </cell>
          <cell r="NL4">
            <v>0</v>
          </cell>
          <cell r="NM4">
            <v>0</v>
          </cell>
          <cell r="NN4">
            <v>0</v>
          </cell>
          <cell r="NO4">
            <v>0</v>
          </cell>
          <cell r="NP4">
            <v>0</v>
          </cell>
          <cell r="NQ4">
            <v>3</v>
          </cell>
          <cell r="NR4">
            <v>0</v>
          </cell>
          <cell r="NS4">
            <v>0</v>
          </cell>
          <cell r="NT4">
            <v>614</v>
          </cell>
          <cell r="NU4">
            <v>718</v>
          </cell>
          <cell r="NV4">
            <v>275</v>
          </cell>
          <cell r="NW4">
            <v>303</v>
          </cell>
          <cell r="NX4">
            <v>0</v>
          </cell>
          <cell r="NY4">
            <v>94</v>
          </cell>
          <cell r="NZ4">
            <v>0</v>
          </cell>
          <cell r="OA4">
            <v>0</v>
          </cell>
          <cell r="OB4">
            <v>0</v>
          </cell>
          <cell r="OC4">
            <v>234</v>
          </cell>
          <cell r="OD4">
            <v>0</v>
          </cell>
          <cell r="OE4">
            <v>102</v>
          </cell>
          <cell r="OF4">
            <v>185</v>
          </cell>
          <cell r="OG4">
            <v>1</v>
          </cell>
          <cell r="OH4">
            <v>0</v>
          </cell>
          <cell r="OI4">
            <v>0</v>
          </cell>
          <cell r="OJ4">
            <v>0</v>
          </cell>
          <cell r="OK4">
            <v>0</v>
          </cell>
          <cell r="OL4">
            <v>0</v>
          </cell>
          <cell r="OM4">
            <v>0</v>
          </cell>
          <cell r="ON4">
            <v>945</v>
          </cell>
          <cell r="OO4">
            <v>557</v>
          </cell>
          <cell r="OP4">
            <v>10</v>
          </cell>
          <cell r="OQ4">
            <v>6</v>
          </cell>
          <cell r="OR4">
            <v>22305</v>
          </cell>
          <cell r="OS4">
            <v>4281</v>
          </cell>
          <cell r="OT4">
            <v>0</v>
          </cell>
          <cell r="OU4">
            <v>0</v>
          </cell>
          <cell r="OV4">
            <v>0</v>
          </cell>
          <cell r="OW4">
            <v>0</v>
          </cell>
          <cell r="OX4">
            <v>0</v>
          </cell>
          <cell r="OY4">
            <v>0</v>
          </cell>
          <cell r="OZ4">
            <v>0</v>
          </cell>
          <cell r="PA4">
            <v>0</v>
          </cell>
          <cell r="PB4">
            <v>0</v>
          </cell>
          <cell r="PC4">
            <v>0</v>
          </cell>
          <cell r="PD4">
            <v>0</v>
          </cell>
          <cell r="PE4">
            <v>0</v>
          </cell>
          <cell r="PF4">
            <v>0</v>
          </cell>
          <cell r="PG4">
            <v>0</v>
          </cell>
          <cell r="PH4">
            <v>0</v>
          </cell>
          <cell r="PI4">
            <v>219</v>
          </cell>
          <cell r="PJ4">
            <v>12</v>
          </cell>
          <cell r="PK4">
            <v>216</v>
          </cell>
          <cell r="PL4">
            <v>495</v>
          </cell>
          <cell r="PM4">
            <v>24</v>
          </cell>
          <cell r="PN4">
            <v>0</v>
          </cell>
          <cell r="PO4">
            <v>0</v>
          </cell>
          <cell r="PP4">
            <v>0</v>
          </cell>
          <cell r="PQ4">
            <v>0</v>
          </cell>
          <cell r="PR4">
            <v>492</v>
          </cell>
          <cell r="PS4">
            <v>0</v>
          </cell>
          <cell r="PT4">
            <v>0</v>
          </cell>
          <cell r="PU4">
            <v>0</v>
          </cell>
          <cell r="PV4">
            <v>0</v>
          </cell>
          <cell r="PW4">
            <v>0</v>
          </cell>
          <cell r="PX4">
            <v>0</v>
          </cell>
          <cell r="PY4">
            <v>0</v>
          </cell>
          <cell r="PZ4">
            <v>0</v>
          </cell>
          <cell r="QA4">
            <v>0</v>
          </cell>
          <cell r="QB4">
            <v>0</v>
          </cell>
          <cell r="QC4">
            <v>0</v>
          </cell>
          <cell r="QD4">
            <v>0</v>
          </cell>
          <cell r="QE4">
            <v>0</v>
          </cell>
          <cell r="QF4">
            <v>0</v>
          </cell>
          <cell r="QG4">
            <v>0</v>
          </cell>
          <cell r="QH4">
            <v>0</v>
          </cell>
          <cell r="QI4">
            <v>17</v>
          </cell>
          <cell r="QJ4">
            <v>178479</v>
          </cell>
          <cell r="QK4">
            <v>178487</v>
          </cell>
          <cell r="QL4">
            <v>0</v>
          </cell>
          <cell r="QM4">
            <v>14349</v>
          </cell>
          <cell r="QN4">
            <v>133</v>
          </cell>
          <cell r="QO4">
            <v>0</v>
          </cell>
          <cell r="QP4">
            <v>23</v>
          </cell>
          <cell r="QQ4">
            <v>8</v>
          </cell>
          <cell r="QR4">
            <v>161</v>
          </cell>
          <cell r="QS4">
            <v>7</v>
          </cell>
          <cell r="QT4">
            <v>6</v>
          </cell>
          <cell r="QU4">
            <v>0</v>
          </cell>
          <cell r="QV4">
            <v>15</v>
          </cell>
          <cell r="QW4">
            <v>33</v>
          </cell>
          <cell r="QX4">
            <v>52</v>
          </cell>
          <cell r="QY4">
            <v>0</v>
          </cell>
          <cell r="QZ4">
            <v>1</v>
          </cell>
          <cell r="RA4">
            <v>0</v>
          </cell>
          <cell r="RB4">
            <v>0</v>
          </cell>
          <cell r="RC4">
            <v>0</v>
          </cell>
          <cell r="RD4">
            <v>669</v>
          </cell>
          <cell r="RE4">
            <v>13955</v>
          </cell>
          <cell r="RF4">
            <v>137</v>
          </cell>
          <cell r="RG4">
            <v>12</v>
          </cell>
          <cell r="RH4">
            <v>24</v>
          </cell>
          <cell r="RI4">
            <v>128</v>
          </cell>
          <cell r="RJ4">
            <v>12</v>
          </cell>
          <cell r="RK4">
            <v>1</v>
          </cell>
          <cell r="RL4">
            <v>11</v>
          </cell>
          <cell r="RM4">
            <v>411</v>
          </cell>
          <cell r="RN4">
            <v>22</v>
          </cell>
          <cell r="RO4">
            <v>407</v>
          </cell>
          <cell r="RP4">
            <v>42</v>
          </cell>
          <cell r="RQ4">
            <v>12</v>
          </cell>
          <cell r="RR4">
            <v>40</v>
          </cell>
          <cell r="RS4">
            <v>28886</v>
          </cell>
          <cell r="RT4">
            <v>37526</v>
          </cell>
          <cell r="RU4">
            <v>12721</v>
          </cell>
          <cell r="RV4">
            <v>0</v>
          </cell>
          <cell r="RW4">
            <v>0</v>
          </cell>
          <cell r="RX4">
            <v>0</v>
          </cell>
          <cell r="RY4">
            <v>0</v>
          </cell>
          <cell r="RZ4">
            <v>0</v>
          </cell>
          <cell r="SA4">
            <v>0</v>
          </cell>
          <cell r="SB4">
            <v>34982</v>
          </cell>
          <cell r="SC4">
            <v>41089</v>
          </cell>
          <cell r="SD4">
            <v>711</v>
          </cell>
          <cell r="SE4">
            <v>106</v>
          </cell>
          <cell r="SF4">
            <v>177701</v>
          </cell>
          <cell r="SG4">
            <v>13</v>
          </cell>
          <cell r="SH4">
            <v>36412</v>
          </cell>
          <cell r="SI4">
            <v>1458</v>
          </cell>
          <cell r="SJ4">
            <v>152</v>
          </cell>
          <cell r="SK4">
            <v>351</v>
          </cell>
          <cell r="SL4">
            <v>7</v>
          </cell>
          <cell r="SM4">
            <v>179443</v>
          </cell>
          <cell r="SN4">
            <v>0</v>
          </cell>
          <cell r="SO4">
            <v>1474</v>
          </cell>
          <cell r="SP4">
            <v>304</v>
          </cell>
          <cell r="SQ4">
            <v>35966</v>
          </cell>
          <cell r="SR4">
            <v>11</v>
          </cell>
          <cell r="SS4">
            <v>0</v>
          </cell>
          <cell r="ST4">
            <v>100</v>
          </cell>
          <cell r="SU4">
            <v>117</v>
          </cell>
          <cell r="SV4">
            <v>51</v>
          </cell>
          <cell r="SW4">
            <v>1</v>
          </cell>
          <cell r="SX4">
            <v>8</v>
          </cell>
          <cell r="SY4">
            <v>274</v>
          </cell>
          <cell r="SZ4">
            <v>364</v>
          </cell>
          <cell r="TA4">
            <v>19</v>
          </cell>
          <cell r="TB4">
            <v>46</v>
          </cell>
          <cell r="TC4">
            <v>0</v>
          </cell>
          <cell r="TD4">
            <v>0</v>
          </cell>
          <cell r="TE4">
            <v>0</v>
          </cell>
          <cell r="TF4">
            <v>1</v>
          </cell>
          <cell r="TG4">
            <v>2</v>
          </cell>
          <cell r="TH4">
            <v>0</v>
          </cell>
          <cell r="TI4">
            <v>0</v>
          </cell>
          <cell r="TJ4">
            <v>0</v>
          </cell>
          <cell r="TK4">
            <v>35640</v>
          </cell>
          <cell r="TL4">
            <v>37</v>
          </cell>
          <cell r="TM4">
            <v>5</v>
          </cell>
          <cell r="TN4">
            <v>18</v>
          </cell>
          <cell r="TO4">
            <v>287</v>
          </cell>
          <cell r="TP4">
            <v>193</v>
          </cell>
          <cell r="TQ4">
            <v>285</v>
          </cell>
          <cell r="TR4">
            <v>0</v>
          </cell>
          <cell r="TS4">
            <v>211</v>
          </cell>
          <cell r="TT4">
            <v>35608</v>
          </cell>
          <cell r="TU4">
            <v>32912</v>
          </cell>
          <cell r="TV4">
            <v>297</v>
          </cell>
          <cell r="TW4">
            <v>66</v>
          </cell>
          <cell r="TX4">
            <v>451</v>
          </cell>
          <cell r="TY4">
            <v>60390</v>
          </cell>
          <cell r="TZ4">
            <v>0</v>
          </cell>
          <cell r="UA4">
            <v>24889</v>
          </cell>
          <cell r="UB4">
            <v>0</v>
          </cell>
          <cell r="UC4">
            <v>24827</v>
          </cell>
          <cell r="UD4">
            <v>0</v>
          </cell>
          <cell r="UE4">
            <v>24545</v>
          </cell>
          <cell r="UF4">
            <v>0</v>
          </cell>
          <cell r="UG4">
            <v>42544</v>
          </cell>
          <cell r="UH4">
            <v>7372</v>
          </cell>
          <cell r="UI4">
            <v>39673</v>
          </cell>
          <cell r="UJ4">
            <v>72194</v>
          </cell>
          <cell r="UK4">
            <v>0</v>
          </cell>
          <cell r="UL4">
            <v>18</v>
          </cell>
          <cell r="UM4">
            <v>3</v>
          </cell>
          <cell r="UN4">
            <v>25</v>
          </cell>
          <cell r="UO4">
            <v>0</v>
          </cell>
          <cell r="UP4">
            <v>83</v>
          </cell>
          <cell r="UQ4">
            <v>0</v>
          </cell>
          <cell r="UR4">
            <v>169</v>
          </cell>
          <cell r="US4">
            <v>0</v>
          </cell>
          <cell r="UT4">
            <v>72108</v>
          </cell>
          <cell r="UU4">
            <v>0</v>
          </cell>
          <cell r="UV4">
            <v>107</v>
          </cell>
          <cell r="UW4">
            <v>15</v>
          </cell>
          <cell r="UX4">
            <v>179443</v>
          </cell>
          <cell r="UY4">
            <v>0</v>
          </cell>
          <cell r="UZ4">
            <v>0</v>
          </cell>
          <cell r="VA4">
            <v>0</v>
          </cell>
          <cell r="VB4">
            <v>0</v>
          </cell>
          <cell r="VC4">
            <v>0</v>
          </cell>
          <cell r="VD4">
            <v>0</v>
          </cell>
          <cell r="VE4">
            <v>0</v>
          </cell>
          <cell r="VF4">
            <v>4</v>
          </cell>
          <cell r="VG4">
            <v>0</v>
          </cell>
          <cell r="VH4">
            <v>0</v>
          </cell>
          <cell r="VI4">
            <v>0</v>
          </cell>
          <cell r="VJ4">
            <v>4</v>
          </cell>
          <cell r="VK4">
            <v>1</v>
          </cell>
          <cell r="VL4">
            <v>4</v>
          </cell>
          <cell r="VM4">
            <v>826</v>
          </cell>
          <cell r="VN4">
            <v>250</v>
          </cell>
          <cell r="VO4">
            <v>0</v>
          </cell>
          <cell r="VP4">
            <v>1135</v>
          </cell>
          <cell r="VQ4">
            <v>244</v>
          </cell>
          <cell r="VR4">
            <v>1034</v>
          </cell>
          <cell r="VS4">
            <v>1553</v>
          </cell>
          <cell r="VT4">
            <v>314</v>
          </cell>
          <cell r="VU4">
            <v>1420</v>
          </cell>
          <cell r="VV4">
            <v>2167</v>
          </cell>
          <cell r="VW4">
            <v>428</v>
          </cell>
          <cell r="VX4">
            <v>2000</v>
          </cell>
          <cell r="VY4">
            <v>3128</v>
          </cell>
          <cell r="VZ4">
            <v>616</v>
          </cell>
          <cell r="WA4">
            <v>2896</v>
          </cell>
          <cell r="WB4">
            <v>4342</v>
          </cell>
          <cell r="WC4">
            <v>840</v>
          </cell>
          <cell r="WD4">
            <v>4011</v>
          </cell>
          <cell r="WE4">
            <v>5723</v>
          </cell>
          <cell r="WF4">
            <v>1064</v>
          </cell>
          <cell r="WG4">
            <v>5305</v>
          </cell>
          <cell r="WH4">
            <v>7983</v>
          </cell>
          <cell r="WI4">
            <v>1506</v>
          </cell>
          <cell r="WJ4">
            <v>7385</v>
          </cell>
          <cell r="WK4">
            <v>10707</v>
          </cell>
          <cell r="WL4">
            <v>2065</v>
          </cell>
          <cell r="WM4">
            <v>9842</v>
          </cell>
          <cell r="WN4">
            <v>14672</v>
          </cell>
          <cell r="WO4">
            <v>2860</v>
          </cell>
          <cell r="WP4">
            <v>13491</v>
          </cell>
          <cell r="WQ4">
            <v>104715</v>
          </cell>
          <cell r="WR4">
            <v>98336</v>
          </cell>
          <cell r="WS4">
            <v>98</v>
          </cell>
          <cell r="WT4">
            <v>20</v>
          </cell>
          <cell r="WU4">
            <v>9</v>
          </cell>
          <cell r="WV4">
            <v>22</v>
          </cell>
          <cell r="WW4">
            <v>5</v>
          </cell>
          <cell r="WX4">
            <v>20</v>
          </cell>
          <cell r="WY4">
            <v>32</v>
          </cell>
          <cell r="WZ4">
            <v>6</v>
          </cell>
          <cell r="XA4">
            <v>29</v>
          </cell>
          <cell r="XB4">
            <v>39</v>
          </cell>
          <cell r="XC4">
            <v>6</v>
          </cell>
          <cell r="XD4">
            <v>37</v>
          </cell>
          <cell r="XE4">
            <v>58</v>
          </cell>
          <cell r="XF4">
            <v>13</v>
          </cell>
          <cell r="XG4">
            <v>55</v>
          </cell>
          <cell r="XH4">
            <v>69</v>
          </cell>
          <cell r="XI4">
            <v>12</v>
          </cell>
          <cell r="XJ4">
            <v>66</v>
          </cell>
          <cell r="XK4">
            <v>90</v>
          </cell>
          <cell r="XL4">
            <v>16</v>
          </cell>
          <cell r="XM4">
            <v>82</v>
          </cell>
          <cell r="XN4">
            <v>873</v>
          </cell>
          <cell r="XO4">
            <v>838</v>
          </cell>
          <cell r="XP4">
            <v>103</v>
          </cell>
          <cell r="XQ4">
            <v>11</v>
          </cell>
          <cell r="XR4">
            <v>5</v>
          </cell>
          <cell r="XS4">
            <v>17</v>
          </cell>
          <cell r="XT4">
            <v>315</v>
          </cell>
          <cell r="XU4">
            <v>24</v>
          </cell>
          <cell r="XV4">
            <v>50721</v>
          </cell>
          <cell r="XW4">
            <v>7795</v>
          </cell>
          <cell r="XX4">
            <v>47425</v>
          </cell>
          <cell r="XY4">
            <v>306</v>
          </cell>
          <cell r="XZ4">
            <v>3</v>
          </cell>
          <cell r="YA4">
            <v>1</v>
          </cell>
          <cell r="YB4">
            <v>26</v>
          </cell>
          <cell r="YC4">
            <v>662</v>
          </cell>
          <cell r="YD4">
            <v>168</v>
          </cell>
          <cell r="YE4">
            <v>548</v>
          </cell>
          <cell r="YF4">
            <v>32</v>
          </cell>
          <cell r="YG4">
            <v>5</v>
          </cell>
          <cell r="YH4">
            <v>29</v>
          </cell>
          <cell r="YI4">
            <v>62</v>
          </cell>
          <cell r="YJ4">
            <v>82</v>
          </cell>
          <cell r="YK4">
            <v>62</v>
          </cell>
          <cell r="YL4">
            <v>7</v>
          </cell>
          <cell r="YM4">
            <v>55</v>
          </cell>
          <cell r="YN4">
            <v>76273</v>
          </cell>
          <cell r="YO4">
            <v>11244</v>
          </cell>
          <cell r="YP4">
            <v>72263</v>
          </cell>
          <cell r="YQ4">
            <v>1</v>
          </cell>
          <cell r="YR4">
            <v>1</v>
          </cell>
          <cell r="YS4">
            <v>3</v>
          </cell>
          <cell r="YT4">
            <v>7</v>
          </cell>
          <cell r="YU4">
            <v>25</v>
          </cell>
          <cell r="YV4">
            <v>36</v>
          </cell>
          <cell r="YW4">
            <v>59</v>
          </cell>
          <cell r="YX4">
            <v>2</v>
          </cell>
          <cell r="YY4">
            <v>2</v>
          </cell>
          <cell r="YZ4">
            <v>1</v>
          </cell>
          <cell r="ZA4">
            <v>1</v>
          </cell>
          <cell r="ZB4">
            <v>78</v>
          </cell>
          <cell r="ZC4">
            <v>78</v>
          </cell>
          <cell r="ZD4">
            <v>13</v>
          </cell>
          <cell r="ZE4">
            <v>70</v>
          </cell>
          <cell r="ZF4">
            <v>21321</v>
          </cell>
          <cell r="ZG4">
            <v>3</v>
          </cell>
          <cell r="ZH4">
            <v>3</v>
          </cell>
          <cell r="ZI4">
            <v>2</v>
          </cell>
          <cell r="ZJ4">
            <v>4298</v>
          </cell>
          <cell r="ZK4">
            <v>19621</v>
          </cell>
          <cell r="ZL4">
            <v>2</v>
          </cell>
          <cell r="ZM4">
            <v>1</v>
          </cell>
          <cell r="ZN4">
            <v>3</v>
          </cell>
          <cell r="ZO4">
            <v>2</v>
          </cell>
          <cell r="ZP4">
            <v>0</v>
          </cell>
          <cell r="ZQ4">
            <v>2</v>
          </cell>
          <cell r="ZR4">
            <v>2</v>
          </cell>
          <cell r="ZS4">
            <v>0</v>
          </cell>
          <cell r="ZT4">
            <v>2</v>
          </cell>
          <cell r="ZU4">
            <v>0</v>
          </cell>
          <cell r="ZV4">
            <v>0</v>
          </cell>
          <cell r="ZW4">
            <v>0</v>
          </cell>
          <cell r="ZX4">
            <v>1</v>
          </cell>
          <cell r="ZY4">
            <v>1</v>
          </cell>
          <cell r="ZZ4">
            <v>0</v>
          </cell>
          <cell r="AAA4">
            <v>9</v>
          </cell>
          <cell r="AAB4">
            <v>7</v>
          </cell>
          <cell r="AAC4">
            <v>97</v>
          </cell>
          <cell r="AAD4">
            <v>3</v>
          </cell>
          <cell r="AAE4">
            <v>7</v>
          </cell>
          <cell r="AAF4">
            <v>1</v>
          </cell>
          <cell r="AAG4">
            <v>7</v>
          </cell>
          <cell r="AAH4">
            <v>446</v>
          </cell>
          <cell r="AAI4">
            <v>58</v>
          </cell>
          <cell r="AAJ4">
            <v>13</v>
          </cell>
          <cell r="AAK4">
            <v>1</v>
          </cell>
          <cell r="AAL4">
            <v>13</v>
          </cell>
          <cell r="AAM4">
            <v>425</v>
          </cell>
          <cell r="AAN4">
            <v>18</v>
          </cell>
          <cell r="AAO4">
            <v>0</v>
          </cell>
          <cell r="AAP4">
            <v>18</v>
          </cell>
          <cell r="AAQ4">
            <v>55</v>
          </cell>
          <cell r="AAR4">
            <v>1</v>
          </cell>
          <cell r="AAS4">
            <v>55</v>
          </cell>
          <cell r="AAT4">
            <v>10</v>
          </cell>
          <cell r="AAU4">
            <v>3</v>
          </cell>
          <cell r="AAV4">
            <v>10</v>
          </cell>
          <cell r="AAW4">
            <v>23</v>
          </cell>
          <cell r="AAX4">
            <v>13</v>
          </cell>
          <cell r="AAY4">
            <v>23</v>
          </cell>
          <cell r="AAZ4">
            <v>33</v>
          </cell>
          <cell r="ABA4">
            <v>6</v>
          </cell>
          <cell r="ABB4">
            <v>33</v>
          </cell>
          <cell r="ABC4">
            <v>3</v>
          </cell>
          <cell r="ABD4">
            <v>2</v>
          </cell>
          <cell r="ABE4">
            <v>0</v>
          </cell>
          <cell r="ABF4">
            <v>2</v>
          </cell>
          <cell r="ABG4">
            <v>0</v>
          </cell>
          <cell r="ABH4">
            <v>0</v>
          </cell>
          <cell r="ABI4">
            <v>0</v>
          </cell>
          <cell r="ABJ4">
            <v>25</v>
          </cell>
          <cell r="ABK4">
            <v>5</v>
          </cell>
          <cell r="ABL4">
            <v>21</v>
          </cell>
          <cell r="ABM4">
            <v>2</v>
          </cell>
          <cell r="ABN4">
            <v>1</v>
          </cell>
          <cell r="ABO4">
            <v>1</v>
          </cell>
          <cell r="ABP4">
            <v>15</v>
          </cell>
          <cell r="ABQ4">
            <v>0</v>
          </cell>
          <cell r="ABR4">
            <v>15</v>
          </cell>
          <cell r="ABS4">
            <v>0</v>
          </cell>
          <cell r="ABT4">
            <v>0</v>
          </cell>
          <cell r="ABU4">
            <v>0</v>
          </cell>
          <cell r="ABV4">
            <v>2098</v>
          </cell>
          <cell r="ABW4">
            <v>2029</v>
          </cell>
          <cell r="ABX4">
            <v>96</v>
          </cell>
          <cell r="ABY4">
            <v>4</v>
          </cell>
          <cell r="ABZ4">
            <v>14</v>
          </cell>
          <cell r="ACA4">
            <v>0</v>
          </cell>
          <cell r="ACB4">
            <v>14</v>
          </cell>
          <cell r="ACC4">
            <v>23</v>
          </cell>
          <cell r="ACD4">
            <v>0</v>
          </cell>
          <cell r="ACE4">
            <v>23</v>
          </cell>
          <cell r="ACF4">
            <v>280</v>
          </cell>
          <cell r="ACG4">
            <v>3</v>
          </cell>
          <cell r="ACH4">
            <v>274</v>
          </cell>
          <cell r="ACI4">
            <v>0</v>
          </cell>
          <cell r="ACJ4">
            <v>3</v>
          </cell>
          <cell r="ACK4">
            <v>201</v>
          </cell>
          <cell r="ACL4">
            <v>12</v>
          </cell>
          <cell r="ACM4">
            <v>197</v>
          </cell>
          <cell r="ACN4">
            <v>4</v>
          </cell>
          <cell r="ACO4">
            <v>365</v>
          </cell>
          <cell r="ACP4">
            <v>125</v>
          </cell>
          <cell r="ACQ4">
            <v>224</v>
          </cell>
          <cell r="ACR4">
            <v>24</v>
          </cell>
          <cell r="ACS4">
            <v>299</v>
          </cell>
          <cell r="ACT4">
            <v>175</v>
          </cell>
          <cell r="ACU4">
            <v>16</v>
          </cell>
          <cell r="ACV4">
            <v>172</v>
          </cell>
          <cell r="ACW4">
            <v>228</v>
          </cell>
          <cell r="ACX4">
            <v>19</v>
          </cell>
          <cell r="ACY4">
            <v>220</v>
          </cell>
          <cell r="ACZ4">
            <v>213</v>
          </cell>
          <cell r="ADA4">
            <v>18</v>
          </cell>
          <cell r="ADB4">
            <v>208</v>
          </cell>
          <cell r="ADC4">
            <v>13</v>
          </cell>
          <cell r="ADD4">
            <v>1</v>
          </cell>
          <cell r="ADE4">
            <v>4</v>
          </cell>
          <cell r="ADF4">
            <v>1</v>
          </cell>
          <cell r="ADG4">
            <v>13</v>
          </cell>
          <cell r="ADH4">
            <v>1</v>
          </cell>
          <cell r="ADI4">
            <v>0</v>
          </cell>
          <cell r="ADJ4">
            <v>1</v>
          </cell>
          <cell r="ADK4">
            <v>5</v>
          </cell>
          <cell r="ADL4">
            <v>0</v>
          </cell>
          <cell r="ADM4">
            <v>5</v>
          </cell>
          <cell r="ADN4">
            <v>13</v>
          </cell>
          <cell r="ADO4">
            <v>2</v>
          </cell>
          <cell r="ADP4">
            <v>12</v>
          </cell>
          <cell r="ADQ4">
            <v>8</v>
          </cell>
          <cell r="ADR4">
            <v>0</v>
          </cell>
          <cell r="ADS4">
            <v>8</v>
          </cell>
          <cell r="ADT4">
            <v>237</v>
          </cell>
          <cell r="ADU4">
            <v>38</v>
          </cell>
          <cell r="ADV4">
            <v>220</v>
          </cell>
          <cell r="ADW4">
            <v>1027</v>
          </cell>
          <cell r="ADX4">
            <v>944</v>
          </cell>
          <cell r="ADY4">
            <v>88</v>
          </cell>
          <cell r="ADZ4">
            <v>57</v>
          </cell>
          <cell r="AEA4">
            <v>0</v>
          </cell>
          <cell r="AEB4">
            <v>426</v>
          </cell>
          <cell r="AEC4">
            <v>4</v>
          </cell>
          <cell r="AED4">
            <v>126</v>
          </cell>
          <cell r="AEE4">
            <v>179</v>
          </cell>
          <cell r="AEF4">
            <v>0</v>
          </cell>
          <cell r="AEG4">
            <v>0</v>
          </cell>
          <cell r="AEH4">
            <v>0</v>
          </cell>
          <cell r="AEI4">
            <v>94</v>
          </cell>
          <cell r="AEJ4">
            <v>7</v>
          </cell>
          <cell r="AEK4">
            <v>92</v>
          </cell>
          <cell r="AEL4">
            <v>521</v>
          </cell>
          <cell r="AEM4">
            <v>60</v>
          </cell>
          <cell r="AEN4">
            <v>500</v>
          </cell>
          <cell r="AEO4">
            <v>632</v>
          </cell>
          <cell r="AEP4">
            <v>75</v>
          </cell>
          <cell r="AEQ4">
            <v>612</v>
          </cell>
          <cell r="AER4">
            <v>0</v>
          </cell>
          <cell r="AES4">
            <v>0</v>
          </cell>
          <cell r="AET4">
            <v>0</v>
          </cell>
          <cell r="AEU4">
            <v>0</v>
          </cell>
          <cell r="AEV4">
            <v>0</v>
          </cell>
          <cell r="AEW4">
            <v>0</v>
          </cell>
          <cell r="AEX4">
            <v>0</v>
          </cell>
          <cell r="AEY4">
            <v>456</v>
          </cell>
          <cell r="AEZ4">
            <v>138</v>
          </cell>
          <cell r="AFA4">
            <v>17</v>
          </cell>
          <cell r="AFB4">
            <v>22</v>
          </cell>
          <cell r="AFC4">
            <v>130</v>
          </cell>
          <cell r="AFD4">
            <v>0</v>
          </cell>
          <cell r="AFE4">
            <v>185</v>
          </cell>
          <cell r="AFF4">
            <v>20</v>
          </cell>
          <cell r="AFG4">
            <v>6</v>
          </cell>
          <cell r="AFH4">
            <v>1</v>
          </cell>
          <cell r="AFI4">
            <v>3</v>
          </cell>
          <cell r="AFJ4">
            <v>30</v>
          </cell>
          <cell r="AFK4">
            <v>2</v>
          </cell>
          <cell r="AFL4">
            <v>30</v>
          </cell>
          <cell r="AFM4">
            <v>6</v>
          </cell>
          <cell r="AFN4">
            <v>2</v>
          </cell>
          <cell r="AFO4">
            <v>6</v>
          </cell>
          <cell r="AFP4">
            <v>17</v>
          </cell>
          <cell r="AFQ4">
            <v>22</v>
          </cell>
          <cell r="AFR4">
            <v>0</v>
          </cell>
          <cell r="AFS4">
            <v>22</v>
          </cell>
          <cell r="AFT4">
            <v>10</v>
          </cell>
          <cell r="AFU4">
            <v>0</v>
          </cell>
          <cell r="AFV4">
            <v>10</v>
          </cell>
          <cell r="AFW4">
            <v>365</v>
          </cell>
          <cell r="AFX4">
            <v>14</v>
          </cell>
          <cell r="AFY4">
            <v>359</v>
          </cell>
          <cell r="AFZ4">
            <v>107</v>
          </cell>
          <cell r="AGA4">
            <v>11</v>
          </cell>
          <cell r="AGB4">
            <v>106</v>
          </cell>
          <cell r="AGC4">
            <v>16</v>
          </cell>
          <cell r="AGD4">
            <v>4</v>
          </cell>
          <cell r="AGE4">
            <v>16</v>
          </cell>
          <cell r="AGF4">
            <v>0</v>
          </cell>
          <cell r="AGG4">
            <v>0</v>
          </cell>
          <cell r="AGH4">
            <v>0</v>
          </cell>
          <cell r="AGI4">
            <v>247</v>
          </cell>
          <cell r="AGJ4">
            <v>79</v>
          </cell>
          <cell r="AGK4">
            <v>173</v>
          </cell>
          <cell r="AGL4">
            <v>0</v>
          </cell>
          <cell r="AGM4">
            <v>0</v>
          </cell>
          <cell r="AGN4">
            <v>194</v>
          </cell>
          <cell r="AGO4">
            <v>0</v>
          </cell>
          <cell r="AGP4">
            <v>0</v>
          </cell>
          <cell r="AGQ4">
            <v>0</v>
          </cell>
          <cell r="AGR4">
            <v>0</v>
          </cell>
          <cell r="AGS4">
            <v>117</v>
          </cell>
          <cell r="AGT4">
            <v>14</v>
          </cell>
          <cell r="AGU4">
            <v>111</v>
          </cell>
          <cell r="AGV4">
            <v>187</v>
          </cell>
          <cell r="AGW4">
            <v>56</v>
          </cell>
          <cell r="AGX4">
            <v>164</v>
          </cell>
          <cell r="AGY4">
            <v>159</v>
          </cell>
          <cell r="AGZ4">
            <v>131</v>
          </cell>
          <cell r="AHA4">
            <v>22</v>
          </cell>
          <cell r="AHB4">
            <v>126</v>
          </cell>
          <cell r="AHC4">
            <v>70036</v>
          </cell>
          <cell r="AHD4">
            <v>108443</v>
          </cell>
          <cell r="AHE4">
            <v>964</v>
          </cell>
          <cell r="AHF4">
            <v>36412</v>
          </cell>
          <cell r="AHG4">
            <v>106600</v>
          </cell>
          <cell r="AHH4">
            <v>36431</v>
          </cell>
          <cell r="AHI4">
            <v>31912</v>
          </cell>
          <cell r="AHJ4">
            <v>28478</v>
          </cell>
          <cell r="AHK4">
            <v>119053</v>
          </cell>
          <cell r="AHL4">
            <v>0</v>
          </cell>
          <cell r="AHM4">
            <v>0</v>
          </cell>
          <cell r="AHN4">
            <v>179443</v>
          </cell>
          <cell r="AHO4">
            <v>27634</v>
          </cell>
          <cell r="AHP4">
            <v>44560</v>
          </cell>
          <cell r="AHQ4">
            <v>107249</v>
          </cell>
          <cell r="AHR4">
            <v>0</v>
          </cell>
          <cell r="AHS4">
            <v>0</v>
          </cell>
          <cell r="AHT4">
            <v>179443</v>
          </cell>
          <cell r="AHU4">
            <v>27637</v>
          </cell>
          <cell r="AHV4">
            <v>44471</v>
          </cell>
          <cell r="AHW4">
            <v>107335</v>
          </cell>
          <cell r="AHX4">
            <v>0</v>
          </cell>
          <cell r="AHY4">
            <v>0</v>
          </cell>
          <cell r="AHZ4">
            <v>179443</v>
          </cell>
          <cell r="AIA4">
            <v>179443</v>
          </cell>
        </row>
        <row r="5">
          <cell r="A5" t="str">
            <v>tramo 4</v>
          </cell>
          <cell r="B5" t="str">
            <v>tramo 4</v>
          </cell>
          <cell r="C5" t="str">
            <v>tramo 4</v>
          </cell>
          <cell r="D5">
            <v>0</v>
          </cell>
          <cell r="E5">
            <v>0</v>
          </cell>
          <cell r="F5">
            <v>0</v>
          </cell>
          <cell r="G5">
            <v>71</v>
          </cell>
          <cell r="H5">
            <v>4</v>
          </cell>
          <cell r="I5">
            <v>71</v>
          </cell>
          <cell r="J5">
            <v>49</v>
          </cell>
          <cell r="K5">
            <v>1</v>
          </cell>
          <cell r="L5">
            <v>48</v>
          </cell>
          <cell r="M5">
            <v>25</v>
          </cell>
          <cell r="N5">
            <v>47610</v>
          </cell>
          <cell r="O5">
            <v>8939</v>
          </cell>
          <cell r="P5">
            <v>43712</v>
          </cell>
          <cell r="Q5">
            <v>328</v>
          </cell>
          <cell r="R5">
            <v>59</v>
          </cell>
          <cell r="S5">
            <v>304</v>
          </cell>
          <cell r="T5">
            <v>6</v>
          </cell>
          <cell r="U5">
            <v>7</v>
          </cell>
          <cell r="V5">
            <v>42</v>
          </cell>
          <cell r="W5">
            <v>1</v>
          </cell>
          <cell r="X5">
            <v>42</v>
          </cell>
          <cell r="Y5">
            <v>524</v>
          </cell>
          <cell r="Z5">
            <v>92</v>
          </cell>
          <cell r="AA5">
            <v>461</v>
          </cell>
          <cell r="AB5">
            <v>19</v>
          </cell>
          <cell r="AC5">
            <v>3</v>
          </cell>
          <cell r="AD5">
            <v>17</v>
          </cell>
          <cell r="AE5">
            <v>79</v>
          </cell>
          <cell r="AF5">
            <v>16</v>
          </cell>
          <cell r="AG5">
            <v>79</v>
          </cell>
          <cell r="AH5">
            <v>74</v>
          </cell>
          <cell r="AI5">
            <v>7</v>
          </cell>
          <cell r="AJ5">
            <v>73</v>
          </cell>
          <cell r="AK5">
            <v>19</v>
          </cell>
          <cell r="AL5">
            <v>4</v>
          </cell>
          <cell r="AM5">
            <v>17</v>
          </cell>
          <cell r="AN5">
            <v>34</v>
          </cell>
          <cell r="AO5">
            <v>4</v>
          </cell>
          <cell r="AP5">
            <v>33</v>
          </cell>
          <cell r="AQ5">
            <v>73130</v>
          </cell>
          <cell r="AR5">
            <v>23</v>
          </cell>
          <cell r="AS5">
            <v>6</v>
          </cell>
          <cell r="AT5">
            <v>23</v>
          </cell>
          <cell r="AU5">
            <v>39</v>
          </cell>
          <cell r="AV5">
            <v>203</v>
          </cell>
          <cell r="AW5">
            <v>14</v>
          </cell>
          <cell r="AX5">
            <v>2</v>
          </cell>
          <cell r="AY5">
            <v>0</v>
          </cell>
          <cell r="AZ5">
            <v>0</v>
          </cell>
          <cell r="BA5">
            <v>1</v>
          </cell>
          <cell r="BB5">
            <v>0</v>
          </cell>
          <cell r="BC5">
            <v>1</v>
          </cell>
          <cell r="BD5">
            <v>2</v>
          </cell>
          <cell r="BE5">
            <v>0</v>
          </cell>
          <cell r="BF5">
            <v>0</v>
          </cell>
          <cell r="BG5">
            <v>240</v>
          </cell>
          <cell r="BH5">
            <v>221</v>
          </cell>
          <cell r="BI5">
            <v>346</v>
          </cell>
          <cell r="BJ5">
            <v>21</v>
          </cell>
          <cell r="BK5">
            <v>0</v>
          </cell>
          <cell r="BL5">
            <v>0</v>
          </cell>
          <cell r="BM5">
            <v>0</v>
          </cell>
          <cell r="BN5">
            <v>26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347</v>
          </cell>
          <cell r="BT5">
            <v>0</v>
          </cell>
          <cell r="BU5">
            <v>0</v>
          </cell>
          <cell r="BV5">
            <v>2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26</v>
          </cell>
          <cell r="CG5">
            <v>0</v>
          </cell>
          <cell r="CH5">
            <v>0</v>
          </cell>
          <cell r="CI5">
            <v>0</v>
          </cell>
          <cell r="CJ5">
            <v>2</v>
          </cell>
          <cell r="CK5">
            <v>193</v>
          </cell>
          <cell r="CL5">
            <v>62</v>
          </cell>
          <cell r="CM5">
            <v>2</v>
          </cell>
          <cell r="CN5">
            <v>62</v>
          </cell>
          <cell r="CO5">
            <v>0</v>
          </cell>
          <cell r="CP5">
            <v>40</v>
          </cell>
          <cell r="CQ5">
            <v>58</v>
          </cell>
          <cell r="CR5">
            <v>47</v>
          </cell>
          <cell r="CS5">
            <v>218</v>
          </cell>
          <cell r="CT5">
            <v>28</v>
          </cell>
          <cell r="CU5">
            <v>37</v>
          </cell>
          <cell r="CV5">
            <v>226</v>
          </cell>
          <cell r="CW5">
            <v>79</v>
          </cell>
          <cell r="CX5">
            <v>45</v>
          </cell>
          <cell r="CY5">
            <v>60003</v>
          </cell>
          <cell r="CZ5">
            <v>149</v>
          </cell>
          <cell r="DA5">
            <v>88</v>
          </cell>
          <cell r="DB5">
            <v>217</v>
          </cell>
          <cell r="DC5">
            <v>145</v>
          </cell>
          <cell r="DD5">
            <v>274</v>
          </cell>
          <cell r="DE5">
            <v>186</v>
          </cell>
          <cell r="DF5">
            <v>347</v>
          </cell>
          <cell r="DG5">
            <v>378</v>
          </cell>
          <cell r="DH5">
            <v>524</v>
          </cell>
          <cell r="DI5">
            <v>530</v>
          </cell>
          <cell r="DJ5">
            <v>613</v>
          </cell>
          <cell r="DK5">
            <v>969</v>
          </cell>
          <cell r="DL5">
            <v>1032</v>
          </cell>
          <cell r="DM5">
            <v>1032</v>
          </cell>
          <cell r="DN5">
            <v>902</v>
          </cell>
          <cell r="DO5">
            <v>488</v>
          </cell>
          <cell r="DP5">
            <v>488</v>
          </cell>
          <cell r="DQ5">
            <v>199</v>
          </cell>
          <cell r="DR5">
            <v>299</v>
          </cell>
          <cell r="DS5">
            <v>403</v>
          </cell>
          <cell r="DT5">
            <v>403</v>
          </cell>
          <cell r="DU5">
            <v>213</v>
          </cell>
          <cell r="DV5">
            <v>303</v>
          </cell>
          <cell r="DW5">
            <v>14</v>
          </cell>
          <cell r="DX5">
            <v>14</v>
          </cell>
          <cell r="DY5">
            <v>3</v>
          </cell>
          <cell r="DZ5">
            <v>13</v>
          </cell>
          <cell r="EA5">
            <v>867</v>
          </cell>
          <cell r="EB5">
            <v>867</v>
          </cell>
          <cell r="EC5">
            <v>591</v>
          </cell>
          <cell r="ED5">
            <v>0</v>
          </cell>
          <cell r="EE5">
            <v>0</v>
          </cell>
          <cell r="EF5">
            <v>0</v>
          </cell>
          <cell r="EG5">
            <v>0</v>
          </cell>
          <cell r="EH5">
            <v>20</v>
          </cell>
          <cell r="EI5">
            <v>1</v>
          </cell>
          <cell r="EJ5">
            <v>20</v>
          </cell>
          <cell r="EK5">
            <v>24</v>
          </cell>
          <cell r="EL5">
            <v>3</v>
          </cell>
          <cell r="EM5">
            <v>23</v>
          </cell>
          <cell r="EN5">
            <v>30</v>
          </cell>
          <cell r="EO5">
            <v>6</v>
          </cell>
          <cell r="EP5">
            <v>28</v>
          </cell>
          <cell r="EQ5">
            <v>27</v>
          </cell>
          <cell r="ER5">
            <v>11</v>
          </cell>
          <cell r="ES5">
            <v>22</v>
          </cell>
          <cell r="ET5">
            <v>0</v>
          </cell>
          <cell r="EU5">
            <v>5</v>
          </cell>
          <cell r="EV5">
            <v>3</v>
          </cell>
          <cell r="EW5">
            <v>3</v>
          </cell>
          <cell r="EX5">
            <v>6</v>
          </cell>
          <cell r="EY5">
            <v>9</v>
          </cell>
          <cell r="EZ5">
            <v>14</v>
          </cell>
          <cell r="FA5">
            <v>21</v>
          </cell>
          <cell r="FB5">
            <v>19</v>
          </cell>
          <cell r="FC5">
            <v>32</v>
          </cell>
          <cell r="FD5">
            <v>143</v>
          </cell>
          <cell r="FE5">
            <v>143</v>
          </cell>
          <cell r="FF5">
            <v>119</v>
          </cell>
          <cell r="FG5">
            <v>137</v>
          </cell>
          <cell r="FH5">
            <v>137</v>
          </cell>
          <cell r="FI5">
            <v>67</v>
          </cell>
          <cell r="FJ5">
            <v>94</v>
          </cell>
          <cell r="FK5">
            <v>35</v>
          </cell>
          <cell r="FL5">
            <v>35</v>
          </cell>
          <cell r="FM5">
            <v>13</v>
          </cell>
          <cell r="FN5">
            <v>24</v>
          </cell>
          <cell r="FO5">
            <v>170</v>
          </cell>
          <cell r="FP5">
            <v>170</v>
          </cell>
          <cell r="FQ5">
            <v>4</v>
          </cell>
          <cell r="FR5">
            <v>116</v>
          </cell>
          <cell r="FS5">
            <v>106455</v>
          </cell>
          <cell r="FT5">
            <v>71165</v>
          </cell>
          <cell r="FU5">
            <v>1749</v>
          </cell>
          <cell r="FV5">
            <v>8206</v>
          </cell>
          <cell r="FW5">
            <v>6950</v>
          </cell>
          <cell r="FX5">
            <v>3551</v>
          </cell>
          <cell r="FY5">
            <v>401</v>
          </cell>
          <cell r="FZ5">
            <v>3541</v>
          </cell>
          <cell r="GA5">
            <v>122</v>
          </cell>
          <cell r="GB5">
            <v>0</v>
          </cell>
          <cell r="GC5">
            <v>21</v>
          </cell>
          <cell r="GD5">
            <v>117</v>
          </cell>
          <cell r="GE5">
            <v>47</v>
          </cell>
          <cell r="GF5">
            <v>25</v>
          </cell>
          <cell r="GG5">
            <v>15</v>
          </cell>
          <cell r="GH5">
            <v>23</v>
          </cell>
          <cell r="GI5">
            <v>22</v>
          </cell>
          <cell r="GJ5">
            <v>7</v>
          </cell>
          <cell r="GK5">
            <v>21</v>
          </cell>
          <cell r="GL5">
            <v>3</v>
          </cell>
          <cell r="GM5">
            <v>0</v>
          </cell>
          <cell r="GN5">
            <v>3</v>
          </cell>
          <cell r="GO5">
            <v>6</v>
          </cell>
          <cell r="GP5">
            <v>121</v>
          </cell>
          <cell r="GQ5">
            <v>26</v>
          </cell>
          <cell r="GR5">
            <v>83</v>
          </cell>
          <cell r="GS5">
            <v>8</v>
          </cell>
          <cell r="GT5">
            <v>81</v>
          </cell>
          <cell r="GU5">
            <v>0</v>
          </cell>
          <cell r="GV5">
            <v>0</v>
          </cell>
          <cell r="GW5">
            <v>0</v>
          </cell>
          <cell r="GX5">
            <v>0</v>
          </cell>
          <cell r="GY5">
            <v>0</v>
          </cell>
          <cell r="GZ5">
            <v>0</v>
          </cell>
          <cell r="HA5">
            <v>0</v>
          </cell>
          <cell r="HB5">
            <v>0</v>
          </cell>
          <cell r="HC5">
            <v>0</v>
          </cell>
          <cell r="HD5">
            <v>0</v>
          </cell>
          <cell r="HE5">
            <v>0</v>
          </cell>
          <cell r="HF5">
            <v>0</v>
          </cell>
          <cell r="HG5">
            <v>0</v>
          </cell>
          <cell r="HH5">
            <v>0</v>
          </cell>
          <cell r="HI5">
            <v>0</v>
          </cell>
          <cell r="HJ5">
            <v>0</v>
          </cell>
          <cell r="HK5">
            <v>0</v>
          </cell>
          <cell r="HL5">
            <v>0</v>
          </cell>
          <cell r="HM5">
            <v>0</v>
          </cell>
          <cell r="HN5">
            <v>0</v>
          </cell>
          <cell r="HO5">
            <v>0</v>
          </cell>
          <cell r="HP5">
            <v>1</v>
          </cell>
          <cell r="HQ5">
            <v>4</v>
          </cell>
          <cell r="HR5">
            <v>0</v>
          </cell>
          <cell r="HS5">
            <v>0</v>
          </cell>
          <cell r="HT5">
            <v>0</v>
          </cell>
          <cell r="HU5">
            <v>0</v>
          </cell>
          <cell r="HV5">
            <v>0</v>
          </cell>
          <cell r="HW5">
            <v>0</v>
          </cell>
          <cell r="HX5">
            <v>0</v>
          </cell>
          <cell r="HY5">
            <v>0</v>
          </cell>
          <cell r="HZ5">
            <v>0</v>
          </cell>
          <cell r="IA5">
            <v>0</v>
          </cell>
          <cell r="IB5">
            <v>0</v>
          </cell>
          <cell r="IC5">
            <v>0</v>
          </cell>
          <cell r="ID5">
            <v>0</v>
          </cell>
          <cell r="IE5">
            <v>0</v>
          </cell>
          <cell r="IF5">
            <v>0</v>
          </cell>
          <cell r="IG5">
            <v>0</v>
          </cell>
          <cell r="IH5">
            <v>1</v>
          </cell>
          <cell r="II5">
            <v>0</v>
          </cell>
          <cell r="IJ5">
            <v>1</v>
          </cell>
          <cell r="IK5">
            <v>0</v>
          </cell>
          <cell r="IL5">
            <v>0</v>
          </cell>
          <cell r="IM5">
            <v>0</v>
          </cell>
          <cell r="IN5">
            <v>36438</v>
          </cell>
          <cell r="IO5">
            <v>49</v>
          </cell>
          <cell r="IP5">
            <v>33</v>
          </cell>
          <cell r="IQ5">
            <v>14457</v>
          </cell>
          <cell r="IR5">
            <v>34244</v>
          </cell>
          <cell r="IS5">
            <v>33199</v>
          </cell>
          <cell r="IT5">
            <v>169</v>
          </cell>
          <cell r="IU5">
            <v>2</v>
          </cell>
          <cell r="IV5">
            <v>7</v>
          </cell>
          <cell r="IW5">
            <v>57</v>
          </cell>
          <cell r="IX5">
            <v>33217</v>
          </cell>
          <cell r="IY5">
            <v>35376</v>
          </cell>
          <cell r="IZ5">
            <v>34</v>
          </cell>
          <cell r="JA5">
            <v>7</v>
          </cell>
          <cell r="JB5">
            <v>29</v>
          </cell>
          <cell r="JC5">
            <v>670</v>
          </cell>
          <cell r="JD5">
            <v>589</v>
          </cell>
          <cell r="JE5">
            <v>151</v>
          </cell>
          <cell r="JF5">
            <v>845</v>
          </cell>
          <cell r="JG5">
            <v>653</v>
          </cell>
          <cell r="JH5">
            <v>281</v>
          </cell>
          <cell r="JI5">
            <v>255</v>
          </cell>
          <cell r="JJ5">
            <v>146</v>
          </cell>
          <cell r="JK5">
            <v>147</v>
          </cell>
          <cell r="JL5">
            <v>30015</v>
          </cell>
          <cell r="JM5">
            <v>14200</v>
          </cell>
          <cell r="JN5">
            <v>24251</v>
          </cell>
          <cell r="JO5">
            <v>5814</v>
          </cell>
          <cell r="JP5">
            <v>21918</v>
          </cell>
          <cell r="JQ5">
            <v>2</v>
          </cell>
          <cell r="JR5">
            <v>120</v>
          </cell>
          <cell r="JS5">
            <v>16</v>
          </cell>
          <cell r="JT5">
            <v>114</v>
          </cell>
          <cell r="JU5">
            <v>217</v>
          </cell>
          <cell r="JV5">
            <v>24</v>
          </cell>
          <cell r="JW5">
            <v>203</v>
          </cell>
          <cell r="JX5">
            <v>9</v>
          </cell>
          <cell r="JY5">
            <v>1</v>
          </cell>
          <cell r="JZ5">
            <v>8</v>
          </cell>
          <cell r="KA5">
            <v>160</v>
          </cell>
          <cell r="KB5">
            <v>7</v>
          </cell>
          <cell r="KC5">
            <v>159</v>
          </cell>
          <cell r="KD5">
            <v>25</v>
          </cell>
          <cell r="KE5">
            <v>17</v>
          </cell>
          <cell r="KF5">
            <v>0</v>
          </cell>
          <cell r="KG5">
            <v>17</v>
          </cell>
          <cell r="KH5">
            <v>48</v>
          </cell>
          <cell r="KI5">
            <v>2</v>
          </cell>
          <cell r="KJ5">
            <v>48</v>
          </cell>
          <cell r="KK5">
            <v>323</v>
          </cell>
          <cell r="KL5">
            <v>50922</v>
          </cell>
          <cell r="KM5">
            <v>31875</v>
          </cell>
          <cell r="KN5">
            <v>522</v>
          </cell>
          <cell r="KO5">
            <v>265</v>
          </cell>
          <cell r="KP5">
            <v>1</v>
          </cell>
          <cell r="KQ5">
            <v>3</v>
          </cell>
          <cell r="KR5">
            <v>22</v>
          </cell>
          <cell r="KS5">
            <v>9</v>
          </cell>
          <cell r="KT5">
            <v>177</v>
          </cell>
          <cell r="KU5">
            <v>31</v>
          </cell>
          <cell r="KV5">
            <v>1123</v>
          </cell>
          <cell r="KW5">
            <v>511</v>
          </cell>
          <cell r="KX5">
            <v>919</v>
          </cell>
          <cell r="KY5">
            <v>1486</v>
          </cell>
          <cell r="KZ5">
            <v>15</v>
          </cell>
          <cell r="LA5">
            <v>10</v>
          </cell>
          <cell r="LB5">
            <v>979</v>
          </cell>
          <cell r="LC5">
            <v>555</v>
          </cell>
          <cell r="LD5">
            <v>1</v>
          </cell>
          <cell r="LE5">
            <v>2</v>
          </cell>
          <cell r="LF5">
            <v>66</v>
          </cell>
          <cell r="LG5">
            <v>35</v>
          </cell>
          <cell r="LH5">
            <v>24</v>
          </cell>
          <cell r="LI5">
            <v>37</v>
          </cell>
          <cell r="LJ5">
            <v>119</v>
          </cell>
          <cell r="LK5">
            <v>25</v>
          </cell>
          <cell r="LL5">
            <v>14</v>
          </cell>
          <cell r="LM5">
            <v>5</v>
          </cell>
          <cell r="LN5">
            <v>0</v>
          </cell>
          <cell r="LO5">
            <v>0</v>
          </cell>
          <cell r="LP5">
            <v>5</v>
          </cell>
          <cell r="LQ5">
            <v>60</v>
          </cell>
          <cell r="LR5">
            <v>1</v>
          </cell>
          <cell r="LS5">
            <v>10</v>
          </cell>
          <cell r="LT5">
            <v>4</v>
          </cell>
          <cell r="LU5">
            <v>0</v>
          </cell>
          <cell r="LV5">
            <v>194</v>
          </cell>
          <cell r="LW5">
            <v>28</v>
          </cell>
          <cell r="LX5">
            <v>761</v>
          </cell>
          <cell r="LY5">
            <v>5</v>
          </cell>
          <cell r="LZ5">
            <v>3</v>
          </cell>
          <cell r="MA5">
            <v>1</v>
          </cell>
          <cell r="MB5">
            <v>17119</v>
          </cell>
          <cell r="MC5">
            <v>31</v>
          </cell>
          <cell r="MD5">
            <v>6</v>
          </cell>
          <cell r="ME5">
            <v>4</v>
          </cell>
          <cell r="MF5">
            <v>32</v>
          </cell>
          <cell r="MG5">
            <v>10</v>
          </cell>
          <cell r="MH5">
            <v>8</v>
          </cell>
          <cell r="MI5">
            <v>8</v>
          </cell>
          <cell r="MJ5">
            <v>14</v>
          </cell>
          <cell r="MK5">
            <v>77</v>
          </cell>
          <cell r="ML5">
            <v>155</v>
          </cell>
          <cell r="MM5">
            <v>146</v>
          </cell>
          <cell r="MN5">
            <v>138</v>
          </cell>
          <cell r="MO5">
            <v>68</v>
          </cell>
          <cell r="MP5">
            <v>16</v>
          </cell>
          <cell r="MQ5">
            <v>8</v>
          </cell>
          <cell r="MR5">
            <v>46</v>
          </cell>
          <cell r="MS5">
            <v>87</v>
          </cell>
          <cell r="MT5">
            <v>133</v>
          </cell>
          <cell r="MU5">
            <v>144</v>
          </cell>
          <cell r="MV5">
            <v>53</v>
          </cell>
          <cell r="MW5">
            <v>95</v>
          </cell>
          <cell r="MX5">
            <v>37</v>
          </cell>
          <cell r="MY5">
            <v>0</v>
          </cell>
          <cell r="MZ5">
            <v>6</v>
          </cell>
          <cell r="NA5">
            <v>9</v>
          </cell>
          <cell r="NB5">
            <v>0</v>
          </cell>
          <cell r="NC5">
            <v>5</v>
          </cell>
          <cell r="ND5">
            <v>0</v>
          </cell>
          <cell r="NE5">
            <v>0</v>
          </cell>
          <cell r="NF5">
            <v>111</v>
          </cell>
          <cell r="NG5">
            <v>201</v>
          </cell>
          <cell r="NH5">
            <v>0</v>
          </cell>
          <cell r="NI5">
            <v>0</v>
          </cell>
          <cell r="NJ5">
            <v>5</v>
          </cell>
          <cell r="NK5">
            <v>2</v>
          </cell>
          <cell r="NL5">
            <v>0</v>
          </cell>
          <cell r="NM5">
            <v>0</v>
          </cell>
          <cell r="NN5">
            <v>0</v>
          </cell>
          <cell r="NO5">
            <v>0</v>
          </cell>
          <cell r="NP5">
            <v>0</v>
          </cell>
          <cell r="NQ5">
            <v>2</v>
          </cell>
          <cell r="NR5">
            <v>0</v>
          </cell>
          <cell r="NS5">
            <v>0</v>
          </cell>
          <cell r="NT5">
            <v>516</v>
          </cell>
          <cell r="NU5">
            <v>550</v>
          </cell>
          <cell r="NV5">
            <v>213</v>
          </cell>
          <cell r="NW5">
            <v>244</v>
          </cell>
          <cell r="NX5">
            <v>0</v>
          </cell>
          <cell r="NY5">
            <v>34</v>
          </cell>
          <cell r="NZ5">
            <v>0</v>
          </cell>
          <cell r="OA5">
            <v>0</v>
          </cell>
          <cell r="OB5">
            <v>0</v>
          </cell>
          <cell r="OC5">
            <v>266</v>
          </cell>
          <cell r="OD5">
            <v>0</v>
          </cell>
          <cell r="OE5">
            <v>113</v>
          </cell>
          <cell r="OF5">
            <v>289</v>
          </cell>
          <cell r="OG5">
            <v>1</v>
          </cell>
          <cell r="OH5">
            <v>2</v>
          </cell>
          <cell r="OI5">
            <v>0</v>
          </cell>
          <cell r="OJ5">
            <v>0</v>
          </cell>
          <cell r="OK5">
            <v>0</v>
          </cell>
          <cell r="OL5">
            <v>0</v>
          </cell>
          <cell r="OM5">
            <v>0</v>
          </cell>
          <cell r="ON5">
            <v>943</v>
          </cell>
          <cell r="OO5">
            <v>473</v>
          </cell>
          <cell r="OP5">
            <v>10</v>
          </cell>
          <cell r="OQ5">
            <v>5</v>
          </cell>
          <cell r="OR5">
            <v>22761</v>
          </cell>
          <cell r="OS5">
            <v>5534</v>
          </cell>
          <cell r="OT5">
            <v>0</v>
          </cell>
          <cell r="OU5">
            <v>0</v>
          </cell>
          <cell r="OV5">
            <v>0</v>
          </cell>
          <cell r="OW5">
            <v>0</v>
          </cell>
          <cell r="OX5">
            <v>0</v>
          </cell>
          <cell r="OY5">
            <v>0</v>
          </cell>
          <cell r="OZ5">
            <v>0</v>
          </cell>
          <cell r="PA5">
            <v>0</v>
          </cell>
          <cell r="PB5">
            <v>0</v>
          </cell>
          <cell r="PC5">
            <v>0</v>
          </cell>
          <cell r="PD5">
            <v>0</v>
          </cell>
          <cell r="PE5">
            <v>0</v>
          </cell>
          <cell r="PF5">
            <v>0</v>
          </cell>
          <cell r="PG5">
            <v>0</v>
          </cell>
          <cell r="PH5">
            <v>0</v>
          </cell>
          <cell r="PI5">
            <v>224</v>
          </cell>
          <cell r="PJ5">
            <v>10</v>
          </cell>
          <cell r="PK5">
            <v>222</v>
          </cell>
          <cell r="PL5">
            <v>1085</v>
          </cell>
          <cell r="PM5">
            <v>208</v>
          </cell>
          <cell r="PN5">
            <v>0</v>
          </cell>
          <cell r="PO5">
            <v>0</v>
          </cell>
          <cell r="PP5">
            <v>0</v>
          </cell>
          <cell r="PQ5">
            <v>0</v>
          </cell>
          <cell r="PR5">
            <v>1082</v>
          </cell>
          <cell r="PS5">
            <v>0</v>
          </cell>
          <cell r="PT5">
            <v>0</v>
          </cell>
          <cell r="PU5">
            <v>0</v>
          </cell>
          <cell r="PV5">
            <v>0</v>
          </cell>
          <cell r="PW5">
            <v>0</v>
          </cell>
          <cell r="PX5">
            <v>0</v>
          </cell>
          <cell r="PY5">
            <v>0</v>
          </cell>
          <cell r="PZ5">
            <v>0</v>
          </cell>
          <cell r="QA5">
            <v>0</v>
          </cell>
          <cell r="QB5">
            <v>0</v>
          </cell>
          <cell r="QC5">
            <v>0</v>
          </cell>
          <cell r="QD5">
            <v>0</v>
          </cell>
          <cell r="QE5">
            <v>0</v>
          </cell>
          <cell r="QF5">
            <v>0</v>
          </cell>
          <cell r="QG5">
            <v>0</v>
          </cell>
          <cell r="QH5">
            <v>0</v>
          </cell>
          <cell r="QI5">
            <v>35</v>
          </cell>
          <cell r="QJ5">
            <v>140389</v>
          </cell>
          <cell r="QK5">
            <v>140377</v>
          </cell>
          <cell r="QL5">
            <v>4</v>
          </cell>
          <cell r="QM5">
            <v>14912</v>
          </cell>
          <cell r="QN5">
            <v>85</v>
          </cell>
          <cell r="QO5">
            <v>0</v>
          </cell>
          <cell r="QP5">
            <v>14</v>
          </cell>
          <cell r="QQ5">
            <v>4</v>
          </cell>
          <cell r="QR5">
            <v>143</v>
          </cell>
          <cell r="QS5">
            <v>7</v>
          </cell>
          <cell r="QT5">
            <v>11</v>
          </cell>
          <cell r="QU5">
            <v>1</v>
          </cell>
          <cell r="QV5">
            <v>39</v>
          </cell>
          <cell r="QW5">
            <v>35</v>
          </cell>
          <cell r="QX5">
            <v>96</v>
          </cell>
          <cell r="QY5">
            <v>0</v>
          </cell>
          <cell r="QZ5">
            <v>0</v>
          </cell>
          <cell r="RA5">
            <v>2</v>
          </cell>
          <cell r="RB5">
            <v>0</v>
          </cell>
          <cell r="RC5">
            <v>0</v>
          </cell>
          <cell r="RD5">
            <v>706</v>
          </cell>
          <cell r="RE5">
            <v>14493</v>
          </cell>
          <cell r="RF5">
            <v>193</v>
          </cell>
          <cell r="RG5">
            <v>23</v>
          </cell>
          <cell r="RH5">
            <v>29</v>
          </cell>
          <cell r="RI5">
            <v>174</v>
          </cell>
          <cell r="RJ5">
            <v>29</v>
          </cell>
          <cell r="RK5">
            <v>2</v>
          </cell>
          <cell r="RL5">
            <v>28</v>
          </cell>
          <cell r="RM5">
            <v>906</v>
          </cell>
          <cell r="RN5">
            <v>59</v>
          </cell>
          <cell r="RO5">
            <v>893</v>
          </cell>
          <cell r="RP5">
            <v>29</v>
          </cell>
          <cell r="RQ5">
            <v>10</v>
          </cell>
          <cell r="RR5">
            <v>26</v>
          </cell>
          <cell r="RS5">
            <v>27866</v>
          </cell>
          <cell r="RT5">
            <v>35346</v>
          </cell>
          <cell r="RU5">
            <v>14751</v>
          </cell>
          <cell r="RV5">
            <v>0</v>
          </cell>
          <cell r="RW5">
            <v>0</v>
          </cell>
          <cell r="RX5">
            <v>0</v>
          </cell>
          <cell r="RY5">
            <v>0</v>
          </cell>
          <cell r="RZ5">
            <v>0</v>
          </cell>
          <cell r="SA5">
            <v>0</v>
          </cell>
          <cell r="SB5">
            <v>33181</v>
          </cell>
          <cell r="SC5">
            <v>35460</v>
          </cell>
          <cell r="SD5">
            <v>460</v>
          </cell>
          <cell r="SE5">
            <v>223</v>
          </cell>
          <cell r="SF5">
            <v>139891</v>
          </cell>
          <cell r="SG5">
            <v>22</v>
          </cell>
          <cell r="SH5">
            <v>40124</v>
          </cell>
          <cell r="SI5">
            <v>1281</v>
          </cell>
          <cell r="SJ5">
            <v>138</v>
          </cell>
          <cell r="SK5">
            <v>200</v>
          </cell>
          <cell r="SL5">
            <v>2</v>
          </cell>
          <cell r="SM5">
            <v>140899</v>
          </cell>
          <cell r="SN5">
            <v>2</v>
          </cell>
          <cell r="SO5">
            <v>1271</v>
          </cell>
          <cell r="SP5">
            <v>331</v>
          </cell>
          <cell r="SQ5">
            <v>39730</v>
          </cell>
          <cell r="SR5">
            <v>33</v>
          </cell>
          <cell r="SS5">
            <v>0</v>
          </cell>
          <cell r="ST5">
            <v>206</v>
          </cell>
          <cell r="SU5">
            <v>124</v>
          </cell>
          <cell r="SV5">
            <v>54</v>
          </cell>
          <cell r="SW5">
            <v>5</v>
          </cell>
          <cell r="SX5">
            <v>10</v>
          </cell>
          <cell r="SY5">
            <v>277</v>
          </cell>
          <cell r="SZ5">
            <v>402</v>
          </cell>
          <cell r="TA5">
            <v>34</v>
          </cell>
          <cell r="TB5">
            <v>80</v>
          </cell>
          <cell r="TC5">
            <v>0</v>
          </cell>
          <cell r="TD5">
            <v>0</v>
          </cell>
          <cell r="TE5">
            <v>0</v>
          </cell>
          <cell r="TF5">
            <v>0</v>
          </cell>
          <cell r="TG5">
            <v>1</v>
          </cell>
          <cell r="TH5">
            <v>0</v>
          </cell>
          <cell r="TI5">
            <v>0</v>
          </cell>
          <cell r="TJ5">
            <v>0</v>
          </cell>
          <cell r="TK5">
            <v>39414</v>
          </cell>
          <cell r="TL5">
            <v>40</v>
          </cell>
          <cell r="TM5">
            <v>7</v>
          </cell>
          <cell r="TN5">
            <v>59</v>
          </cell>
          <cell r="TO5">
            <v>344</v>
          </cell>
          <cell r="TP5">
            <v>172</v>
          </cell>
          <cell r="TQ5">
            <v>1163</v>
          </cell>
          <cell r="TR5">
            <v>0</v>
          </cell>
          <cell r="TS5">
            <v>338</v>
          </cell>
          <cell r="TT5">
            <v>39372</v>
          </cell>
          <cell r="TU5">
            <v>27631</v>
          </cell>
          <cell r="TV5">
            <v>432</v>
          </cell>
          <cell r="TW5">
            <v>58</v>
          </cell>
          <cell r="TX5">
            <v>580</v>
          </cell>
          <cell r="TY5">
            <v>57581</v>
          </cell>
          <cell r="TZ5">
            <v>1</v>
          </cell>
          <cell r="UA5">
            <v>29966</v>
          </cell>
          <cell r="UB5">
            <v>0</v>
          </cell>
          <cell r="UC5">
            <v>30856</v>
          </cell>
          <cell r="UD5">
            <v>0</v>
          </cell>
          <cell r="UE5">
            <v>30574</v>
          </cell>
          <cell r="UF5">
            <v>0</v>
          </cell>
          <cell r="UG5">
            <v>31519</v>
          </cell>
          <cell r="UH5">
            <v>6674</v>
          </cell>
          <cell r="UI5">
            <v>28763</v>
          </cell>
          <cell r="UJ5">
            <v>67960</v>
          </cell>
          <cell r="UK5">
            <v>1</v>
          </cell>
          <cell r="UL5">
            <v>29</v>
          </cell>
          <cell r="UM5">
            <v>8</v>
          </cell>
          <cell r="UN5">
            <v>17</v>
          </cell>
          <cell r="UO5">
            <v>0</v>
          </cell>
          <cell r="UP5">
            <v>96</v>
          </cell>
          <cell r="UQ5">
            <v>0</v>
          </cell>
          <cell r="UR5">
            <v>207</v>
          </cell>
          <cell r="US5">
            <v>0</v>
          </cell>
          <cell r="UT5">
            <v>67863</v>
          </cell>
          <cell r="UU5">
            <v>1</v>
          </cell>
          <cell r="UV5">
            <v>92</v>
          </cell>
          <cell r="UW5">
            <v>18</v>
          </cell>
          <cell r="UX5">
            <v>140897</v>
          </cell>
          <cell r="UY5">
            <v>0</v>
          </cell>
          <cell r="UZ5">
            <v>1</v>
          </cell>
          <cell r="VA5">
            <v>0</v>
          </cell>
          <cell r="VB5">
            <v>1</v>
          </cell>
          <cell r="VC5">
            <v>0</v>
          </cell>
          <cell r="VD5">
            <v>0</v>
          </cell>
          <cell r="VE5">
            <v>0</v>
          </cell>
          <cell r="VF5">
            <v>0</v>
          </cell>
          <cell r="VG5">
            <v>1</v>
          </cell>
          <cell r="VH5">
            <v>0</v>
          </cell>
          <cell r="VI5">
            <v>1</v>
          </cell>
          <cell r="VJ5">
            <v>3</v>
          </cell>
          <cell r="VK5">
            <v>0</v>
          </cell>
          <cell r="VL5">
            <v>3</v>
          </cell>
          <cell r="VM5">
            <v>538</v>
          </cell>
          <cell r="VN5">
            <v>182</v>
          </cell>
          <cell r="VO5">
            <v>0</v>
          </cell>
          <cell r="VP5">
            <v>682</v>
          </cell>
          <cell r="VQ5">
            <v>154</v>
          </cell>
          <cell r="VR5">
            <v>615</v>
          </cell>
          <cell r="VS5">
            <v>915</v>
          </cell>
          <cell r="VT5">
            <v>213</v>
          </cell>
          <cell r="VU5">
            <v>835</v>
          </cell>
          <cell r="VV5">
            <v>1259</v>
          </cell>
          <cell r="VW5">
            <v>256</v>
          </cell>
          <cell r="VX5">
            <v>1158</v>
          </cell>
          <cell r="VY5">
            <v>1841</v>
          </cell>
          <cell r="VZ5">
            <v>391</v>
          </cell>
          <cell r="WA5">
            <v>1677</v>
          </cell>
          <cell r="WB5">
            <v>2714</v>
          </cell>
          <cell r="WC5">
            <v>616</v>
          </cell>
          <cell r="WD5">
            <v>2423</v>
          </cell>
          <cell r="WE5">
            <v>3565</v>
          </cell>
          <cell r="WF5">
            <v>783</v>
          </cell>
          <cell r="WG5">
            <v>3206</v>
          </cell>
          <cell r="WH5">
            <v>4833</v>
          </cell>
          <cell r="WI5">
            <v>1110</v>
          </cell>
          <cell r="WJ5">
            <v>4300</v>
          </cell>
          <cell r="WK5">
            <v>6786</v>
          </cell>
          <cell r="WL5">
            <v>1627</v>
          </cell>
          <cell r="WM5">
            <v>6055</v>
          </cell>
          <cell r="WN5">
            <v>9634</v>
          </cell>
          <cell r="WO5">
            <v>2190</v>
          </cell>
          <cell r="WP5">
            <v>8587</v>
          </cell>
          <cell r="WQ5">
            <v>80853</v>
          </cell>
          <cell r="WR5">
            <v>74184</v>
          </cell>
          <cell r="WS5">
            <v>81</v>
          </cell>
          <cell r="WT5">
            <v>12</v>
          </cell>
          <cell r="WU5">
            <v>1</v>
          </cell>
          <cell r="WV5">
            <v>21</v>
          </cell>
          <cell r="WW5">
            <v>3</v>
          </cell>
          <cell r="WX5">
            <v>21</v>
          </cell>
          <cell r="WY5">
            <v>27</v>
          </cell>
          <cell r="WZ5">
            <v>8</v>
          </cell>
          <cell r="XA5">
            <v>23</v>
          </cell>
          <cell r="XB5">
            <v>36</v>
          </cell>
          <cell r="XC5">
            <v>10</v>
          </cell>
          <cell r="XD5">
            <v>32</v>
          </cell>
          <cell r="XE5">
            <v>47</v>
          </cell>
          <cell r="XF5">
            <v>6</v>
          </cell>
          <cell r="XG5">
            <v>44</v>
          </cell>
          <cell r="XH5">
            <v>55</v>
          </cell>
          <cell r="XI5">
            <v>12</v>
          </cell>
          <cell r="XJ5">
            <v>50</v>
          </cell>
          <cell r="XK5">
            <v>69</v>
          </cell>
          <cell r="XL5">
            <v>13</v>
          </cell>
          <cell r="XM5">
            <v>64</v>
          </cell>
          <cell r="XN5">
            <v>835</v>
          </cell>
          <cell r="XO5">
            <v>790</v>
          </cell>
          <cell r="XP5">
            <v>79</v>
          </cell>
          <cell r="XQ5">
            <v>16</v>
          </cell>
          <cell r="XR5">
            <v>22</v>
          </cell>
          <cell r="XS5">
            <v>27</v>
          </cell>
          <cell r="XT5">
            <v>274</v>
          </cell>
          <cell r="XU5">
            <v>29</v>
          </cell>
          <cell r="XV5">
            <v>37701</v>
          </cell>
          <cell r="XW5">
            <v>7234</v>
          </cell>
          <cell r="XX5">
            <v>34469</v>
          </cell>
          <cell r="XY5">
            <v>259</v>
          </cell>
          <cell r="XZ5">
            <v>5</v>
          </cell>
          <cell r="YA5">
            <v>1</v>
          </cell>
          <cell r="YB5">
            <v>40</v>
          </cell>
          <cell r="YC5">
            <v>613</v>
          </cell>
          <cell r="YD5">
            <v>154</v>
          </cell>
          <cell r="YE5">
            <v>515</v>
          </cell>
          <cell r="YF5">
            <v>32</v>
          </cell>
          <cell r="YG5">
            <v>2</v>
          </cell>
          <cell r="YH5">
            <v>30</v>
          </cell>
          <cell r="YI5">
            <v>55</v>
          </cell>
          <cell r="YJ5">
            <v>204</v>
          </cell>
          <cell r="YK5">
            <v>55</v>
          </cell>
          <cell r="YL5">
            <v>6</v>
          </cell>
          <cell r="YM5">
            <v>52</v>
          </cell>
          <cell r="YN5">
            <v>57668</v>
          </cell>
          <cell r="YO5">
            <v>10567</v>
          </cell>
          <cell r="YP5">
            <v>53624</v>
          </cell>
          <cell r="YQ5">
            <v>1</v>
          </cell>
          <cell r="YR5">
            <v>2</v>
          </cell>
          <cell r="YS5">
            <v>5</v>
          </cell>
          <cell r="YT5">
            <v>4</v>
          </cell>
          <cell r="YU5">
            <v>18</v>
          </cell>
          <cell r="YV5">
            <v>33</v>
          </cell>
          <cell r="YW5">
            <v>175</v>
          </cell>
          <cell r="YX5">
            <v>1</v>
          </cell>
          <cell r="YY5">
            <v>1</v>
          </cell>
          <cell r="YZ5">
            <v>0</v>
          </cell>
          <cell r="ZA5">
            <v>1</v>
          </cell>
          <cell r="ZB5">
            <v>95</v>
          </cell>
          <cell r="ZC5">
            <v>95</v>
          </cell>
          <cell r="ZD5">
            <v>24</v>
          </cell>
          <cell r="ZE5">
            <v>75</v>
          </cell>
          <cell r="ZF5">
            <v>14496</v>
          </cell>
          <cell r="ZG5">
            <v>2</v>
          </cell>
          <cell r="ZH5">
            <v>2</v>
          </cell>
          <cell r="ZI5">
            <v>2</v>
          </cell>
          <cell r="ZJ5">
            <v>3252</v>
          </cell>
          <cell r="ZK5">
            <v>13016</v>
          </cell>
          <cell r="ZL5">
            <v>8</v>
          </cell>
          <cell r="ZM5">
            <v>3</v>
          </cell>
          <cell r="ZN5">
            <v>9</v>
          </cell>
          <cell r="ZO5">
            <v>3</v>
          </cell>
          <cell r="ZP5">
            <v>0</v>
          </cell>
          <cell r="ZQ5">
            <v>3</v>
          </cell>
          <cell r="ZR5">
            <v>4</v>
          </cell>
          <cell r="ZS5">
            <v>1</v>
          </cell>
          <cell r="ZT5">
            <v>4</v>
          </cell>
          <cell r="ZU5">
            <v>1</v>
          </cell>
          <cell r="ZV5">
            <v>0</v>
          </cell>
          <cell r="ZW5">
            <v>1</v>
          </cell>
          <cell r="ZX5">
            <v>3</v>
          </cell>
          <cell r="ZY5">
            <v>1</v>
          </cell>
          <cell r="ZZ5">
            <v>3</v>
          </cell>
          <cell r="AAA5">
            <v>16</v>
          </cell>
          <cell r="AAB5">
            <v>16</v>
          </cell>
          <cell r="AAC5">
            <v>97</v>
          </cell>
          <cell r="AAD5">
            <v>6</v>
          </cell>
          <cell r="AAE5">
            <v>6</v>
          </cell>
          <cell r="AAF5">
            <v>1</v>
          </cell>
          <cell r="AAG5">
            <v>6</v>
          </cell>
          <cell r="AAH5">
            <v>398</v>
          </cell>
          <cell r="AAI5">
            <v>85</v>
          </cell>
          <cell r="AAJ5">
            <v>17</v>
          </cell>
          <cell r="AAK5">
            <v>0</v>
          </cell>
          <cell r="AAL5">
            <v>17</v>
          </cell>
          <cell r="AAM5">
            <v>370</v>
          </cell>
          <cell r="AAN5">
            <v>30</v>
          </cell>
          <cell r="AAO5">
            <v>1</v>
          </cell>
          <cell r="AAP5">
            <v>30</v>
          </cell>
          <cell r="AAQ5">
            <v>65</v>
          </cell>
          <cell r="AAR5">
            <v>1</v>
          </cell>
          <cell r="AAS5">
            <v>65</v>
          </cell>
          <cell r="AAT5">
            <v>92</v>
          </cell>
          <cell r="AAU5">
            <v>51</v>
          </cell>
          <cell r="AAV5">
            <v>91</v>
          </cell>
          <cell r="AAW5">
            <v>28</v>
          </cell>
          <cell r="AAX5">
            <v>17</v>
          </cell>
          <cell r="AAY5">
            <v>28</v>
          </cell>
          <cell r="AAZ5">
            <v>58</v>
          </cell>
          <cell r="ABA5">
            <v>14</v>
          </cell>
          <cell r="ABB5">
            <v>57</v>
          </cell>
          <cell r="ABC5">
            <v>2</v>
          </cell>
          <cell r="ABD5">
            <v>3</v>
          </cell>
          <cell r="ABE5">
            <v>1</v>
          </cell>
          <cell r="ABF5">
            <v>3</v>
          </cell>
          <cell r="ABG5">
            <v>0</v>
          </cell>
          <cell r="ABH5">
            <v>0</v>
          </cell>
          <cell r="ABI5">
            <v>0</v>
          </cell>
          <cell r="ABJ5">
            <v>48</v>
          </cell>
          <cell r="ABK5">
            <v>19</v>
          </cell>
          <cell r="ABL5">
            <v>31</v>
          </cell>
          <cell r="ABM5">
            <v>10</v>
          </cell>
          <cell r="ABN5">
            <v>1</v>
          </cell>
          <cell r="ABO5">
            <v>9</v>
          </cell>
          <cell r="ABP5">
            <v>14</v>
          </cell>
          <cell r="ABQ5">
            <v>2</v>
          </cell>
          <cell r="ABR5">
            <v>12</v>
          </cell>
          <cell r="ABS5">
            <v>0</v>
          </cell>
          <cell r="ABT5">
            <v>0</v>
          </cell>
          <cell r="ABU5">
            <v>0</v>
          </cell>
          <cell r="ABV5">
            <v>6293</v>
          </cell>
          <cell r="ABW5">
            <v>6123</v>
          </cell>
          <cell r="ABX5">
            <v>97</v>
          </cell>
          <cell r="ABY5">
            <v>3</v>
          </cell>
          <cell r="ABZ5">
            <v>18</v>
          </cell>
          <cell r="ACA5">
            <v>1</v>
          </cell>
          <cell r="ACB5">
            <v>18</v>
          </cell>
          <cell r="ACC5">
            <v>30</v>
          </cell>
          <cell r="ACD5">
            <v>8</v>
          </cell>
          <cell r="ACE5">
            <v>30</v>
          </cell>
          <cell r="ACF5">
            <v>339</v>
          </cell>
          <cell r="ACG5">
            <v>2</v>
          </cell>
          <cell r="ACH5">
            <v>335</v>
          </cell>
          <cell r="ACI5">
            <v>1</v>
          </cell>
          <cell r="ACJ5">
            <v>1</v>
          </cell>
          <cell r="ACK5">
            <v>149</v>
          </cell>
          <cell r="ACL5">
            <v>17</v>
          </cell>
          <cell r="ACM5">
            <v>136</v>
          </cell>
          <cell r="ACN5">
            <v>6</v>
          </cell>
          <cell r="ACO5">
            <v>436</v>
          </cell>
          <cell r="ACP5">
            <v>192</v>
          </cell>
          <cell r="ACQ5">
            <v>214</v>
          </cell>
          <cell r="ACR5">
            <v>31</v>
          </cell>
          <cell r="ACS5">
            <v>319</v>
          </cell>
          <cell r="ACT5">
            <v>205</v>
          </cell>
          <cell r="ACU5">
            <v>28</v>
          </cell>
          <cell r="ACV5">
            <v>194</v>
          </cell>
          <cell r="ACW5">
            <v>244</v>
          </cell>
          <cell r="ACX5">
            <v>39</v>
          </cell>
          <cell r="ACY5">
            <v>231</v>
          </cell>
          <cell r="ACZ5">
            <v>260</v>
          </cell>
          <cell r="ADA5">
            <v>38</v>
          </cell>
          <cell r="ADB5">
            <v>245</v>
          </cell>
          <cell r="ADC5">
            <v>6</v>
          </cell>
          <cell r="ADD5">
            <v>1</v>
          </cell>
          <cell r="ADE5">
            <v>3</v>
          </cell>
          <cell r="ADF5">
            <v>0</v>
          </cell>
          <cell r="ADG5">
            <v>6</v>
          </cell>
          <cell r="ADH5">
            <v>4</v>
          </cell>
          <cell r="ADI5">
            <v>1</v>
          </cell>
          <cell r="ADJ5">
            <v>4</v>
          </cell>
          <cell r="ADK5">
            <v>3</v>
          </cell>
          <cell r="ADL5">
            <v>2</v>
          </cell>
          <cell r="ADM5">
            <v>3</v>
          </cell>
          <cell r="ADN5">
            <v>4</v>
          </cell>
          <cell r="ADO5">
            <v>0</v>
          </cell>
          <cell r="ADP5">
            <v>4</v>
          </cell>
          <cell r="ADQ5">
            <v>10</v>
          </cell>
          <cell r="ADR5">
            <v>1</v>
          </cell>
          <cell r="ADS5">
            <v>10</v>
          </cell>
          <cell r="ADT5">
            <v>292</v>
          </cell>
          <cell r="ADU5">
            <v>51</v>
          </cell>
          <cell r="ADV5">
            <v>267</v>
          </cell>
          <cell r="ADW5">
            <v>1095</v>
          </cell>
          <cell r="ADX5">
            <v>958</v>
          </cell>
          <cell r="ADY5">
            <v>177</v>
          </cell>
          <cell r="ADZ5">
            <v>112</v>
          </cell>
          <cell r="AEA5">
            <v>0</v>
          </cell>
          <cell r="AEB5">
            <v>483</v>
          </cell>
          <cell r="AEC5">
            <v>5</v>
          </cell>
          <cell r="AED5">
            <v>120</v>
          </cell>
          <cell r="AEE5">
            <v>155</v>
          </cell>
          <cell r="AEF5">
            <v>0</v>
          </cell>
          <cell r="AEG5">
            <v>0</v>
          </cell>
          <cell r="AEH5">
            <v>0</v>
          </cell>
          <cell r="AEI5">
            <v>133</v>
          </cell>
          <cell r="AEJ5">
            <v>14</v>
          </cell>
          <cell r="AEK5">
            <v>132</v>
          </cell>
          <cell r="AEL5">
            <v>503</v>
          </cell>
          <cell r="AEM5">
            <v>76</v>
          </cell>
          <cell r="AEN5">
            <v>472</v>
          </cell>
          <cell r="AEO5">
            <v>600</v>
          </cell>
          <cell r="AEP5">
            <v>90</v>
          </cell>
          <cell r="AEQ5">
            <v>571</v>
          </cell>
          <cell r="AER5">
            <v>0</v>
          </cell>
          <cell r="AES5">
            <v>0</v>
          </cell>
          <cell r="AET5">
            <v>0</v>
          </cell>
          <cell r="AEU5">
            <v>0</v>
          </cell>
          <cell r="AEV5">
            <v>0</v>
          </cell>
          <cell r="AEW5">
            <v>0</v>
          </cell>
          <cell r="AEX5">
            <v>1</v>
          </cell>
          <cell r="AEY5">
            <v>582</v>
          </cell>
          <cell r="AEZ5">
            <v>213</v>
          </cell>
          <cell r="AFA5">
            <v>25</v>
          </cell>
          <cell r="AFB5">
            <v>35</v>
          </cell>
          <cell r="AFC5">
            <v>194</v>
          </cell>
          <cell r="AFD5">
            <v>0</v>
          </cell>
          <cell r="AFE5">
            <v>289</v>
          </cell>
          <cell r="AFF5">
            <v>26</v>
          </cell>
          <cell r="AFG5">
            <v>13</v>
          </cell>
          <cell r="AFH5">
            <v>7</v>
          </cell>
          <cell r="AFI5">
            <v>10</v>
          </cell>
          <cell r="AFJ5">
            <v>33</v>
          </cell>
          <cell r="AFK5">
            <v>2</v>
          </cell>
          <cell r="AFL5">
            <v>33</v>
          </cell>
          <cell r="AFM5">
            <v>2</v>
          </cell>
          <cell r="AFN5">
            <v>1</v>
          </cell>
          <cell r="AFO5">
            <v>2</v>
          </cell>
          <cell r="AFP5">
            <v>30</v>
          </cell>
          <cell r="AFQ5">
            <v>9</v>
          </cell>
          <cell r="AFR5">
            <v>1</v>
          </cell>
          <cell r="AFS5">
            <v>9</v>
          </cell>
          <cell r="AFT5">
            <v>16</v>
          </cell>
          <cell r="AFU5">
            <v>1</v>
          </cell>
          <cell r="AFV5">
            <v>16</v>
          </cell>
          <cell r="AFW5">
            <v>657</v>
          </cell>
          <cell r="AFX5">
            <v>97</v>
          </cell>
          <cell r="AFY5">
            <v>641</v>
          </cell>
          <cell r="AFZ5">
            <v>154</v>
          </cell>
          <cell r="AGA5">
            <v>20</v>
          </cell>
          <cell r="AGB5">
            <v>150</v>
          </cell>
          <cell r="AGC5">
            <v>28</v>
          </cell>
          <cell r="AGD5">
            <v>10</v>
          </cell>
          <cell r="AGE5">
            <v>28</v>
          </cell>
          <cell r="AGF5">
            <v>0</v>
          </cell>
          <cell r="AGG5">
            <v>0</v>
          </cell>
          <cell r="AGH5">
            <v>0</v>
          </cell>
          <cell r="AGI5">
            <v>176</v>
          </cell>
          <cell r="AGJ5">
            <v>63</v>
          </cell>
          <cell r="AGK5">
            <v>123</v>
          </cell>
          <cell r="AGL5">
            <v>0</v>
          </cell>
          <cell r="AGM5">
            <v>0</v>
          </cell>
          <cell r="AGN5">
            <v>333</v>
          </cell>
          <cell r="AGO5">
            <v>0</v>
          </cell>
          <cell r="AGP5">
            <v>0</v>
          </cell>
          <cell r="AGQ5">
            <v>0</v>
          </cell>
          <cell r="AGR5">
            <v>0</v>
          </cell>
          <cell r="AGS5">
            <v>146</v>
          </cell>
          <cell r="AGT5">
            <v>17</v>
          </cell>
          <cell r="AGU5">
            <v>141</v>
          </cell>
          <cell r="AGV5">
            <v>320</v>
          </cell>
          <cell r="AGW5">
            <v>125</v>
          </cell>
          <cell r="AGX5">
            <v>234</v>
          </cell>
          <cell r="AGY5">
            <v>259</v>
          </cell>
          <cell r="AGZ5">
            <v>196</v>
          </cell>
          <cell r="AHA5">
            <v>44</v>
          </cell>
          <cell r="AHB5">
            <v>177</v>
          </cell>
          <cell r="AHC5">
            <v>67924</v>
          </cell>
          <cell r="AHD5">
            <v>72465</v>
          </cell>
          <cell r="AHE5">
            <v>510</v>
          </cell>
          <cell r="AHF5">
            <v>40124</v>
          </cell>
          <cell r="AHG5">
            <v>71035</v>
          </cell>
          <cell r="AHH5">
            <v>29740</v>
          </cell>
          <cell r="AHI5">
            <v>36595</v>
          </cell>
          <cell r="AHJ5">
            <v>20986</v>
          </cell>
          <cell r="AHK5">
            <v>83318</v>
          </cell>
          <cell r="AHL5">
            <v>0</v>
          </cell>
          <cell r="AHM5">
            <v>1</v>
          </cell>
          <cell r="AHN5">
            <v>140898</v>
          </cell>
          <cell r="AHO5">
            <v>31454</v>
          </cell>
          <cell r="AHP5">
            <v>36506</v>
          </cell>
          <cell r="AHQ5">
            <v>72939</v>
          </cell>
          <cell r="AHR5">
            <v>0</v>
          </cell>
          <cell r="AHS5">
            <v>1</v>
          </cell>
          <cell r="AHT5">
            <v>140898</v>
          </cell>
          <cell r="AHU5">
            <v>31430</v>
          </cell>
          <cell r="AHV5">
            <v>36433</v>
          </cell>
          <cell r="AHW5">
            <v>73036</v>
          </cell>
          <cell r="AHX5">
            <v>0</v>
          </cell>
          <cell r="AHY5">
            <v>1</v>
          </cell>
          <cell r="AHZ5">
            <v>140898</v>
          </cell>
          <cell r="AIA5">
            <v>140899</v>
          </cell>
        </row>
        <row r="6">
          <cell r="A6" t="str">
            <v>tramo 5</v>
          </cell>
          <cell r="B6" t="str">
            <v>tramo 5</v>
          </cell>
          <cell r="C6" t="str">
            <v>tramo 5</v>
          </cell>
          <cell r="D6">
            <v>0</v>
          </cell>
          <cell r="E6">
            <v>0</v>
          </cell>
          <cell r="F6">
            <v>0</v>
          </cell>
          <cell r="G6">
            <v>136</v>
          </cell>
          <cell r="H6">
            <v>8</v>
          </cell>
          <cell r="I6">
            <v>134</v>
          </cell>
          <cell r="J6">
            <v>92</v>
          </cell>
          <cell r="K6">
            <v>18</v>
          </cell>
          <cell r="L6">
            <v>89</v>
          </cell>
          <cell r="M6">
            <v>35</v>
          </cell>
          <cell r="N6">
            <v>57611</v>
          </cell>
          <cell r="O6">
            <v>13190</v>
          </cell>
          <cell r="P6">
            <v>52043</v>
          </cell>
          <cell r="Q6">
            <v>538</v>
          </cell>
          <cell r="R6">
            <v>126</v>
          </cell>
          <cell r="S6">
            <v>488</v>
          </cell>
          <cell r="T6">
            <v>22</v>
          </cell>
          <cell r="U6">
            <v>19</v>
          </cell>
          <cell r="V6">
            <v>82</v>
          </cell>
          <cell r="W6">
            <v>5</v>
          </cell>
          <cell r="X6">
            <v>79</v>
          </cell>
          <cell r="Y6">
            <v>853</v>
          </cell>
          <cell r="Z6">
            <v>195</v>
          </cell>
          <cell r="AA6">
            <v>731</v>
          </cell>
          <cell r="AB6">
            <v>35</v>
          </cell>
          <cell r="AC6">
            <v>3</v>
          </cell>
          <cell r="AD6">
            <v>32</v>
          </cell>
          <cell r="AE6">
            <v>125</v>
          </cell>
          <cell r="AF6">
            <v>9</v>
          </cell>
          <cell r="AG6">
            <v>124</v>
          </cell>
          <cell r="AH6">
            <v>121</v>
          </cell>
          <cell r="AI6">
            <v>16</v>
          </cell>
          <cell r="AJ6">
            <v>114</v>
          </cell>
          <cell r="AK6">
            <v>45</v>
          </cell>
          <cell r="AL6">
            <v>6</v>
          </cell>
          <cell r="AM6">
            <v>44</v>
          </cell>
          <cell r="AN6">
            <v>94</v>
          </cell>
          <cell r="AO6">
            <v>9</v>
          </cell>
          <cell r="AP6">
            <v>93</v>
          </cell>
          <cell r="AQ6">
            <v>104873</v>
          </cell>
          <cell r="AR6">
            <v>50</v>
          </cell>
          <cell r="AS6">
            <v>14</v>
          </cell>
          <cell r="AT6">
            <v>44</v>
          </cell>
          <cell r="AU6">
            <v>97</v>
          </cell>
          <cell r="AV6">
            <v>366</v>
          </cell>
          <cell r="AW6">
            <v>19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405</v>
          </cell>
          <cell r="BH6">
            <v>310</v>
          </cell>
          <cell r="BI6">
            <v>547</v>
          </cell>
          <cell r="BJ6">
            <v>32</v>
          </cell>
          <cell r="BK6">
            <v>0</v>
          </cell>
          <cell r="BL6">
            <v>0</v>
          </cell>
          <cell r="BM6">
            <v>0</v>
          </cell>
          <cell r="BN6">
            <v>57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612</v>
          </cell>
          <cell r="BT6">
            <v>0</v>
          </cell>
          <cell r="BU6">
            <v>0</v>
          </cell>
          <cell r="BV6">
            <v>7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56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382</v>
          </cell>
          <cell r="CL6">
            <v>124</v>
          </cell>
          <cell r="CM6">
            <v>12</v>
          </cell>
          <cell r="CN6">
            <v>121</v>
          </cell>
          <cell r="CO6">
            <v>0</v>
          </cell>
          <cell r="CP6">
            <v>56</v>
          </cell>
          <cell r="CQ6">
            <v>123</v>
          </cell>
          <cell r="CR6">
            <v>96</v>
          </cell>
          <cell r="CS6">
            <v>392</v>
          </cell>
          <cell r="CT6">
            <v>43</v>
          </cell>
          <cell r="CU6">
            <v>92</v>
          </cell>
          <cell r="CV6">
            <v>370</v>
          </cell>
          <cell r="CW6">
            <v>109</v>
          </cell>
          <cell r="CX6">
            <v>71</v>
          </cell>
          <cell r="CY6">
            <v>88531</v>
          </cell>
          <cell r="CZ6">
            <v>209</v>
          </cell>
          <cell r="DA6">
            <v>142</v>
          </cell>
          <cell r="DB6">
            <v>346</v>
          </cell>
          <cell r="DC6">
            <v>240</v>
          </cell>
          <cell r="DD6">
            <v>435</v>
          </cell>
          <cell r="DE6">
            <v>324</v>
          </cell>
          <cell r="DF6">
            <v>612</v>
          </cell>
          <cell r="DG6">
            <v>485</v>
          </cell>
          <cell r="DH6">
            <v>853</v>
          </cell>
          <cell r="DI6">
            <v>681</v>
          </cell>
          <cell r="DJ6">
            <v>1102</v>
          </cell>
          <cell r="DK6">
            <v>1383</v>
          </cell>
          <cell r="DL6">
            <v>1717</v>
          </cell>
          <cell r="DM6">
            <v>1717</v>
          </cell>
          <cell r="DN6">
            <v>1403</v>
          </cell>
          <cell r="DO6">
            <v>1028</v>
          </cell>
          <cell r="DP6">
            <v>1028</v>
          </cell>
          <cell r="DQ6">
            <v>484</v>
          </cell>
          <cell r="DR6">
            <v>562</v>
          </cell>
          <cell r="DS6">
            <v>1000</v>
          </cell>
          <cell r="DT6">
            <v>1000</v>
          </cell>
          <cell r="DU6">
            <v>654</v>
          </cell>
          <cell r="DV6">
            <v>641</v>
          </cell>
          <cell r="DW6">
            <v>29</v>
          </cell>
          <cell r="DX6">
            <v>29</v>
          </cell>
          <cell r="DY6">
            <v>18</v>
          </cell>
          <cell r="DZ6">
            <v>15</v>
          </cell>
          <cell r="EA6">
            <v>1939</v>
          </cell>
          <cell r="EB6">
            <v>1939</v>
          </cell>
          <cell r="EC6">
            <v>1168</v>
          </cell>
          <cell r="ED6">
            <v>0</v>
          </cell>
          <cell r="EE6">
            <v>0</v>
          </cell>
          <cell r="EF6">
            <v>0</v>
          </cell>
          <cell r="EG6">
            <v>0</v>
          </cell>
          <cell r="EH6">
            <v>71</v>
          </cell>
          <cell r="EI6">
            <v>2</v>
          </cell>
          <cell r="EJ6">
            <v>70</v>
          </cell>
          <cell r="EK6">
            <v>82</v>
          </cell>
          <cell r="EL6">
            <v>20</v>
          </cell>
          <cell r="EM6">
            <v>76</v>
          </cell>
          <cell r="EN6">
            <v>43</v>
          </cell>
          <cell r="EO6">
            <v>12</v>
          </cell>
          <cell r="EP6">
            <v>37</v>
          </cell>
          <cell r="EQ6">
            <v>51</v>
          </cell>
          <cell r="ER6">
            <v>19</v>
          </cell>
          <cell r="ES6">
            <v>37</v>
          </cell>
          <cell r="ET6">
            <v>0</v>
          </cell>
          <cell r="EU6">
            <v>4</v>
          </cell>
          <cell r="EV6">
            <v>1</v>
          </cell>
          <cell r="EW6">
            <v>2</v>
          </cell>
          <cell r="EX6">
            <v>4</v>
          </cell>
          <cell r="EY6">
            <v>7</v>
          </cell>
          <cell r="EZ6">
            <v>21</v>
          </cell>
          <cell r="FA6">
            <v>33</v>
          </cell>
          <cell r="FB6">
            <v>35</v>
          </cell>
          <cell r="FC6">
            <v>69</v>
          </cell>
          <cell r="FD6">
            <v>255</v>
          </cell>
          <cell r="FE6">
            <v>255</v>
          </cell>
          <cell r="FF6">
            <v>213</v>
          </cell>
          <cell r="FG6">
            <v>297</v>
          </cell>
          <cell r="FH6">
            <v>297</v>
          </cell>
          <cell r="FI6">
            <v>153</v>
          </cell>
          <cell r="FJ6">
            <v>183</v>
          </cell>
          <cell r="FK6">
            <v>55</v>
          </cell>
          <cell r="FL6">
            <v>55</v>
          </cell>
          <cell r="FM6">
            <v>32</v>
          </cell>
          <cell r="FN6">
            <v>30</v>
          </cell>
          <cell r="FO6">
            <v>350</v>
          </cell>
          <cell r="FP6">
            <v>350</v>
          </cell>
          <cell r="FQ6">
            <v>3</v>
          </cell>
          <cell r="FR6">
            <v>211</v>
          </cell>
          <cell r="FS6">
            <v>142036</v>
          </cell>
          <cell r="FT6">
            <v>104336</v>
          </cell>
          <cell r="FU6">
            <v>3560</v>
          </cell>
          <cell r="FV6">
            <v>14026</v>
          </cell>
          <cell r="FW6">
            <v>11468</v>
          </cell>
          <cell r="FX6">
            <v>1157</v>
          </cell>
          <cell r="FY6">
            <v>125</v>
          </cell>
          <cell r="FZ6">
            <v>1137</v>
          </cell>
          <cell r="GA6">
            <v>338</v>
          </cell>
          <cell r="GB6">
            <v>0</v>
          </cell>
          <cell r="GC6">
            <v>55</v>
          </cell>
          <cell r="GD6">
            <v>326</v>
          </cell>
          <cell r="GE6">
            <v>121</v>
          </cell>
          <cell r="GF6">
            <v>108</v>
          </cell>
          <cell r="GG6">
            <v>50</v>
          </cell>
          <cell r="GH6">
            <v>86</v>
          </cell>
          <cell r="GI6">
            <v>28</v>
          </cell>
          <cell r="GJ6">
            <v>3</v>
          </cell>
          <cell r="GK6">
            <v>28</v>
          </cell>
          <cell r="GL6">
            <v>2</v>
          </cell>
          <cell r="GM6">
            <v>0</v>
          </cell>
          <cell r="GN6">
            <v>2</v>
          </cell>
          <cell r="GO6">
            <v>4</v>
          </cell>
          <cell r="GP6">
            <v>241</v>
          </cell>
          <cell r="GQ6">
            <v>37</v>
          </cell>
          <cell r="GR6">
            <v>187</v>
          </cell>
          <cell r="GS6">
            <v>27</v>
          </cell>
          <cell r="GT6">
            <v>177</v>
          </cell>
          <cell r="GU6">
            <v>0</v>
          </cell>
          <cell r="GV6">
            <v>0</v>
          </cell>
          <cell r="GW6">
            <v>0</v>
          </cell>
          <cell r="GX6">
            <v>0</v>
          </cell>
          <cell r="GY6">
            <v>0</v>
          </cell>
          <cell r="GZ6">
            <v>0</v>
          </cell>
          <cell r="HA6">
            <v>0</v>
          </cell>
          <cell r="HB6">
            <v>0</v>
          </cell>
          <cell r="HC6">
            <v>0</v>
          </cell>
          <cell r="HD6">
            <v>0</v>
          </cell>
          <cell r="HE6">
            <v>0</v>
          </cell>
          <cell r="HF6">
            <v>0</v>
          </cell>
          <cell r="HG6">
            <v>0</v>
          </cell>
          <cell r="HH6">
            <v>0</v>
          </cell>
          <cell r="HI6">
            <v>0</v>
          </cell>
          <cell r="HJ6">
            <v>0</v>
          </cell>
          <cell r="HK6">
            <v>0</v>
          </cell>
          <cell r="HL6">
            <v>0</v>
          </cell>
          <cell r="HM6">
            <v>0</v>
          </cell>
          <cell r="HN6">
            <v>0</v>
          </cell>
          <cell r="HO6">
            <v>0</v>
          </cell>
          <cell r="HP6">
            <v>2</v>
          </cell>
          <cell r="HQ6">
            <v>4</v>
          </cell>
          <cell r="HR6">
            <v>0</v>
          </cell>
          <cell r="HS6">
            <v>0</v>
          </cell>
          <cell r="HT6">
            <v>0</v>
          </cell>
          <cell r="HU6">
            <v>0</v>
          </cell>
          <cell r="HV6">
            <v>0</v>
          </cell>
          <cell r="HW6">
            <v>0</v>
          </cell>
          <cell r="HX6">
            <v>0</v>
          </cell>
          <cell r="HY6">
            <v>0</v>
          </cell>
          <cell r="HZ6">
            <v>0</v>
          </cell>
          <cell r="IA6">
            <v>0</v>
          </cell>
          <cell r="IB6">
            <v>0</v>
          </cell>
          <cell r="IC6">
            <v>0</v>
          </cell>
          <cell r="ID6">
            <v>0</v>
          </cell>
          <cell r="IE6">
            <v>0</v>
          </cell>
          <cell r="IF6">
            <v>0</v>
          </cell>
          <cell r="IG6">
            <v>0</v>
          </cell>
          <cell r="IH6">
            <v>0</v>
          </cell>
          <cell r="II6">
            <v>0</v>
          </cell>
          <cell r="IJ6">
            <v>0</v>
          </cell>
          <cell r="IK6">
            <v>0</v>
          </cell>
          <cell r="IL6">
            <v>0</v>
          </cell>
          <cell r="IM6">
            <v>0</v>
          </cell>
          <cell r="IN6">
            <v>56673</v>
          </cell>
          <cell r="IO6">
            <v>89</v>
          </cell>
          <cell r="IP6">
            <v>43</v>
          </cell>
          <cell r="IQ6">
            <v>25506</v>
          </cell>
          <cell r="IR6">
            <v>52338</v>
          </cell>
          <cell r="IS6">
            <v>50816</v>
          </cell>
          <cell r="IT6">
            <v>203</v>
          </cell>
          <cell r="IU6">
            <v>2</v>
          </cell>
          <cell r="IV6">
            <v>6</v>
          </cell>
          <cell r="IW6">
            <v>88</v>
          </cell>
          <cell r="IX6">
            <v>50846</v>
          </cell>
          <cell r="IY6">
            <v>54964</v>
          </cell>
          <cell r="IZ6">
            <v>31</v>
          </cell>
          <cell r="JA6">
            <v>2</v>
          </cell>
          <cell r="JB6">
            <v>30</v>
          </cell>
          <cell r="JC6">
            <v>949</v>
          </cell>
          <cell r="JD6">
            <v>824</v>
          </cell>
          <cell r="JE6">
            <v>214</v>
          </cell>
          <cell r="JF6">
            <v>1221</v>
          </cell>
          <cell r="JG6">
            <v>921</v>
          </cell>
          <cell r="JH6">
            <v>415</v>
          </cell>
          <cell r="JI6">
            <v>382</v>
          </cell>
          <cell r="JJ6">
            <v>215</v>
          </cell>
          <cell r="JK6">
            <v>237</v>
          </cell>
          <cell r="JL6">
            <v>45088</v>
          </cell>
          <cell r="JM6">
            <v>23452</v>
          </cell>
          <cell r="JN6">
            <v>25883</v>
          </cell>
          <cell r="JO6">
            <v>7783</v>
          </cell>
          <cell r="JP6">
            <v>22653</v>
          </cell>
          <cell r="JQ6">
            <v>5</v>
          </cell>
          <cell r="JR6">
            <v>192</v>
          </cell>
          <cell r="JS6">
            <v>37</v>
          </cell>
          <cell r="JT6">
            <v>174</v>
          </cell>
          <cell r="JU6">
            <v>346</v>
          </cell>
          <cell r="JV6">
            <v>54</v>
          </cell>
          <cell r="JW6">
            <v>311</v>
          </cell>
          <cell r="JX6">
            <v>7</v>
          </cell>
          <cell r="JY6">
            <v>0</v>
          </cell>
          <cell r="JZ6">
            <v>7</v>
          </cell>
          <cell r="KA6">
            <v>299</v>
          </cell>
          <cell r="KB6">
            <v>23</v>
          </cell>
          <cell r="KC6">
            <v>289</v>
          </cell>
          <cell r="KD6">
            <v>33</v>
          </cell>
          <cell r="KE6">
            <v>39</v>
          </cell>
          <cell r="KF6">
            <v>2</v>
          </cell>
          <cell r="KG6">
            <v>39</v>
          </cell>
          <cell r="KH6">
            <v>70</v>
          </cell>
          <cell r="KI6">
            <v>8</v>
          </cell>
          <cell r="KJ6">
            <v>70</v>
          </cell>
          <cell r="KK6">
            <v>536</v>
          </cell>
          <cell r="KL6">
            <v>83418</v>
          </cell>
          <cell r="KM6">
            <v>38299</v>
          </cell>
          <cell r="KN6">
            <v>933</v>
          </cell>
          <cell r="KO6">
            <v>374</v>
          </cell>
          <cell r="KP6">
            <v>6</v>
          </cell>
          <cell r="KQ6">
            <v>3</v>
          </cell>
          <cell r="KR6">
            <v>56</v>
          </cell>
          <cell r="KS6">
            <v>15</v>
          </cell>
          <cell r="KT6">
            <v>464</v>
          </cell>
          <cell r="KU6">
            <v>73</v>
          </cell>
          <cell r="KV6">
            <v>2553</v>
          </cell>
          <cell r="KW6">
            <v>970</v>
          </cell>
          <cell r="KX6">
            <v>2003</v>
          </cell>
          <cell r="KY6">
            <v>1761</v>
          </cell>
          <cell r="KZ6">
            <v>26</v>
          </cell>
          <cell r="LA6">
            <v>7</v>
          </cell>
          <cell r="LB6">
            <v>2237</v>
          </cell>
          <cell r="LC6">
            <v>1257</v>
          </cell>
          <cell r="LD6">
            <v>3</v>
          </cell>
          <cell r="LE6">
            <v>0</v>
          </cell>
          <cell r="LF6">
            <v>143</v>
          </cell>
          <cell r="LG6">
            <v>52</v>
          </cell>
          <cell r="LH6">
            <v>54</v>
          </cell>
          <cell r="LI6">
            <v>90</v>
          </cell>
          <cell r="LJ6">
            <v>208</v>
          </cell>
          <cell r="LK6">
            <v>42</v>
          </cell>
          <cell r="LL6">
            <v>27</v>
          </cell>
          <cell r="LM6">
            <v>7</v>
          </cell>
          <cell r="LN6">
            <v>1</v>
          </cell>
          <cell r="LO6">
            <v>1</v>
          </cell>
          <cell r="LP6">
            <v>16</v>
          </cell>
          <cell r="LQ6">
            <v>160</v>
          </cell>
          <cell r="LR6">
            <v>3</v>
          </cell>
          <cell r="LS6">
            <v>26</v>
          </cell>
          <cell r="LT6">
            <v>11</v>
          </cell>
          <cell r="LU6">
            <v>3</v>
          </cell>
          <cell r="LV6">
            <v>319</v>
          </cell>
          <cell r="LW6">
            <v>46</v>
          </cell>
          <cell r="LX6">
            <v>1528</v>
          </cell>
          <cell r="LY6">
            <v>7</v>
          </cell>
          <cell r="LZ6">
            <v>3</v>
          </cell>
          <cell r="MA6">
            <v>0</v>
          </cell>
          <cell r="MB6">
            <v>30441</v>
          </cell>
          <cell r="MC6">
            <v>37</v>
          </cell>
          <cell r="MD6">
            <v>8</v>
          </cell>
          <cell r="ME6">
            <v>2</v>
          </cell>
          <cell r="MF6">
            <v>78</v>
          </cell>
          <cell r="MG6">
            <v>32</v>
          </cell>
          <cell r="MH6">
            <v>16</v>
          </cell>
          <cell r="MI6">
            <v>15</v>
          </cell>
          <cell r="MJ6">
            <v>43</v>
          </cell>
          <cell r="MK6">
            <v>254</v>
          </cell>
          <cell r="ML6">
            <v>180</v>
          </cell>
          <cell r="MM6">
            <v>274</v>
          </cell>
          <cell r="MN6">
            <v>284</v>
          </cell>
          <cell r="MO6">
            <v>110</v>
          </cell>
          <cell r="MP6">
            <v>35</v>
          </cell>
          <cell r="MQ6">
            <v>7</v>
          </cell>
          <cell r="MR6">
            <v>13</v>
          </cell>
          <cell r="MS6">
            <v>144</v>
          </cell>
          <cell r="MT6">
            <v>179</v>
          </cell>
          <cell r="MU6">
            <v>149</v>
          </cell>
          <cell r="MV6">
            <v>79</v>
          </cell>
          <cell r="MW6">
            <v>208</v>
          </cell>
          <cell r="MX6">
            <v>70</v>
          </cell>
          <cell r="MY6">
            <v>0</v>
          </cell>
          <cell r="MZ6">
            <v>12</v>
          </cell>
          <cell r="NA6">
            <v>27</v>
          </cell>
          <cell r="NB6">
            <v>0</v>
          </cell>
          <cell r="NC6">
            <v>4</v>
          </cell>
          <cell r="ND6">
            <v>0</v>
          </cell>
          <cell r="NE6">
            <v>0</v>
          </cell>
          <cell r="NF6">
            <v>114</v>
          </cell>
          <cell r="NG6">
            <v>124</v>
          </cell>
          <cell r="NH6">
            <v>1</v>
          </cell>
          <cell r="NI6">
            <v>1</v>
          </cell>
          <cell r="NJ6">
            <v>13</v>
          </cell>
          <cell r="NK6">
            <v>5</v>
          </cell>
          <cell r="NL6">
            <v>0</v>
          </cell>
          <cell r="NM6">
            <v>1</v>
          </cell>
          <cell r="NN6">
            <v>0</v>
          </cell>
          <cell r="NO6">
            <v>0</v>
          </cell>
          <cell r="NP6">
            <v>0</v>
          </cell>
          <cell r="NQ6">
            <v>1</v>
          </cell>
          <cell r="NR6">
            <v>0</v>
          </cell>
          <cell r="NS6">
            <v>0</v>
          </cell>
          <cell r="NT6">
            <v>755</v>
          </cell>
          <cell r="NU6">
            <v>840</v>
          </cell>
          <cell r="NV6">
            <v>368</v>
          </cell>
          <cell r="NW6">
            <v>438</v>
          </cell>
          <cell r="NX6">
            <v>0</v>
          </cell>
          <cell r="NY6">
            <v>26</v>
          </cell>
          <cell r="NZ6">
            <v>0</v>
          </cell>
          <cell r="OA6">
            <v>0</v>
          </cell>
          <cell r="OB6">
            <v>0</v>
          </cell>
          <cell r="OC6">
            <v>584</v>
          </cell>
          <cell r="OD6">
            <v>0</v>
          </cell>
          <cell r="OE6">
            <v>193</v>
          </cell>
          <cell r="OF6">
            <v>607</v>
          </cell>
          <cell r="OG6">
            <v>2</v>
          </cell>
          <cell r="OH6">
            <v>1</v>
          </cell>
          <cell r="OI6">
            <v>0</v>
          </cell>
          <cell r="OJ6">
            <v>0</v>
          </cell>
          <cell r="OK6">
            <v>0</v>
          </cell>
          <cell r="OL6">
            <v>0</v>
          </cell>
          <cell r="OM6">
            <v>0</v>
          </cell>
          <cell r="ON6">
            <v>1465</v>
          </cell>
          <cell r="OO6">
            <v>724</v>
          </cell>
          <cell r="OP6">
            <v>22</v>
          </cell>
          <cell r="OQ6">
            <v>8</v>
          </cell>
          <cell r="OR6">
            <v>40361</v>
          </cell>
          <cell r="OS6">
            <v>8764</v>
          </cell>
          <cell r="OT6">
            <v>0</v>
          </cell>
          <cell r="OU6">
            <v>0</v>
          </cell>
          <cell r="OV6">
            <v>0</v>
          </cell>
          <cell r="OW6">
            <v>0</v>
          </cell>
          <cell r="OX6">
            <v>0</v>
          </cell>
          <cell r="OY6">
            <v>0</v>
          </cell>
          <cell r="OZ6">
            <v>0</v>
          </cell>
          <cell r="PA6">
            <v>0</v>
          </cell>
          <cell r="PB6">
            <v>0</v>
          </cell>
          <cell r="PC6">
            <v>0</v>
          </cell>
          <cell r="PD6">
            <v>0</v>
          </cell>
          <cell r="PE6">
            <v>0</v>
          </cell>
          <cell r="PF6">
            <v>0</v>
          </cell>
          <cell r="PG6">
            <v>0</v>
          </cell>
          <cell r="PH6">
            <v>0</v>
          </cell>
          <cell r="PI6">
            <v>392</v>
          </cell>
          <cell r="PJ6">
            <v>36</v>
          </cell>
          <cell r="PK6">
            <v>388</v>
          </cell>
          <cell r="PL6">
            <v>916</v>
          </cell>
          <cell r="PM6">
            <v>89</v>
          </cell>
          <cell r="PN6">
            <v>0</v>
          </cell>
          <cell r="PO6">
            <v>0</v>
          </cell>
          <cell r="PP6">
            <v>0</v>
          </cell>
          <cell r="PQ6">
            <v>0</v>
          </cell>
          <cell r="PR6">
            <v>896</v>
          </cell>
          <cell r="PS6">
            <v>0</v>
          </cell>
          <cell r="PT6">
            <v>0</v>
          </cell>
          <cell r="PU6">
            <v>0</v>
          </cell>
          <cell r="PV6">
            <v>0</v>
          </cell>
          <cell r="PW6">
            <v>0</v>
          </cell>
          <cell r="PX6">
            <v>0</v>
          </cell>
          <cell r="PY6">
            <v>0</v>
          </cell>
          <cell r="PZ6">
            <v>0</v>
          </cell>
          <cell r="QA6">
            <v>0</v>
          </cell>
          <cell r="QB6">
            <v>0</v>
          </cell>
          <cell r="QC6">
            <v>0</v>
          </cell>
          <cell r="QD6">
            <v>0</v>
          </cell>
          <cell r="QE6">
            <v>0</v>
          </cell>
          <cell r="QF6">
            <v>0</v>
          </cell>
          <cell r="QG6">
            <v>0</v>
          </cell>
          <cell r="QH6">
            <v>0</v>
          </cell>
          <cell r="QI6">
            <v>61</v>
          </cell>
          <cell r="QJ6">
            <v>190053</v>
          </cell>
          <cell r="QK6">
            <v>190064</v>
          </cell>
          <cell r="QL6">
            <v>15</v>
          </cell>
          <cell r="QM6">
            <v>23861</v>
          </cell>
          <cell r="QN6">
            <v>78</v>
          </cell>
          <cell r="QO6">
            <v>0</v>
          </cell>
          <cell r="QP6">
            <v>29</v>
          </cell>
          <cell r="QQ6">
            <v>41</v>
          </cell>
          <cell r="QR6">
            <v>224</v>
          </cell>
          <cell r="QS6">
            <v>15</v>
          </cell>
          <cell r="QT6">
            <v>8</v>
          </cell>
          <cell r="QU6">
            <v>0</v>
          </cell>
          <cell r="QV6">
            <v>135</v>
          </cell>
          <cell r="QW6">
            <v>59</v>
          </cell>
          <cell r="QX6">
            <v>269</v>
          </cell>
          <cell r="QY6">
            <v>0</v>
          </cell>
          <cell r="QZ6">
            <v>0</v>
          </cell>
          <cell r="RA6">
            <v>5</v>
          </cell>
          <cell r="RB6">
            <v>0</v>
          </cell>
          <cell r="RC6">
            <v>0</v>
          </cell>
          <cell r="RD6">
            <v>1095</v>
          </cell>
          <cell r="RE6">
            <v>23280</v>
          </cell>
          <cell r="RF6">
            <v>402</v>
          </cell>
          <cell r="RG6">
            <v>53</v>
          </cell>
          <cell r="RH6">
            <v>83</v>
          </cell>
          <cell r="RI6">
            <v>376</v>
          </cell>
          <cell r="RJ6">
            <v>42</v>
          </cell>
          <cell r="RK6">
            <v>12</v>
          </cell>
          <cell r="RL6">
            <v>37</v>
          </cell>
          <cell r="RM6">
            <v>857</v>
          </cell>
          <cell r="RN6">
            <v>77</v>
          </cell>
          <cell r="RO6">
            <v>824</v>
          </cell>
          <cell r="RP6">
            <v>35</v>
          </cell>
          <cell r="RQ6">
            <v>11</v>
          </cell>
          <cell r="RR6">
            <v>33</v>
          </cell>
          <cell r="RS6">
            <v>42116</v>
          </cell>
          <cell r="RT6">
            <v>53012</v>
          </cell>
          <cell r="RU6">
            <v>24307</v>
          </cell>
          <cell r="RV6">
            <v>0</v>
          </cell>
          <cell r="RW6">
            <v>0</v>
          </cell>
          <cell r="RX6">
            <v>0</v>
          </cell>
          <cell r="RY6">
            <v>0</v>
          </cell>
          <cell r="RZ6">
            <v>0</v>
          </cell>
          <cell r="SA6">
            <v>0</v>
          </cell>
          <cell r="SB6">
            <v>49986</v>
          </cell>
          <cell r="SC6">
            <v>50362</v>
          </cell>
          <cell r="SD6">
            <v>421</v>
          </cell>
          <cell r="SE6">
            <v>733</v>
          </cell>
          <cell r="SF6">
            <v>189244</v>
          </cell>
          <cell r="SG6">
            <v>35</v>
          </cell>
          <cell r="SH6">
            <v>68828</v>
          </cell>
          <cell r="SI6">
            <v>2105</v>
          </cell>
          <cell r="SJ6">
            <v>267</v>
          </cell>
          <cell r="SK6">
            <v>270</v>
          </cell>
          <cell r="SL6">
            <v>5</v>
          </cell>
          <cell r="SM6">
            <v>190447</v>
          </cell>
          <cell r="SN6">
            <v>8</v>
          </cell>
          <cell r="SO6">
            <v>2090</v>
          </cell>
          <cell r="SP6">
            <v>613</v>
          </cell>
          <cell r="SQ6">
            <v>68160</v>
          </cell>
          <cell r="SR6">
            <v>38</v>
          </cell>
          <cell r="SS6">
            <v>0</v>
          </cell>
          <cell r="ST6">
            <v>626</v>
          </cell>
          <cell r="SU6">
            <v>271</v>
          </cell>
          <cell r="SV6">
            <v>130</v>
          </cell>
          <cell r="SW6">
            <v>11</v>
          </cell>
          <cell r="SX6">
            <v>19</v>
          </cell>
          <cell r="SY6">
            <v>605</v>
          </cell>
          <cell r="SZ6">
            <v>1089</v>
          </cell>
          <cell r="TA6">
            <v>66</v>
          </cell>
          <cell r="TB6">
            <v>185</v>
          </cell>
          <cell r="TC6">
            <v>0</v>
          </cell>
          <cell r="TD6">
            <v>2</v>
          </cell>
          <cell r="TE6">
            <v>2</v>
          </cell>
          <cell r="TF6">
            <v>2</v>
          </cell>
          <cell r="TG6">
            <v>1</v>
          </cell>
          <cell r="TH6">
            <v>0</v>
          </cell>
          <cell r="TI6">
            <v>0</v>
          </cell>
          <cell r="TJ6">
            <v>0</v>
          </cell>
          <cell r="TK6">
            <v>67461</v>
          </cell>
          <cell r="TL6">
            <v>111</v>
          </cell>
          <cell r="TM6">
            <v>1</v>
          </cell>
          <cell r="TN6">
            <v>128</v>
          </cell>
          <cell r="TO6">
            <v>535</v>
          </cell>
          <cell r="TP6">
            <v>253</v>
          </cell>
          <cell r="TQ6">
            <v>1420</v>
          </cell>
          <cell r="TR6">
            <v>0</v>
          </cell>
          <cell r="TS6">
            <v>758</v>
          </cell>
          <cell r="TT6">
            <v>67354</v>
          </cell>
          <cell r="TU6">
            <v>46141</v>
          </cell>
          <cell r="TV6">
            <v>399</v>
          </cell>
          <cell r="TW6">
            <v>110</v>
          </cell>
          <cell r="TX6">
            <v>1419</v>
          </cell>
          <cell r="TY6">
            <v>93061</v>
          </cell>
          <cell r="TZ6">
            <v>2</v>
          </cell>
          <cell r="UA6">
            <v>54262</v>
          </cell>
          <cell r="UB6">
            <v>0</v>
          </cell>
          <cell r="UC6">
            <v>55045</v>
          </cell>
          <cell r="UD6">
            <v>0</v>
          </cell>
          <cell r="UE6">
            <v>54696</v>
          </cell>
          <cell r="UF6">
            <v>0</v>
          </cell>
          <cell r="UG6">
            <v>36229</v>
          </cell>
          <cell r="UH6">
            <v>9602</v>
          </cell>
          <cell r="UI6">
            <v>32065</v>
          </cell>
          <cell r="UJ6">
            <v>107346</v>
          </cell>
          <cell r="UK6">
            <v>2</v>
          </cell>
          <cell r="UL6">
            <v>34</v>
          </cell>
          <cell r="UM6">
            <v>7</v>
          </cell>
          <cell r="UN6">
            <v>27</v>
          </cell>
          <cell r="UO6">
            <v>0</v>
          </cell>
          <cell r="UP6">
            <v>171</v>
          </cell>
          <cell r="UQ6">
            <v>0</v>
          </cell>
          <cell r="UR6">
            <v>391</v>
          </cell>
          <cell r="US6">
            <v>0</v>
          </cell>
          <cell r="UT6">
            <v>107159</v>
          </cell>
          <cell r="UU6">
            <v>2</v>
          </cell>
          <cell r="UV6">
            <v>163</v>
          </cell>
          <cell r="UW6">
            <v>34</v>
          </cell>
          <cell r="UX6">
            <v>190447</v>
          </cell>
          <cell r="UY6">
            <v>0</v>
          </cell>
          <cell r="UZ6">
            <v>0</v>
          </cell>
          <cell r="VA6">
            <v>0</v>
          </cell>
          <cell r="VB6">
            <v>0</v>
          </cell>
          <cell r="VC6">
            <v>0</v>
          </cell>
          <cell r="VD6">
            <v>0</v>
          </cell>
          <cell r="VE6">
            <v>0</v>
          </cell>
          <cell r="VF6">
            <v>5</v>
          </cell>
          <cell r="VG6">
            <v>0</v>
          </cell>
          <cell r="VH6">
            <v>0</v>
          </cell>
          <cell r="VI6">
            <v>0</v>
          </cell>
          <cell r="VJ6">
            <v>2</v>
          </cell>
          <cell r="VK6">
            <v>0</v>
          </cell>
          <cell r="VL6">
            <v>2</v>
          </cell>
          <cell r="VM6">
            <v>521</v>
          </cell>
          <cell r="VN6">
            <v>196</v>
          </cell>
          <cell r="VO6">
            <v>0</v>
          </cell>
          <cell r="VP6">
            <v>672</v>
          </cell>
          <cell r="VQ6">
            <v>165</v>
          </cell>
          <cell r="VR6">
            <v>597</v>
          </cell>
          <cell r="VS6">
            <v>965</v>
          </cell>
          <cell r="VT6">
            <v>241</v>
          </cell>
          <cell r="VU6">
            <v>844</v>
          </cell>
          <cell r="VV6">
            <v>1388</v>
          </cell>
          <cell r="VW6">
            <v>349</v>
          </cell>
          <cell r="VX6">
            <v>1213</v>
          </cell>
          <cell r="VY6">
            <v>2119</v>
          </cell>
          <cell r="VZ6">
            <v>565</v>
          </cell>
          <cell r="WA6">
            <v>1862</v>
          </cell>
          <cell r="WB6">
            <v>3095</v>
          </cell>
          <cell r="WC6">
            <v>826</v>
          </cell>
          <cell r="WD6">
            <v>2693</v>
          </cell>
          <cell r="WE6">
            <v>4189</v>
          </cell>
          <cell r="WF6">
            <v>1112</v>
          </cell>
          <cell r="WG6">
            <v>3659</v>
          </cell>
          <cell r="WH6">
            <v>5772</v>
          </cell>
          <cell r="WI6">
            <v>1522</v>
          </cell>
          <cell r="WJ6">
            <v>5043</v>
          </cell>
          <cell r="WK6">
            <v>8058</v>
          </cell>
          <cell r="WL6">
            <v>2159</v>
          </cell>
          <cell r="WM6">
            <v>7010</v>
          </cell>
          <cell r="WN6">
            <v>10792</v>
          </cell>
          <cell r="WO6">
            <v>2992</v>
          </cell>
          <cell r="WP6">
            <v>9330</v>
          </cell>
          <cell r="WQ6">
            <v>102208</v>
          </cell>
          <cell r="WR6">
            <v>91872</v>
          </cell>
          <cell r="WS6">
            <v>146</v>
          </cell>
          <cell r="WT6">
            <v>12</v>
          </cell>
          <cell r="WU6">
            <v>4</v>
          </cell>
          <cell r="WV6">
            <v>21</v>
          </cell>
          <cell r="WW6">
            <v>10</v>
          </cell>
          <cell r="WX6">
            <v>17</v>
          </cell>
          <cell r="WY6">
            <v>28</v>
          </cell>
          <cell r="WZ6">
            <v>10</v>
          </cell>
          <cell r="XA6">
            <v>25</v>
          </cell>
          <cell r="XB6">
            <v>47</v>
          </cell>
          <cell r="XC6">
            <v>12</v>
          </cell>
          <cell r="XD6">
            <v>42</v>
          </cell>
          <cell r="XE6">
            <v>76</v>
          </cell>
          <cell r="XF6">
            <v>14</v>
          </cell>
          <cell r="XG6">
            <v>67</v>
          </cell>
          <cell r="XH6">
            <v>109</v>
          </cell>
          <cell r="XI6">
            <v>28</v>
          </cell>
          <cell r="XJ6">
            <v>95</v>
          </cell>
          <cell r="XK6">
            <v>129</v>
          </cell>
          <cell r="XL6">
            <v>28</v>
          </cell>
          <cell r="XM6">
            <v>119</v>
          </cell>
          <cell r="XN6">
            <v>1322</v>
          </cell>
          <cell r="XO6">
            <v>1230</v>
          </cell>
          <cell r="XP6">
            <v>109</v>
          </cell>
          <cell r="XQ6">
            <v>20</v>
          </cell>
          <cell r="XR6">
            <v>34</v>
          </cell>
          <cell r="XS6">
            <v>32</v>
          </cell>
          <cell r="XT6">
            <v>435</v>
          </cell>
          <cell r="XU6">
            <v>60</v>
          </cell>
          <cell r="XV6">
            <v>44637</v>
          </cell>
          <cell r="XW6">
            <v>10490</v>
          </cell>
          <cell r="XX6">
            <v>39870</v>
          </cell>
          <cell r="XY6">
            <v>395</v>
          </cell>
          <cell r="XZ6">
            <v>4</v>
          </cell>
          <cell r="YA6">
            <v>1</v>
          </cell>
          <cell r="YB6">
            <v>79</v>
          </cell>
          <cell r="YC6">
            <v>1102</v>
          </cell>
          <cell r="YD6">
            <v>375</v>
          </cell>
          <cell r="YE6">
            <v>833</v>
          </cell>
          <cell r="YF6">
            <v>69</v>
          </cell>
          <cell r="YG6">
            <v>14</v>
          </cell>
          <cell r="YH6">
            <v>57</v>
          </cell>
          <cell r="YI6">
            <v>108</v>
          </cell>
          <cell r="YJ6">
            <v>159</v>
          </cell>
          <cell r="YK6">
            <v>108</v>
          </cell>
          <cell r="YL6">
            <v>25</v>
          </cell>
          <cell r="YM6">
            <v>89</v>
          </cell>
          <cell r="YN6">
            <v>71466</v>
          </cell>
          <cell r="YO6">
            <v>15447</v>
          </cell>
          <cell r="YP6">
            <v>65222</v>
          </cell>
          <cell r="YQ6">
            <v>0</v>
          </cell>
          <cell r="YR6">
            <v>1</v>
          </cell>
          <cell r="YS6">
            <v>3</v>
          </cell>
          <cell r="YT6">
            <v>6</v>
          </cell>
          <cell r="YU6">
            <v>34</v>
          </cell>
          <cell r="YV6">
            <v>70</v>
          </cell>
          <cell r="YW6">
            <v>119</v>
          </cell>
          <cell r="YX6">
            <v>2</v>
          </cell>
          <cell r="YY6">
            <v>2</v>
          </cell>
          <cell r="YZ6">
            <v>2</v>
          </cell>
          <cell r="ZA6">
            <v>0</v>
          </cell>
          <cell r="ZB6">
            <v>171</v>
          </cell>
          <cell r="ZC6">
            <v>171</v>
          </cell>
          <cell r="ZD6">
            <v>54</v>
          </cell>
          <cell r="ZE6">
            <v>132</v>
          </cell>
          <cell r="ZF6">
            <v>14937</v>
          </cell>
          <cell r="ZG6">
            <v>2</v>
          </cell>
          <cell r="ZH6">
            <v>0</v>
          </cell>
          <cell r="ZI6">
            <v>2</v>
          </cell>
          <cell r="ZJ6">
            <v>4366</v>
          </cell>
          <cell r="ZK6">
            <v>12864</v>
          </cell>
          <cell r="ZL6">
            <v>6</v>
          </cell>
          <cell r="ZM6">
            <v>0</v>
          </cell>
          <cell r="ZN6">
            <v>25</v>
          </cell>
          <cell r="ZO6">
            <v>7</v>
          </cell>
          <cell r="ZP6">
            <v>1</v>
          </cell>
          <cell r="ZQ6">
            <v>6</v>
          </cell>
          <cell r="ZR6">
            <v>6</v>
          </cell>
          <cell r="ZS6">
            <v>0</v>
          </cell>
          <cell r="ZT6">
            <v>6</v>
          </cell>
          <cell r="ZU6">
            <v>4</v>
          </cell>
          <cell r="ZV6">
            <v>0</v>
          </cell>
          <cell r="ZW6">
            <v>4</v>
          </cell>
          <cell r="ZX6">
            <v>5</v>
          </cell>
          <cell r="ZY6">
            <v>0</v>
          </cell>
          <cell r="ZZ6">
            <v>5</v>
          </cell>
          <cell r="AAA6">
            <v>14</v>
          </cell>
          <cell r="AAB6">
            <v>13</v>
          </cell>
          <cell r="AAC6">
            <v>176</v>
          </cell>
          <cell r="AAD6">
            <v>19</v>
          </cell>
          <cell r="AAE6">
            <v>7</v>
          </cell>
          <cell r="AAF6">
            <v>1</v>
          </cell>
          <cell r="AAG6">
            <v>7</v>
          </cell>
          <cell r="AAH6">
            <v>658</v>
          </cell>
          <cell r="AAI6">
            <v>118</v>
          </cell>
          <cell r="AAJ6">
            <v>22</v>
          </cell>
          <cell r="AAK6">
            <v>2</v>
          </cell>
          <cell r="AAL6">
            <v>22</v>
          </cell>
          <cell r="AAM6">
            <v>611</v>
          </cell>
          <cell r="AAN6">
            <v>39</v>
          </cell>
          <cell r="AAO6">
            <v>0</v>
          </cell>
          <cell r="AAP6">
            <v>39</v>
          </cell>
          <cell r="AAQ6">
            <v>115</v>
          </cell>
          <cell r="AAR6">
            <v>6</v>
          </cell>
          <cell r="AAS6">
            <v>113</v>
          </cell>
          <cell r="AAT6">
            <v>14</v>
          </cell>
          <cell r="AAU6">
            <v>8</v>
          </cell>
          <cell r="AAV6">
            <v>13</v>
          </cell>
          <cell r="AAW6">
            <v>95</v>
          </cell>
          <cell r="AAX6">
            <v>50</v>
          </cell>
          <cell r="AAY6">
            <v>94</v>
          </cell>
          <cell r="AAZ6">
            <v>150</v>
          </cell>
          <cell r="ABA6">
            <v>40</v>
          </cell>
          <cell r="ABB6">
            <v>139</v>
          </cell>
          <cell r="ABC6">
            <v>0</v>
          </cell>
          <cell r="ABD6">
            <v>12</v>
          </cell>
          <cell r="ABE6">
            <v>4</v>
          </cell>
          <cell r="ABF6">
            <v>12</v>
          </cell>
          <cell r="ABG6">
            <v>0</v>
          </cell>
          <cell r="ABH6">
            <v>0</v>
          </cell>
          <cell r="ABI6">
            <v>0</v>
          </cell>
          <cell r="ABJ6">
            <v>189</v>
          </cell>
          <cell r="ABK6">
            <v>88</v>
          </cell>
          <cell r="ABL6">
            <v>107</v>
          </cell>
          <cell r="ABM6">
            <v>12</v>
          </cell>
          <cell r="ABN6">
            <v>3</v>
          </cell>
          <cell r="ABO6">
            <v>10</v>
          </cell>
          <cell r="ABP6">
            <v>21</v>
          </cell>
          <cell r="ABQ6">
            <v>0</v>
          </cell>
          <cell r="ABR6">
            <v>21</v>
          </cell>
          <cell r="ABS6">
            <v>0</v>
          </cell>
          <cell r="ABT6">
            <v>0</v>
          </cell>
          <cell r="ABU6">
            <v>0</v>
          </cell>
          <cell r="ABV6">
            <v>4567</v>
          </cell>
          <cell r="ABW6">
            <v>3974</v>
          </cell>
          <cell r="ABX6">
            <v>170</v>
          </cell>
          <cell r="ABY6">
            <v>5</v>
          </cell>
          <cell r="ABZ6">
            <v>34</v>
          </cell>
          <cell r="ACA6">
            <v>4</v>
          </cell>
          <cell r="ACB6">
            <v>33</v>
          </cell>
          <cell r="ACC6">
            <v>32</v>
          </cell>
          <cell r="ACD6">
            <v>6</v>
          </cell>
          <cell r="ACE6">
            <v>32</v>
          </cell>
          <cell r="ACF6">
            <v>705</v>
          </cell>
          <cell r="ACG6">
            <v>7</v>
          </cell>
          <cell r="ACH6">
            <v>671</v>
          </cell>
          <cell r="ACI6">
            <v>2</v>
          </cell>
          <cell r="ACJ6">
            <v>6</v>
          </cell>
          <cell r="ACK6">
            <v>209</v>
          </cell>
          <cell r="ACL6">
            <v>35</v>
          </cell>
          <cell r="ACM6">
            <v>193</v>
          </cell>
          <cell r="ACN6">
            <v>4</v>
          </cell>
          <cell r="ACO6">
            <v>913</v>
          </cell>
          <cell r="ACP6">
            <v>458</v>
          </cell>
          <cell r="ACQ6">
            <v>379</v>
          </cell>
          <cell r="ACR6">
            <v>83</v>
          </cell>
          <cell r="ACS6">
            <v>644</v>
          </cell>
          <cell r="ACT6">
            <v>409</v>
          </cell>
          <cell r="ACU6">
            <v>72</v>
          </cell>
          <cell r="ACV6">
            <v>382</v>
          </cell>
          <cell r="ACW6">
            <v>509</v>
          </cell>
          <cell r="ACX6">
            <v>98</v>
          </cell>
          <cell r="ACY6">
            <v>485</v>
          </cell>
          <cell r="ACZ6">
            <v>589</v>
          </cell>
          <cell r="ADA6">
            <v>109</v>
          </cell>
          <cell r="ADB6">
            <v>533</v>
          </cell>
          <cell r="ADC6">
            <v>14</v>
          </cell>
          <cell r="ADD6">
            <v>1</v>
          </cell>
          <cell r="ADE6">
            <v>6</v>
          </cell>
          <cell r="ADF6">
            <v>2</v>
          </cell>
          <cell r="ADG6">
            <v>13</v>
          </cell>
          <cell r="ADH6">
            <v>7</v>
          </cell>
          <cell r="ADI6">
            <v>0</v>
          </cell>
          <cell r="ADJ6">
            <v>7</v>
          </cell>
          <cell r="ADK6">
            <v>6</v>
          </cell>
          <cell r="ADL6">
            <v>0</v>
          </cell>
          <cell r="ADM6">
            <v>6</v>
          </cell>
          <cell r="ADN6">
            <v>10</v>
          </cell>
          <cell r="ADO6">
            <v>1</v>
          </cell>
          <cell r="ADP6">
            <v>10</v>
          </cell>
          <cell r="ADQ6">
            <v>8</v>
          </cell>
          <cell r="ADR6">
            <v>1</v>
          </cell>
          <cell r="ADS6">
            <v>8</v>
          </cell>
          <cell r="ADT6">
            <v>595</v>
          </cell>
          <cell r="ADU6">
            <v>157</v>
          </cell>
          <cell r="ADV6">
            <v>526</v>
          </cell>
          <cell r="ADW6">
            <v>1947</v>
          </cell>
          <cell r="ADX6">
            <v>1649</v>
          </cell>
          <cell r="ADY6">
            <v>616</v>
          </cell>
          <cell r="ADZ6">
            <v>325</v>
          </cell>
          <cell r="AEA6">
            <v>0</v>
          </cell>
          <cell r="AEB6">
            <v>1078</v>
          </cell>
          <cell r="AEC6">
            <v>20</v>
          </cell>
          <cell r="AED6">
            <v>234</v>
          </cell>
          <cell r="AEE6">
            <v>228</v>
          </cell>
          <cell r="AEF6">
            <v>0</v>
          </cell>
          <cell r="AEG6">
            <v>0</v>
          </cell>
          <cell r="AEH6">
            <v>0</v>
          </cell>
          <cell r="AEI6">
            <v>286</v>
          </cell>
          <cell r="AEJ6">
            <v>45</v>
          </cell>
          <cell r="AEK6">
            <v>267</v>
          </cell>
          <cell r="AEL6">
            <v>767</v>
          </cell>
          <cell r="AEM6">
            <v>134</v>
          </cell>
          <cell r="AEN6">
            <v>715</v>
          </cell>
          <cell r="AEO6">
            <v>888</v>
          </cell>
          <cell r="AEP6">
            <v>157</v>
          </cell>
          <cell r="AEQ6">
            <v>834</v>
          </cell>
          <cell r="AER6">
            <v>0</v>
          </cell>
          <cell r="AES6">
            <v>0</v>
          </cell>
          <cell r="AET6">
            <v>0</v>
          </cell>
          <cell r="AEU6">
            <v>0</v>
          </cell>
          <cell r="AEV6">
            <v>0</v>
          </cell>
          <cell r="AEW6">
            <v>0</v>
          </cell>
          <cell r="AEX6">
            <v>1</v>
          </cell>
          <cell r="AEY6">
            <v>681</v>
          </cell>
          <cell r="AEZ6">
            <v>447</v>
          </cell>
          <cell r="AFA6">
            <v>51</v>
          </cell>
          <cell r="AFB6">
            <v>78</v>
          </cell>
          <cell r="AFC6">
            <v>418</v>
          </cell>
          <cell r="AFD6">
            <v>0</v>
          </cell>
          <cell r="AFE6">
            <v>607</v>
          </cell>
          <cell r="AFF6">
            <v>59</v>
          </cell>
          <cell r="AFG6">
            <v>32</v>
          </cell>
          <cell r="AFH6">
            <v>17</v>
          </cell>
          <cell r="AFI6">
            <v>25</v>
          </cell>
          <cell r="AFJ6">
            <v>42</v>
          </cell>
          <cell r="AFK6">
            <v>1</v>
          </cell>
          <cell r="AFL6">
            <v>42</v>
          </cell>
          <cell r="AFM6">
            <v>7</v>
          </cell>
          <cell r="AFN6">
            <v>1</v>
          </cell>
          <cell r="AFO6">
            <v>7</v>
          </cell>
          <cell r="AFP6">
            <v>48</v>
          </cell>
          <cell r="AFQ6">
            <v>22</v>
          </cell>
          <cell r="AFR6">
            <v>3</v>
          </cell>
          <cell r="AFS6">
            <v>21</v>
          </cell>
          <cell r="AFT6">
            <v>24</v>
          </cell>
          <cell r="AFU6">
            <v>1</v>
          </cell>
          <cell r="AFV6">
            <v>24</v>
          </cell>
          <cell r="AFW6">
            <v>877</v>
          </cell>
          <cell r="AFX6">
            <v>77</v>
          </cell>
          <cell r="AFY6">
            <v>841</v>
          </cell>
          <cell r="AFZ6">
            <v>317</v>
          </cell>
          <cell r="AGA6">
            <v>34</v>
          </cell>
          <cell r="AGB6">
            <v>308</v>
          </cell>
          <cell r="AGC6">
            <v>51</v>
          </cell>
          <cell r="AGD6">
            <v>38</v>
          </cell>
          <cell r="AGE6">
            <v>46</v>
          </cell>
          <cell r="AGF6">
            <v>0</v>
          </cell>
          <cell r="AGG6">
            <v>0</v>
          </cell>
          <cell r="AGH6">
            <v>0</v>
          </cell>
          <cell r="AGI6">
            <v>308</v>
          </cell>
          <cell r="AGJ6">
            <v>102</v>
          </cell>
          <cell r="AGK6">
            <v>217</v>
          </cell>
          <cell r="AGL6">
            <v>0</v>
          </cell>
          <cell r="AGM6">
            <v>0</v>
          </cell>
          <cell r="AGN6">
            <v>869</v>
          </cell>
          <cell r="AGO6">
            <v>0</v>
          </cell>
          <cell r="AGP6">
            <v>0</v>
          </cell>
          <cell r="AGQ6">
            <v>0</v>
          </cell>
          <cell r="AGR6">
            <v>0</v>
          </cell>
          <cell r="AGS6">
            <v>343</v>
          </cell>
          <cell r="AGT6">
            <v>64</v>
          </cell>
          <cell r="AGU6">
            <v>316</v>
          </cell>
          <cell r="AGV6">
            <v>838</v>
          </cell>
          <cell r="AGW6">
            <v>421</v>
          </cell>
          <cell r="AGX6">
            <v>532</v>
          </cell>
          <cell r="AGY6">
            <v>546</v>
          </cell>
          <cell r="AGZ6">
            <v>471</v>
          </cell>
          <cell r="AHA6">
            <v>105</v>
          </cell>
          <cell r="AHB6">
            <v>418</v>
          </cell>
          <cell r="AHC6">
            <v>107077</v>
          </cell>
          <cell r="AHD6">
            <v>82976</v>
          </cell>
          <cell r="AHE6">
            <v>394</v>
          </cell>
          <cell r="AHF6">
            <v>68828</v>
          </cell>
          <cell r="AHG6">
            <v>80570</v>
          </cell>
          <cell r="AHH6">
            <v>41049</v>
          </cell>
          <cell r="AHI6">
            <v>62922</v>
          </cell>
          <cell r="AHJ6">
            <v>30139</v>
          </cell>
          <cell r="AHK6">
            <v>97386</v>
          </cell>
          <cell r="AHL6">
            <v>1</v>
          </cell>
          <cell r="AHM6">
            <v>1</v>
          </cell>
          <cell r="AHN6">
            <v>190445</v>
          </cell>
          <cell r="AHO6">
            <v>54330</v>
          </cell>
          <cell r="AHP6">
            <v>53016</v>
          </cell>
          <cell r="AHQ6">
            <v>83101</v>
          </cell>
          <cell r="AHR6">
            <v>1</v>
          </cell>
          <cell r="AHS6">
            <v>1</v>
          </cell>
          <cell r="AHT6">
            <v>190445</v>
          </cell>
          <cell r="AHU6">
            <v>54285</v>
          </cell>
          <cell r="AHV6">
            <v>52874</v>
          </cell>
          <cell r="AHW6">
            <v>83288</v>
          </cell>
          <cell r="AHX6">
            <v>1</v>
          </cell>
          <cell r="AHY6">
            <v>1</v>
          </cell>
          <cell r="AHZ6">
            <v>190445</v>
          </cell>
          <cell r="AIA6">
            <v>190447</v>
          </cell>
        </row>
        <row r="7">
          <cell r="A7" t="str">
            <v>tramo 6</v>
          </cell>
          <cell r="B7" t="str">
            <v>tramo 6</v>
          </cell>
          <cell r="C7" t="str">
            <v>tramo 6</v>
          </cell>
          <cell r="D7">
            <v>0</v>
          </cell>
          <cell r="E7">
            <v>0</v>
          </cell>
          <cell r="F7">
            <v>0</v>
          </cell>
          <cell r="G7">
            <v>105</v>
          </cell>
          <cell r="H7">
            <v>6</v>
          </cell>
          <cell r="I7">
            <v>105</v>
          </cell>
          <cell r="J7">
            <v>71</v>
          </cell>
          <cell r="K7">
            <v>8</v>
          </cell>
          <cell r="L7">
            <v>71</v>
          </cell>
          <cell r="M7">
            <v>28</v>
          </cell>
          <cell r="N7">
            <v>31064</v>
          </cell>
          <cell r="O7">
            <v>8123</v>
          </cell>
          <cell r="P7">
            <v>27458</v>
          </cell>
          <cell r="Q7">
            <v>298</v>
          </cell>
          <cell r="R7">
            <v>76</v>
          </cell>
          <cell r="S7">
            <v>258</v>
          </cell>
          <cell r="T7">
            <v>14</v>
          </cell>
          <cell r="U7">
            <v>14</v>
          </cell>
          <cell r="V7">
            <v>101</v>
          </cell>
          <cell r="W7">
            <v>10</v>
          </cell>
          <cell r="X7">
            <v>99</v>
          </cell>
          <cell r="Y7">
            <v>634</v>
          </cell>
          <cell r="Z7">
            <v>148</v>
          </cell>
          <cell r="AA7">
            <v>525</v>
          </cell>
          <cell r="AB7">
            <v>36</v>
          </cell>
          <cell r="AC7">
            <v>5</v>
          </cell>
          <cell r="AD7">
            <v>33</v>
          </cell>
          <cell r="AE7">
            <v>110</v>
          </cell>
          <cell r="AF7">
            <v>9</v>
          </cell>
          <cell r="AG7">
            <v>110</v>
          </cell>
          <cell r="AH7">
            <v>127</v>
          </cell>
          <cell r="AI7">
            <v>11</v>
          </cell>
          <cell r="AJ7">
            <v>125</v>
          </cell>
          <cell r="AK7">
            <v>42</v>
          </cell>
          <cell r="AL7">
            <v>11</v>
          </cell>
          <cell r="AM7">
            <v>40</v>
          </cell>
          <cell r="AN7">
            <v>112</v>
          </cell>
          <cell r="AO7">
            <v>6</v>
          </cell>
          <cell r="AP7">
            <v>111</v>
          </cell>
          <cell r="AQ7">
            <v>67194</v>
          </cell>
          <cell r="AR7">
            <v>45</v>
          </cell>
          <cell r="AS7">
            <v>5</v>
          </cell>
          <cell r="AT7">
            <v>42</v>
          </cell>
          <cell r="AU7">
            <v>88</v>
          </cell>
          <cell r="AV7">
            <v>340</v>
          </cell>
          <cell r="AW7">
            <v>14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210</v>
          </cell>
          <cell r="BH7">
            <v>190</v>
          </cell>
          <cell r="BI7">
            <v>501</v>
          </cell>
          <cell r="BJ7">
            <v>26</v>
          </cell>
          <cell r="BK7">
            <v>0</v>
          </cell>
          <cell r="BL7">
            <v>0</v>
          </cell>
          <cell r="BM7">
            <v>0</v>
          </cell>
          <cell r="BN7">
            <v>36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415</v>
          </cell>
          <cell r="BT7">
            <v>0</v>
          </cell>
          <cell r="BU7">
            <v>0</v>
          </cell>
          <cell r="BV7">
            <v>5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35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325</v>
          </cell>
          <cell r="CL7">
            <v>111</v>
          </cell>
          <cell r="CM7">
            <v>12</v>
          </cell>
          <cell r="CN7">
            <v>108</v>
          </cell>
          <cell r="CO7">
            <v>0</v>
          </cell>
          <cell r="CP7">
            <v>55</v>
          </cell>
          <cell r="CQ7">
            <v>91</v>
          </cell>
          <cell r="CR7">
            <v>118</v>
          </cell>
          <cell r="CS7">
            <v>370</v>
          </cell>
          <cell r="CT7">
            <v>54</v>
          </cell>
          <cell r="CU7">
            <v>61</v>
          </cell>
          <cell r="CV7">
            <v>189</v>
          </cell>
          <cell r="CW7">
            <v>66</v>
          </cell>
          <cell r="CX7">
            <v>47</v>
          </cell>
          <cell r="CY7">
            <v>57154</v>
          </cell>
          <cell r="CZ7">
            <v>148</v>
          </cell>
          <cell r="DA7">
            <v>108</v>
          </cell>
          <cell r="DB7">
            <v>258</v>
          </cell>
          <cell r="DC7">
            <v>181</v>
          </cell>
          <cell r="DD7">
            <v>296</v>
          </cell>
          <cell r="DE7">
            <v>229</v>
          </cell>
          <cell r="DF7">
            <v>415</v>
          </cell>
          <cell r="DG7">
            <v>346</v>
          </cell>
          <cell r="DH7">
            <v>634</v>
          </cell>
          <cell r="DI7">
            <v>509</v>
          </cell>
          <cell r="DJ7">
            <v>873</v>
          </cell>
          <cell r="DK7">
            <v>1020</v>
          </cell>
          <cell r="DL7">
            <v>1274</v>
          </cell>
          <cell r="DM7">
            <v>1274</v>
          </cell>
          <cell r="DN7">
            <v>972</v>
          </cell>
          <cell r="DO7">
            <v>938</v>
          </cell>
          <cell r="DP7">
            <v>938</v>
          </cell>
          <cell r="DQ7">
            <v>532</v>
          </cell>
          <cell r="DR7">
            <v>414</v>
          </cell>
          <cell r="DS7">
            <v>946</v>
          </cell>
          <cell r="DT7">
            <v>946</v>
          </cell>
          <cell r="DU7">
            <v>671</v>
          </cell>
          <cell r="DV7">
            <v>516</v>
          </cell>
          <cell r="DW7">
            <v>23</v>
          </cell>
          <cell r="DX7">
            <v>23</v>
          </cell>
          <cell r="DY7">
            <v>14</v>
          </cell>
          <cell r="DZ7">
            <v>13</v>
          </cell>
          <cell r="EA7">
            <v>1737</v>
          </cell>
          <cell r="EB7">
            <v>1737</v>
          </cell>
          <cell r="EC7">
            <v>880</v>
          </cell>
          <cell r="ED7">
            <v>0</v>
          </cell>
          <cell r="EE7">
            <v>0</v>
          </cell>
          <cell r="EF7">
            <v>0</v>
          </cell>
          <cell r="EG7">
            <v>0</v>
          </cell>
          <cell r="EH7">
            <v>74</v>
          </cell>
          <cell r="EI7">
            <v>8</v>
          </cell>
          <cell r="EJ7">
            <v>72</v>
          </cell>
          <cell r="EK7">
            <v>126</v>
          </cell>
          <cell r="EL7">
            <v>50</v>
          </cell>
          <cell r="EM7">
            <v>105</v>
          </cell>
          <cell r="EN7">
            <v>48</v>
          </cell>
          <cell r="EO7">
            <v>17</v>
          </cell>
          <cell r="EP7">
            <v>38</v>
          </cell>
          <cell r="EQ7">
            <v>36</v>
          </cell>
          <cell r="ER7">
            <v>15</v>
          </cell>
          <cell r="ES7">
            <v>25</v>
          </cell>
          <cell r="ET7">
            <v>0</v>
          </cell>
          <cell r="EU7">
            <v>3</v>
          </cell>
          <cell r="EV7">
            <v>0</v>
          </cell>
          <cell r="EW7">
            <v>3</v>
          </cell>
          <cell r="EX7">
            <v>1</v>
          </cell>
          <cell r="EY7">
            <v>7</v>
          </cell>
          <cell r="EZ7">
            <v>16</v>
          </cell>
          <cell r="FA7">
            <v>30</v>
          </cell>
          <cell r="FB7">
            <v>36</v>
          </cell>
          <cell r="FC7">
            <v>57</v>
          </cell>
          <cell r="FD7">
            <v>234</v>
          </cell>
          <cell r="FE7">
            <v>234</v>
          </cell>
          <cell r="FF7">
            <v>184</v>
          </cell>
          <cell r="FG7">
            <v>302</v>
          </cell>
          <cell r="FH7">
            <v>302</v>
          </cell>
          <cell r="FI7">
            <v>172</v>
          </cell>
          <cell r="FJ7">
            <v>171</v>
          </cell>
          <cell r="FK7">
            <v>59</v>
          </cell>
          <cell r="FL7">
            <v>59</v>
          </cell>
          <cell r="FM7">
            <v>33</v>
          </cell>
          <cell r="FN7">
            <v>32</v>
          </cell>
          <cell r="FO7">
            <v>358</v>
          </cell>
          <cell r="FP7">
            <v>358</v>
          </cell>
          <cell r="FQ7">
            <v>10</v>
          </cell>
          <cell r="FR7">
            <v>201</v>
          </cell>
          <cell r="FS7">
            <v>84828</v>
          </cell>
          <cell r="FT7">
            <v>68116</v>
          </cell>
          <cell r="FU7">
            <v>3430</v>
          </cell>
          <cell r="FV7">
            <v>11458</v>
          </cell>
          <cell r="FW7">
            <v>8286</v>
          </cell>
          <cell r="FX7">
            <v>905</v>
          </cell>
          <cell r="FY7">
            <v>117</v>
          </cell>
          <cell r="FZ7">
            <v>876</v>
          </cell>
          <cell r="GA7">
            <v>397</v>
          </cell>
          <cell r="GB7">
            <v>0</v>
          </cell>
          <cell r="GC7">
            <v>61</v>
          </cell>
          <cell r="GD7">
            <v>376</v>
          </cell>
          <cell r="GE7">
            <v>87</v>
          </cell>
          <cell r="GF7">
            <v>161</v>
          </cell>
          <cell r="GG7">
            <v>97</v>
          </cell>
          <cell r="GH7">
            <v>101</v>
          </cell>
          <cell r="GI7">
            <v>17</v>
          </cell>
          <cell r="GJ7">
            <v>1</v>
          </cell>
          <cell r="GK7">
            <v>17</v>
          </cell>
          <cell r="GL7">
            <v>0</v>
          </cell>
          <cell r="GM7">
            <v>0</v>
          </cell>
          <cell r="GN7">
            <v>0</v>
          </cell>
          <cell r="GO7">
            <v>1</v>
          </cell>
          <cell r="GP7">
            <v>220</v>
          </cell>
          <cell r="GQ7">
            <v>33</v>
          </cell>
          <cell r="GR7">
            <v>196</v>
          </cell>
          <cell r="GS7">
            <v>26</v>
          </cell>
          <cell r="GT7">
            <v>183</v>
          </cell>
          <cell r="GU7">
            <v>0</v>
          </cell>
          <cell r="GV7">
            <v>0</v>
          </cell>
          <cell r="GW7">
            <v>0</v>
          </cell>
          <cell r="GX7">
            <v>0</v>
          </cell>
          <cell r="GY7">
            <v>0</v>
          </cell>
          <cell r="GZ7">
            <v>0</v>
          </cell>
          <cell r="HA7">
            <v>0</v>
          </cell>
          <cell r="HB7">
            <v>0</v>
          </cell>
          <cell r="HC7">
            <v>0</v>
          </cell>
          <cell r="HD7">
            <v>0</v>
          </cell>
          <cell r="HE7">
            <v>0</v>
          </cell>
          <cell r="HF7">
            <v>0</v>
          </cell>
          <cell r="HG7">
            <v>0</v>
          </cell>
          <cell r="HH7">
            <v>0</v>
          </cell>
          <cell r="HI7">
            <v>0</v>
          </cell>
          <cell r="HJ7">
            <v>0</v>
          </cell>
          <cell r="HK7">
            <v>0</v>
          </cell>
          <cell r="HL7">
            <v>0</v>
          </cell>
          <cell r="HM7">
            <v>0</v>
          </cell>
          <cell r="HN7">
            <v>0</v>
          </cell>
          <cell r="HO7">
            <v>0</v>
          </cell>
          <cell r="HP7">
            <v>1</v>
          </cell>
          <cell r="HQ7">
            <v>2</v>
          </cell>
          <cell r="HR7">
            <v>0</v>
          </cell>
          <cell r="HS7">
            <v>0</v>
          </cell>
          <cell r="HT7">
            <v>0</v>
          </cell>
          <cell r="HU7">
            <v>0</v>
          </cell>
          <cell r="HV7">
            <v>0</v>
          </cell>
          <cell r="HW7">
            <v>0</v>
          </cell>
          <cell r="HX7">
            <v>0</v>
          </cell>
          <cell r="HY7">
            <v>0</v>
          </cell>
          <cell r="HZ7">
            <v>0</v>
          </cell>
          <cell r="IA7">
            <v>0</v>
          </cell>
          <cell r="IB7">
            <v>0</v>
          </cell>
          <cell r="IC7">
            <v>0</v>
          </cell>
          <cell r="ID7">
            <v>0</v>
          </cell>
          <cell r="IE7">
            <v>0</v>
          </cell>
          <cell r="IF7">
            <v>0</v>
          </cell>
          <cell r="IG7">
            <v>0</v>
          </cell>
          <cell r="IH7">
            <v>0</v>
          </cell>
          <cell r="II7">
            <v>0</v>
          </cell>
          <cell r="IJ7">
            <v>0</v>
          </cell>
          <cell r="IK7">
            <v>1</v>
          </cell>
          <cell r="IL7">
            <v>1</v>
          </cell>
          <cell r="IM7">
            <v>1</v>
          </cell>
          <cell r="IN7">
            <v>39143</v>
          </cell>
          <cell r="IO7">
            <v>115</v>
          </cell>
          <cell r="IP7">
            <v>40</v>
          </cell>
          <cell r="IQ7">
            <v>20322</v>
          </cell>
          <cell r="IR7">
            <v>35574</v>
          </cell>
          <cell r="IS7">
            <v>34665</v>
          </cell>
          <cell r="IT7">
            <v>135</v>
          </cell>
          <cell r="IU7">
            <v>2</v>
          </cell>
          <cell r="IV7">
            <v>9</v>
          </cell>
          <cell r="IW7">
            <v>59</v>
          </cell>
          <cell r="IX7">
            <v>34684</v>
          </cell>
          <cell r="IY7">
            <v>37969</v>
          </cell>
          <cell r="IZ7">
            <v>21</v>
          </cell>
          <cell r="JA7">
            <v>3</v>
          </cell>
          <cell r="JB7">
            <v>18</v>
          </cell>
          <cell r="JC7">
            <v>550</v>
          </cell>
          <cell r="JD7">
            <v>483</v>
          </cell>
          <cell r="JE7">
            <v>135</v>
          </cell>
          <cell r="JF7">
            <v>720</v>
          </cell>
          <cell r="JG7">
            <v>545</v>
          </cell>
          <cell r="JH7">
            <v>260</v>
          </cell>
          <cell r="JI7">
            <v>227</v>
          </cell>
          <cell r="JJ7">
            <v>133</v>
          </cell>
          <cell r="JK7">
            <v>150</v>
          </cell>
          <cell r="JL7">
            <v>29480</v>
          </cell>
          <cell r="JM7">
            <v>16606</v>
          </cell>
          <cell r="JN7">
            <v>12866</v>
          </cell>
          <cell r="JO7">
            <v>4306</v>
          </cell>
          <cell r="JP7">
            <v>10894</v>
          </cell>
          <cell r="JQ7">
            <v>6</v>
          </cell>
          <cell r="JR7">
            <v>106</v>
          </cell>
          <cell r="JS7">
            <v>30</v>
          </cell>
          <cell r="JT7">
            <v>97</v>
          </cell>
          <cell r="JU7">
            <v>258</v>
          </cell>
          <cell r="JV7">
            <v>46</v>
          </cell>
          <cell r="JW7">
            <v>231</v>
          </cell>
          <cell r="JX7">
            <v>7</v>
          </cell>
          <cell r="JY7">
            <v>1</v>
          </cell>
          <cell r="JZ7">
            <v>6</v>
          </cell>
          <cell r="KA7">
            <v>277</v>
          </cell>
          <cell r="KB7">
            <v>27</v>
          </cell>
          <cell r="KC7">
            <v>273</v>
          </cell>
          <cell r="KD7">
            <v>23</v>
          </cell>
          <cell r="KE7">
            <v>22</v>
          </cell>
          <cell r="KF7">
            <v>4</v>
          </cell>
          <cell r="KG7">
            <v>20</v>
          </cell>
          <cell r="KH7">
            <v>84</v>
          </cell>
          <cell r="KI7">
            <v>4</v>
          </cell>
          <cell r="KJ7">
            <v>83</v>
          </cell>
          <cell r="KK7">
            <v>357</v>
          </cell>
          <cell r="KL7">
            <v>58936</v>
          </cell>
          <cell r="KM7">
            <v>20847</v>
          </cell>
          <cell r="KN7">
            <v>792</v>
          </cell>
          <cell r="KO7">
            <v>348</v>
          </cell>
          <cell r="KP7">
            <v>5</v>
          </cell>
          <cell r="KQ7">
            <v>5</v>
          </cell>
          <cell r="KR7">
            <v>34</v>
          </cell>
          <cell r="KS7">
            <v>17</v>
          </cell>
          <cell r="KT7">
            <v>527</v>
          </cell>
          <cell r="KU7">
            <v>76</v>
          </cell>
          <cell r="KV7">
            <v>2452</v>
          </cell>
          <cell r="KW7">
            <v>877</v>
          </cell>
          <cell r="KX7">
            <v>1961</v>
          </cell>
          <cell r="KY7">
            <v>1585</v>
          </cell>
          <cell r="KZ7">
            <v>38</v>
          </cell>
          <cell r="LA7">
            <v>23</v>
          </cell>
          <cell r="LB7">
            <v>2607</v>
          </cell>
          <cell r="LC7">
            <v>1421</v>
          </cell>
          <cell r="LD7">
            <v>1</v>
          </cell>
          <cell r="LE7">
            <v>0</v>
          </cell>
          <cell r="LF7">
            <v>132</v>
          </cell>
          <cell r="LG7">
            <v>53</v>
          </cell>
          <cell r="LH7">
            <v>47</v>
          </cell>
          <cell r="LI7">
            <v>91</v>
          </cell>
          <cell r="LJ7">
            <v>174</v>
          </cell>
          <cell r="LK7">
            <v>44</v>
          </cell>
          <cell r="LL7">
            <v>32</v>
          </cell>
          <cell r="LM7">
            <v>5</v>
          </cell>
          <cell r="LN7">
            <v>0</v>
          </cell>
          <cell r="LO7">
            <v>1</v>
          </cell>
          <cell r="LP7">
            <v>8</v>
          </cell>
          <cell r="LQ7">
            <v>165</v>
          </cell>
          <cell r="LR7">
            <v>3</v>
          </cell>
          <cell r="LS7">
            <v>39</v>
          </cell>
          <cell r="LT7">
            <v>14</v>
          </cell>
          <cell r="LU7">
            <v>7</v>
          </cell>
          <cell r="LV7">
            <v>289</v>
          </cell>
          <cell r="LW7">
            <v>50</v>
          </cell>
          <cell r="LX7">
            <v>1417</v>
          </cell>
          <cell r="LY7">
            <v>9</v>
          </cell>
          <cell r="LZ7">
            <v>3</v>
          </cell>
          <cell r="MA7">
            <v>0</v>
          </cell>
          <cell r="MB7">
            <v>23686</v>
          </cell>
          <cell r="MC7">
            <v>31</v>
          </cell>
          <cell r="MD7">
            <v>10</v>
          </cell>
          <cell r="ME7">
            <v>9</v>
          </cell>
          <cell r="MF7">
            <v>57</v>
          </cell>
          <cell r="MG7">
            <v>32</v>
          </cell>
          <cell r="MH7">
            <v>14</v>
          </cell>
          <cell r="MI7">
            <v>9</v>
          </cell>
          <cell r="MJ7">
            <v>41</v>
          </cell>
          <cell r="MK7">
            <v>221</v>
          </cell>
          <cell r="ML7">
            <v>105</v>
          </cell>
          <cell r="MM7">
            <v>196</v>
          </cell>
          <cell r="MN7">
            <v>252</v>
          </cell>
          <cell r="MO7">
            <v>105</v>
          </cell>
          <cell r="MP7">
            <v>43</v>
          </cell>
          <cell r="MQ7">
            <v>8</v>
          </cell>
          <cell r="MR7">
            <v>6</v>
          </cell>
          <cell r="MS7">
            <v>136</v>
          </cell>
          <cell r="MT7">
            <v>149</v>
          </cell>
          <cell r="MU7">
            <v>87</v>
          </cell>
          <cell r="MV7">
            <v>53</v>
          </cell>
          <cell r="MW7">
            <v>183</v>
          </cell>
          <cell r="MX7">
            <v>64</v>
          </cell>
          <cell r="MY7">
            <v>1</v>
          </cell>
          <cell r="MZ7">
            <v>15</v>
          </cell>
          <cell r="NA7">
            <v>27</v>
          </cell>
          <cell r="NB7">
            <v>0</v>
          </cell>
          <cell r="NC7">
            <v>2</v>
          </cell>
          <cell r="ND7">
            <v>0</v>
          </cell>
          <cell r="NE7">
            <v>0</v>
          </cell>
          <cell r="NF7">
            <v>126</v>
          </cell>
          <cell r="NG7">
            <v>140</v>
          </cell>
          <cell r="NH7">
            <v>0</v>
          </cell>
          <cell r="NI7">
            <v>1</v>
          </cell>
          <cell r="NJ7">
            <v>27</v>
          </cell>
          <cell r="NK7">
            <v>8</v>
          </cell>
          <cell r="NL7">
            <v>3</v>
          </cell>
          <cell r="NM7">
            <v>1</v>
          </cell>
          <cell r="NN7">
            <v>0</v>
          </cell>
          <cell r="NO7">
            <v>0</v>
          </cell>
          <cell r="NP7">
            <v>0</v>
          </cell>
          <cell r="NQ7">
            <v>2</v>
          </cell>
          <cell r="NR7">
            <v>0</v>
          </cell>
          <cell r="NS7">
            <v>0</v>
          </cell>
          <cell r="NT7">
            <v>501</v>
          </cell>
          <cell r="NU7">
            <v>578</v>
          </cell>
          <cell r="NV7">
            <v>252</v>
          </cell>
          <cell r="NW7">
            <v>285</v>
          </cell>
          <cell r="NX7">
            <v>0</v>
          </cell>
          <cell r="NY7">
            <v>7</v>
          </cell>
          <cell r="NZ7">
            <v>0</v>
          </cell>
          <cell r="OA7">
            <v>0</v>
          </cell>
          <cell r="OB7">
            <v>0</v>
          </cell>
          <cell r="OC7">
            <v>447</v>
          </cell>
          <cell r="OD7">
            <v>0</v>
          </cell>
          <cell r="OE7">
            <v>157</v>
          </cell>
          <cell r="OF7">
            <v>532</v>
          </cell>
          <cell r="OG7">
            <v>1</v>
          </cell>
          <cell r="OH7">
            <v>3</v>
          </cell>
          <cell r="OI7">
            <v>0</v>
          </cell>
          <cell r="OJ7">
            <v>0</v>
          </cell>
          <cell r="OK7">
            <v>0</v>
          </cell>
          <cell r="OL7">
            <v>0</v>
          </cell>
          <cell r="OM7">
            <v>0</v>
          </cell>
          <cell r="ON7">
            <v>1101</v>
          </cell>
          <cell r="OO7">
            <v>513</v>
          </cell>
          <cell r="OP7">
            <v>22</v>
          </cell>
          <cell r="OQ7">
            <v>9</v>
          </cell>
          <cell r="OR7">
            <v>32032</v>
          </cell>
          <cell r="OS7">
            <v>7639</v>
          </cell>
          <cell r="OT7">
            <v>0</v>
          </cell>
          <cell r="OU7">
            <v>0</v>
          </cell>
          <cell r="OV7">
            <v>0</v>
          </cell>
          <cell r="OW7">
            <v>0</v>
          </cell>
          <cell r="OX7">
            <v>0</v>
          </cell>
          <cell r="OY7">
            <v>1</v>
          </cell>
          <cell r="OZ7">
            <v>0</v>
          </cell>
          <cell r="PA7">
            <v>0</v>
          </cell>
          <cell r="PB7">
            <v>0</v>
          </cell>
          <cell r="PC7">
            <v>1</v>
          </cell>
          <cell r="PD7">
            <v>0</v>
          </cell>
          <cell r="PE7">
            <v>0</v>
          </cell>
          <cell r="PF7">
            <v>0</v>
          </cell>
          <cell r="PG7">
            <v>0</v>
          </cell>
          <cell r="PH7">
            <v>0</v>
          </cell>
          <cell r="PI7">
            <v>383</v>
          </cell>
          <cell r="PJ7">
            <v>40</v>
          </cell>
          <cell r="PK7">
            <v>374</v>
          </cell>
          <cell r="PL7">
            <v>711</v>
          </cell>
          <cell r="PM7">
            <v>82</v>
          </cell>
          <cell r="PN7">
            <v>0</v>
          </cell>
          <cell r="PO7">
            <v>0</v>
          </cell>
          <cell r="PP7">
            <v>1</v>
          </cell>
          <cell r="PQ7">
            <v>0</v>
          </cell>
          <cell r="PR7">
            <v>695</v>
          </cell>
          <cell r="PS7">
            <v>0</v>
          </cell>
          <cell r="PT7">
            <v>0</v>
          </cell>
          <cell r="PU7">
            <v>0</v>
          </cell>
          <cell r="PV7">
            <v>0</v>
          </cell>
          <cell r="PW7">
            <v>0</v>
          </cell>
          <cell r="PX7">
            <v>0</v>
          </cell>
          <cell r="PY7">
            <v>0</v>
          </cell>
          <cell r="PZ7">
            <v>0</v>
          </cell>
          <cell r="QA7">
            <v>0</v>
          </cell>
          <cell r="QB7">
            <v>0</v>
          </cell>
          <cell r="QC7">
            <v>0</v>
          </cell>
          <cell r="QD7">
            <v>0</v>
          </cell>
          <cell r="QE7">
            <v>0</v>
          </cell>
          <cell r="QF7">
            <v>0</v>
          </cell>
          <cell r="QG7">
            <v>1</v>
          </cell>
          <cell r="QH7">
            <v>0</v>
          </cell>
          <cell r="QI7">
            <v>66</v>
          </cell>
          <cell r="QJ7">
            <v>114631</v>
          </cell>
          <cell r="QK7">
            <v>114639</v>
          </cell>
          <cell r="QL7">
            <v>23</v>
          </cell>
          <cell r="QM7">
            <v>16466</v>
          </cell>
          <cell r="QN7">
            <v>57</v>
          </cell>
          <cell r="QO7">
            <v>0</v>
          </cell>
          <cell r="QP7">
            <v>24</v>
          </cell>
          <cell r="QQ7">
            <v>62</v>
          </cell>
          <cell r="QR7">
            <v>189</v>
          </cell>
          <cell r="QS7">
            <v>7</v>
          </cell>
          <cell r="QT7">
            <v>16</v>
          </cell>
          <cell r="QU7">
            <v>0</v>
          </cell>
          <cell r="QV7">
            <v>183</v>
          </cell>
          <cell r="QW7">
            <v>27</v>
          </cell>
          <cell r="QX7">
            <v>338</v>
          </cell>
          <cell r="QY7">
            <v>0</v>
          </cell>
          <cell r="QZ7">
            <v>0</v>
          </cell>
          <cell r="RA7">
            <v>4</v>
          </cell>
          <cell r="RB7">
            <v>0</v>
          </cell>
          <cell r="RC7">
            <v>0</v>
          </cell>
          <cell r="RD7">
            <v>801</v>
          </cell>
          <cell r="RE7">
            <v>16058</v>
          </cell>
          <cell r="RF7">
            <v>407</v>
          </cell>
          <cell r="RG7">
            <v>52</v>
          </cell>
          <cell r="RH7">
            <v>80</v>
          </cell>
          <cell r="RI7">
            <v>382</v>
          </cell>
          <cell r="RJ7">
            <v>44</v>
          </cell>
          <cell r="RK7">
            <v>9</v>
          </cell>
          <cell r="RL7">
            <v>38</v>
          </cell>
          <cell r="RM7">
            <v>790</v>
          </cell>
          <cell r="RN7">
            <v>76</v>
          </cell>
          <cell r="RO7">
            <v>756</v>
          </cell>
          <cell r="RP7">
            <v>32</v>
          </cell>
          <cell r="RQ7">
            <v>9</v>
          </cell>
          <cell r="RR7">
            <v>29</v>
          </cell>
          <cell r="RS7">
            <v>27607</v>
          </cell>
          <cell r="RT7">
            <v>34508</v>
          </cell>
          <cell r="RU7">
            <v>17224</v>
          </cell>
          <cell r="RV7">
            <v>0</v>
          </cell>
          <cell r="RW7">
            <v>0</v>
          </cell>
          <cell r="RX7">
            <v>0</v>
          </cell>
          <cell r="RY7">
            <v>0</v>
          </cell>
          <cell r="RZ7">
            <v>0</v>
          </cell>
          <cell r="SA7">
            <v>0</v>
          </cell>
          <cell r="SB7">
            <v>32608</v>
          </cell>
          <cell r="SC7">
            <v>29631</v>
          </cell>
          <cell r="SD7">
            <v>194</v>
          </cell>
          <cell r="SE7">
            <v>1019</v>
          </cell>
          <cell r="SF7">
            <v>114118</v>
          </cell>
          <cell r="SG7">
            <v>50</v>
          </cell>
          <cell r="SH7">
            <v>50613</v>
          </cell>
          <cell r="SI7">
            <v>1282</v>
          </cell>
          <cell r="SJ7">
            <v>211</v>
          </cell>
          <cell r="SK7">
            <v>170</v>
          </cell>
          <cell r="SL7">
            <v>4</v>
          </cell>
          <cell r="SM7">
            <v>114848</v>
          </cell>
          <cell r="SN7">
            <v>8</v>
          </cell>
          <cell r="SO7">
            <v>1289</v>
          </cell>
          <cell r="SP7">
            <v>400</v>
          </cell>
          <cell r="SQ7">
            <v>50221</v>
          </cell>
          <cell r="SR7">
            <v>44</v>
          </cell>
          <cell r="SS7">
            <v>0</v>
          </cell>
          <cell r="ST7">
            <v>673</v>
          </cell>
          <cell r="SU7">
            <v>221</v>
          </cell>
          <cell r="SV7">
            <v>109</v>
          </cell>
          <cell r="SW7">
            <v>15</v>
          </cell>
          <cell r="SX7">
            <v>29</v>
          </cell>
          <cell r="SY7">
            <v>506</v>
          </cell>
          <cell r="SZ7">
            <v>1112</v>
          </cell>
          <cell r="TA7">
            <v>71</v>
          </cell>
          <cell r="TB7">
            <v>205</v>
          </cell>
          <cell r="TC7">
            <v>0</v>
          </cell>
          <cell r="TD7">
            <v>3</v>
          </cell>
          <cell r="TE7">
            <v>2</v>
          </cell>
          <cell r="TF7">
            <v>2</v>
          </cell>
          <cell r="TG7">
            <v>1</v>
          </cell>
          <cell r="TH7">
            <v>0</v>
          </cell>
          <cell r="TI7">
            <v>0</v>
          </cell>
          <cell r="TJ7">
            <v>3</v>
          </cell>
          <cell r="TK7">
            <v>49688</v>
          </cell>
          <cell r="TL7">
            <v>148</v>
          </cell>
          <cell r="TM7">
            <v>7</v>
          </cell>
          <cell r="TN7">
            <v>204</v>
          </cell>
          <cell r="TO7">
            <v>487</v>
          </cell>
          <cell r="TP7">
            <v>129</v>
          </cell>
          <cell r="TQ7">
            <v>1664</v>
          </cell>
          <cell r="TR7">
            <v>0</v>
          </cell>
          <cell r="TS7">
            <v>695</v>
          </cell>
          <cell r="TT7">
            <v>49601</v>
          </cell>
          <cell r="TU7">
            <v>36574</v>
          </cell>
          <cell r="TV7">
            <v>342</v>
          </cell>
          <cell r="TW7">
            <v>82</v>
          </cell>
          <cell r="TX7">
            <v>1398</v>
          </cell>
          <cell r="TY7">
            <v>67456</v>
          </cell>
          <cell r="TZ7">
            <v>0</v>
          </cell>
          <cell r="UA7">
            <v>41801</v>
          </cell>
          <cell r="UB7">
            <v>1</v>
          </cell>
          <cell r="UC7">
            <v>42047</v>
          </cell>
          <cell r="UD7">
            <v>1</v>
          </cell>
          <cell r="UE7">
            <v>41846</v>
          </cell>
          <cell r="UF7">
            <v>1</v>
          </cell>
          <cell r="UG7">
            <v>18886</v>
          </cell>
          <cell r="UH7">
            <v>5839</v>
          </cell>
          <cell r="UI7">
            <v>16328</v>
          </cell>
          <cell r="UJ7">
            <v>75358</v>
          </cell>
          <cell r="UK7">
            <v>2</v>
          </cell>
          <cell r="UL7">
            <v>28</v>
          </cell>
          <cell r="UM7">
            <v>7</v>
          </cell>
          <cell r="UN7">
            <v>24</v>
          </cell>
          <cell r="UO7">
            <v>0</v>
          </cell>
          <cell r="UP7">
            <v>152</v>
          </cell>
          <cell r="UQ7">
            <v>0</v>
          </cell>
          <cell r="UR7">
            <v>365</v>
          </cell>
          <cell r="US7">
            <v>0</v>
          </cell>
          <cell r="UT7">
            <v>75186</v>
          </cell>
          <cell r="UU7">
            <v>2</v>
          </cell>
          <cell r="UV7">
            <v>82</v>
          </cell>
          <cell r="UW7">
            <v>23</v>
          </cell>
          <cell r="UX7">
            <v>114848</v>
          </cell>
          <cell r="UY7">
            <v>0</v>
          </cell>
          <cell r="UZ7">
            <v>0</v>
          </cell>
          <cell r="VA7">
            <v>0</v>
          </cell>
          <cell r="VB7">
            <v>0</v>
          </cell>
          <cell r="VC7">
            <v>0</v>
          </cell>
          <cell r="VD7">
            <v>0</v>
          </cell>
          <cell r="VE7">
            <v>0</v>
          </cell>
          <cell r="VF7">
            <v>5</v>
          </cell>
          <cell r="VG7">
            <v>2</v>
          </cell>
          <cell r="VH7">
            <v>2</v>
          </cell>
          <cell r="VI7">
            <v>1</v>
          </cell>
          <cell r="VJ7">
            <v>3</v>
          </cell>
          <cell r="VK7">
            <v>0</v>
          </cell>
          <cell r="VL7">
            <v>3</v>
          </cell>
          <cell r="VM7">
            <v>256</v>
          </cell>
          <cell r="VN7">
            <v>103</v>
          </cell>
          <cell r="VO7">
            <v>0</v>
          </cell>
          <cell r="VP7">
            <v>324</v>
          </cell>
          <cell r="VQ7">
            <v>99</v>
          </cell>
          <cell r="VR7">
            <v>272</v>
          </cell>
          <cell r="VS7">
            <v>411</v>
          </cell>
          <cell r="VT7">
            <v>119</v>
          </cell>
          <cell r="VU7">
            <v>347</v>
          </cell>
          <cell r="VV7">
            <v>614</v>
          </cell>
          <cell r="VW7">
            <v>178</v>
          </cell>
          <cell r="VX7">
            <v>516</v>
          </cell>
          <cell r="VY7">
            <v>944</v>
          </cell>
          <cell r="VZ7">
            <v>286</v>
          </cell>
          <cell r="WA7">
            <v>799</v>
          </cell>
          <cell r="WB7">
            <v>1459</v>
          </cell>
          <cell r="WC7">
            <v>441</v>
          </cell>
          <cell r="WD7">
            <v>1235</v>
          </cell>
          <cell r="WE7">
            <v>1947</v>
          </cell>
          <cell r="WF7">
            <v>579</v>
          </cell>
          <cell r="WG7">
            <v>1646</v>
          </cell>
          <cell r="WH7">
            <v>2729</v>
          </cell>
          <cell r="WI7">
            <v>854</v>
          </cell>
          <cell r="WJ7">
            <v>2303</v>
          </cell>
          <cell r="WK7">
            <v>3834</v>
          </cell>
          <cell r="WL7">
            <v>1168</v>
          </cell>
          <cell r="WM7">
            <v>3250</v>
          </cell>
          <cell r="WN7">
            <v>5169</v>
          </cell>
          <cell r="WO7">
            <v>1616</v>
          </cell>
          <cell r="WP7">
            <v>4329</v>
          </cell>
          <cell r="WQ7">
            <v>56400</v>
          </cell>
          <cell r="WR7">
            <v>49520</v>
          </cell>
          <cell r="WS7">
            <v>75</v>
          </cell>
          <cell r="WT7">
            <v>12</v>
          </cell>
          <cell r="WU7">
            <v>4</v>
          </cell>
          <cell r="WV7">
            <v>10</v>
          </cell>
          <cell r="WW7">
            <v>3</v>
          </cell>
          <cell r="WX7">
            <v>10</v>
          </cell>
          <cell r="WY7">
            <v>14</v>
          </cell>
          <cell r="WZ7">
            <v>4</v>
          </cell>
          <cell r="XA7">
            <v>11</v>
          </cell>
          <cell r="XB7">
            <v>27</v>
          </cell>
          <cell r="XC7">
            <v>5</v>
          </cell>
          <cell r="XD7">
            <v>25</v>
          </cell>
          <cell r="XE7">
            <v>46</v>
          </cell>
          <cell r="XF7">
            <v>18</v>
          </cell>
          <cell r="XG7">
            <v>37</v>
          </cell>
          <cell r="XH7">
            <v>44</v>
          </cell>
          <cell r="XI7">
            <v>12</v>
          </cell>
          <cell r="XJ7">
            <v>38</v>
          </cell>
          <cell r="XK7">
            <v>60</v>
          </cell>
          <cell r="XL7">
            <v>18</v>
          </cell>
          <cell r="XM7">
            <v>50</v>
          </cell>
          <cell r="XN7">
            <v>759</v>
          </cell>
          <cell r="XO7">
            <v>674</v>
          </cell>
          <cell r="XP7">
            <v>66</v>
          </cell>
          <cell r="XQ7">
            <v>13</v>
          </cell>
          <cell r="XR7">
            <v>49</v>
          </cell>
          <cell r="XS7">
            <v>26</v>
          </cell>
          <cell r="XT7">
            <v>296</v>
          </cell>
          <cell r="XU7">
            <v>52</v>
          </cell>
          <cell r="XV7">
            <v>23565</v>
          </cell>
          <cell r="XW7">
            <v>6433</v>
          </cell>
          <cell r="XX7">
            <v>20560</v>
          </cell>
          <cell r="XY7">
            <v>257</v>
          </cell>
          <cell r="XZ7">
            <v>3</v>
          </cell>
          <cell r="YA7">
            <v>3</v>
          </cell>
          <cell r="YB7">
            <v>82</v>
          </cell>
          <cell r="YC7">
            <v>873</v>
          </cell>
          <cell r="YD7">
            <v>336</v>
          </cell>
          <cell r="YE7">
            <v>618</v>
          </cell>
          <cell r="YF7">
            <v>57</v>
          </cell>
          <cell r="YG7">
            <v>7</v>
          </cell>
          <cell r="YH7">
            <v>52</v>
          </cell>
          <cell r="YI7">
            <v>115</v>
          </cell>
          <cell r="YJ7">
            <v>131</v>
          </cell>
          <cell r="YK7">
            <v>115</v>
          </cell>
          <cell r="YL7">
            <v>21</v>
          </cell>
          <cell r="YM7">
            <v>97</v>
          </cell>
          <cell r="YN7">
            <v>38701</v>
          </cell>
          <cell r="YO7">
            <v>9363</v>
          </cell>
          <cell r="YP7">
            <v>34701</v>
          </cell>
          <cell r="YQ7">
            <v>1</v>
          </cell>
          <cell r="YR7">
            <v>1</v>
          </cell>
          <cell r="YS7">
            <v>6</v>
          </cell>
          <cell r="YT7">
            <v>7</v>
          </cell>
          <cell r="YU7">
            <v>35</v>
          </cell>
          <cell r="YV7">
            <v>67</v>
          </cell>
          <cell r="YW7">
            <v>101</v>
          </cell>
          <cell r="YX7">
            <v>2</v>
          </cell>
          <cell r="YY7">
            <v>2</v>
          </cell>
          <cell r="YZ7">
            <v>0</v>
          </cell>
          <cell r="ZA7">
            <v>2</v>
          </cell>
          <cell r="ZB7">
            <v>166</v>
          </cell>
          <cell r="ZC7">
            <v>166</v>
          </cell>
          <cell r="ZD7">
            <v>54</v>
          </cell>
          <cell r="ZE7">
            <v>124</v>
          </cell>
          <cell r="ZF7">
            <v>7174</v>
          </cell>
          <cell r="ZG7">
            <v>5</v>
          </cell>
          <cell r="ZH7">
            <v>5</v>
          </cell>
          <cell r="ZI7">
            <v>3</v>
          </cell>
          <cell r="ZJ7">
            <v>2324</v>
          </cell>
          <cell r="ZK7">
            <v>6025</v>
          </cell>
          <cell r="ZL7">
            <v>2</v>
          </cell>
          <cell r="ZM7">
            <v>1</v>
          </cell>
          <cell r="ZN7">
            <v>33</v>
          </cell>
          <cell r="ZO7">
            <v>1</v>
          </cell>
          <cell r="ZP7">
            <v>0</v>
          </cell>
          <cell r="ZQ7">
            <v>1</v>
          </cell>
          <cell r="ZR7">
            <v>3</v>
          </cell>
          <cell r="ZS7">
            <v>0</v>
          </cell>
          <cell r="ZT7">
            <v>3</v>
          </cell>
          <cell r="ZU7">
            <v>2</v>
          </cell>
          <cell r="ZV7">
            <v>1</v>
          </cell>
          <cell r="ZW7">
            <v>1</v>
          </cell>
          <cell r="ZX7">
            <v>1</v>
          </cell>
          <cell r="ZY7">
            <v>0</v>
          </cell>
          <cell r="ZZ7">
            <v>1</v>
          </cell>
          <cell r="AAA7">
            <v>11</v>
          </cell>
          <cell r="AAB7">
            <v>8</v>
          </cell>
          <cell r="AAC7">
            <v>172</v>
          </cell>
          <cell r="AAD7">
            <v>20</v>
          </cell>
          <cell r="AAE7">
            <v>10</v>
          </cell>
          <cell r="AAF7">
            <v>0</v>
          </cell>
          <cell r="AAG7">
            <v>10</v>
          </cell>
          <cell r="AAH7">
            <v>323</v>
          </cell>
          <cell r="AAI7">
            <v>76</v>
          </cell>
          <cell r="AAJ7">
            <v>20</v>
          </cell>
          <cell r="AAK7">
            <v>6</v>
          </cell>
          <cell r="AAL7">
            <v>19</v>
          </cell>
          <cell r="AAM7">
            <v>286</v>
          </cell>
          <cell r="AAN7">
            <v>43</v>
          </cell>
          <cell r="AAO7">
            <v>2</v>
          </cell>
          <cell r="AAP7">
            <v>43</v>
          </cell>
          <cell r="AAQ7">
            <v>118</v>
          </cell>
          <cell r="AAR7">
            <v>11</v>
          </cell>
          <cell r="AAS7">
            <v>115</v>
          </cell>
          <cell r="AAT7">
            <v>10</v>
          </cell>
          <cell r="AAU7">
            <v>5</v>
          </cell>
          <cell r="AAV7">
            <v>9</v>
          </cell>
          <cell r="AAW7">
            <v>83</v>
          </cell>
          <cell r="AAX7">
            <v>44</v>
          </cell>
          <cell r="AAY7">
            <v>75</v>
          </cell>
          <cell r="AAZ7">
            <v>208</v>
          </cell>
          <cell r="ABA7">
            <v>38</v>
          </cell>
          <cell r="ABB7">
            <v>200</v>
          </cell>
          <cell r="ABC7">
            <v>0</v>
          </cell>
          <cell r="ABD7">
            <v>6</v>
          </cell>
          <cell r="ABE7">
            <v>1</v>
          </cell>
          <cell r="ABF7">
            <v>6</v>
          </cell>
          <cell r="ABG7">
            <v>0</v>
          </cell>
          <cell r="ABH7">
            <v>0</v>
          </cell>
          <cell r="ABI7">
            <v>0</v>
          </cell>
          <cell r="ABJ7">
            <v>197</v>
          </cell>
          <cell r="ABK7">
            <v>99</v>
          </cell>
          <cell r="ABL7">
            <v>100</v>
          </cell>
          <cell r="ABM7">
            <v>13</v>
          </cell>
          <cell r="ABN7">
            <v>1</v>
          </cell>
          <cell r="ABO7">
            <v>12</v>
          </cell>
          <cell r="ABP7">
            <v>16</v>
          </cell>
          <cell r="ABQ7">
            <v>2</v>
          </cell>
          <cell r="ABR7">
            <v>15</v>
          </cell>
          <cell r="ABS7">
            <v>1</v>
          </cell>
          <cell r="ABT7">
            <v>0</v>
          </cell>
          <cell r="ABU7">
            <v>1</v>
          </cell>
          <cell r="ABV7">
            <v>4141</v>
          </cell>
          <cell r="ABW7">
            <v>3306</v>
          </cell>
          <cell r="ABX7">
            <v>168</v>
          </cell>
          <cell r="ABY7">
            <v>5</v>
          </cell>
          <cell r="ABZ7">
            <v>19</v>
          </cell>
          <cell r="ACA7">
            <v>2</v>
          </cell>
          <cell r="ACB7">
            <v>18</v>
          </cell>
          <cell r="ACC7">
            <v>40</v>
          </cell>
          <cell r="ACD7">
            <v>5</v>
          </cell>
          <cell r="ACE7">
            <v>40</v>
          </cell>
          <cell r="ACF7">
            <v>743</v>
          </cell>
          <cell r="ACG7">
            <v>5</v>
          </cell>
          <cell r="ACH7">
            <v>660</v>
          </cell>
          <cell r="ACI7">
            <v>2</v>
          </cell>
          <cell r="ACJ7">
            <v>3</v>
          </cell>
          <cell r="ACK7">
            <v>148</v>
          </cell>
          <cell r="ACL7">
            <v>25</v>
          </cell>
          <cell r="ACM7">
            <v>135</v>
          </cell>
          <cell r="ACN7">
            <v>1</v>
          </cell>
          <cell r="ACO7">
            <v>844</v>
          </cell>
          <cell r="ACP7">
            <v>448</v>
          </cell>
          <cell r="ACQ7">
            <v>340</v>
          </cell>
          <cell r="ACR7">
            <v>99</v>
          </cell>
          <cell r="ACS7">
            <v>546</v>
          </cell>
          <cell r="ACT7">
            <v>354</v>
          </cell>
          <cell r="ACU7">
            <v>83</v>
          </cell>
          <cell r="ACV7">
            <v>319</v>
          </cell>
          <cell r="ACW7">
            <v>410</v>
          </cell>
          <cell r="ACX7">
            <v>84</v>
          </cell>
          <cell r="ACY7">
            <v>373</v>
          </cell>
          <cell r="ACZ7">
            <v>501</v>
          </cell>
          <cell r="ADA7">
            <v>106</v>
          </cell>
          <cell r="ADB7">
            <v>456</v>
          </cell>
          <cell r="ADC7">
            <v>16</v>
          </cell>
          <cell r="ADD7">
            <v>3</v>
          </cell>
          <cell r="ADE7">
            <v>5</v>
          </cell>
          <cell r="ADF7">
            <v>2</v>
          </cell>
          <cell r="ADG7">
            <v>15</v>
          </cell>
          <cell r="ADH7">
            <v>3</v>
          </cell>
          <cell r="ADI7">
            <v>0</v>
          </cell>
          <cell r="ADJ7">
            <v>3</v>
          </cell>
          <cell r="ADK7">
            <v>9</v>
          </cell>
          <cell r="ADL7">
            <v>1</v>
          </cell>
          <cell r="ADM7">
            <v>9</v>
          </cell>
          <cell r="ADN7">
            <v>8</v>
          </cell>
          <cell r="ADO7">
            <v>2</v>
          </cell>
          <cell r="ADP7">
            <v>7</v>
          </cell>
          <cell r="ADQ7">
            <v>11</v>
          </cell>
          <cell r="ADR7">
            <v>1</v>
          </cell>
          <cell r="ADS7">
            <v>11</v>
          </cell>
          <cell r="ADT7">
            <v>593</v>
          </cell>
          <cell r="ADU7">
            <v>150</v>
          </cell>
          <cell r="ADV7">
            <v>512</v>
          </cell>
          <cell r="ADW7">
            <v>1574</v>
          </cell>
          <cell r="ADX7">
            <v>1271</v>
          </cell>
          <cell r="ADY7">
            <v>840</v>
          </cell>
          <cell r="ADZ7">
            <v>408</v>
          </cell>
          <cell r="AEA7">
            <v>0</v>
          </cell>
          <cell r="AEB7">
            <v>975</v>
          </cell>
          <cell r="AEC7">
            <v>22</v>
          </cell>
          <cell r="AED7">
            <v>216</v>
          </cell>
          <cell r="AEE7">
            <v>121</v>
          </cell>
          <cell r="AEF7">
            <v>1</v>
          </cell>
          <cell r="AEG7">
            <v>1</v>
          </cell>
          <cell r="AEH7">
            <v>0</v>
          </cell>
          <cell r="AEI7">
            <v>263</v>
          </cell>
          <cell r="AEJ7">
            <v>35</v>
          </cell>
          <cell r="AEK7">
            <v>248</v>
          </cell>
          <cell r="AEL7">
            <v>416</v>
          </cell>
          <cell r="AEM7">
            <v>92</v>
          </cell>
          <cell r="AEN7">
            <v>370</v>
          </cell>
          <cell r="AEO7">
            <v>504</v>
          </cell>
          <cell r="AEP7">
            <v>116</v>
          </cell>
          <cell r="AEQ7">
            <v>456</v>
          </cell>
          <cell r="AER7">
            <v>0</v>
          </cell>
          <cell r="AES7">
            <v>0</v>
          </cell>
          <cell r="AET7">
            <v>0</v>
          </cell>
          <cell r="AEU7">
            <v>0</v>
          </cell>
          <cell r="AEV7">
            <v>0</v>
          </cell>
          <cell r="AEW7">
            <v>0</v>
          </cell>
          <cell r="AEX7">
            <v>2</v>
          </cell>
          <cell r="AEY7">
            <v>474</v>
          </cell>
          <cell r="AEZ7">
            <v>425</v>
          </cell>
          <cell r="AFA7">
            <v>51</v>
          </cell>
          <cell r="AFB7">
            <v>97</v>
          </cell>
          <cell r="AFC7">
            <v>384</v>
          </cell>
          <cell r="AFD7">
            <v>1</v>
          </cell>
          <cell r="AFE7">
            <v>532</v>
          </cell>
          <cell r="AFF7">
            <v>35</v>
          </cell>
          <cell r="AFG7">
            <v>10</v>
          </cell>
          <cell r="AFH7">
            <v>4</v>
          </cell>
          <cell r="AFI7">
            <v>36</v>
          </cell>
          <cell r="AFJ7">
            <v>49</v>
          </cell>
          <cell r="AFK7">
            <v>4</v>
          </cell>
          <cell r="AFL7">
            <v>48</v>
          </cell>
          <cell r="AFM7">
            <v>2</v>
          </cell>
          <cell r="AFN7">
            <v>0</v>
          </cell>
          <cell r="AFO7">
            <v>2</v>
          </cell>
          <cell r="AFP7">
            <v>63</v>
          </cell>
          <cell r="AFQ7">
            <v>20</v>
          </cell>
          <cell r="AFR7">
            <v>1</v>
          </cell>
          <cell r="AFS7">
            <v>19</v>
          </cell>
          <cell r="AFT7">
            <v>10</v>
          </cell>
          <cell r="AFU7">
            <v>2</v>
          </cell>
          <cell r="AFV7">
            <v>9</v>
          </cell>
          <cell r="AFW7">
            <v>918</v>
          </cell>
          <cell r="AFX7">
            <v>93</v>
          </cell>
          <cell r="AFY7">
            <v>869</v>
          </cell>
          <cell r="AFZ7">
            <v>379</v>
          </cell>
          <cell r="AGA7">
            <v>54</v>
          </cell>
          <cell r="AGB7">
            <v>361</v>
          </cell>
          <cell r="AGC7">
            <v>49</v>
          </cell>
          <cell r="AGD7">
            <v>32</v>
          </cell>
          <cell r="AGE7">
            <v>40</v>
          </cell>
          <cell r="AGF7">
            <v>0</v>
          </cell>
          <cell r="AGG7">
            <v>0</v>
          </cell>
          <cell r="AGH7">
            <v>0</v>
          </cell>
          <cell r="AGI7">
            <v>191</v>
          </cell>
          <cell r="AGJ7">
            <v>63</v>
          </cell>
          <cell r="AGK7">
            <v>136</v>
          </cell>
          <cell r="AGL7">
            <v>0</v>
          </cell>
          <cell r="AGM7">
            <v>0</v>
          </cell>
          <cell r="AGN7">
            <v>925</v>
          </cell>
          <cell r="AGO7">
            <v>0</v>
          </cell>
          <cell r="AGP7">
            <v>0</v>
          </cell>
          <cell r="AGQ7">
            <v>0</v>
          </cell>
          <cell r="AGR7">
            <v>0</v>
          </cell>
          <cell r="AGS7">
            <v>334</v>
          </cell>
          <cell r="AGT7">
            <v>53</v>
          </cell>
          <cell r="AGU7">
            <v>303</v>
          </cell>
          <cell r="AGV7">
            <v>900</v>
          </cell>
          <cell r="AGW7">
            <v>488</v>
          </cell>
          <cell r="AGX7">
            <v>514</v>
          </cell>
          <cell r="AGY7">
            <v>476</v>
          </cell>
          <cell r="AGZ7">
            <v>441</v>
          </cell>
          <cell r="AHA7">
            <v>123</v>
          </cell>
          <cell r="AHB7">
            <v>386</v>
          </cell>
          <cell r="AHC7">
            <v>72086</v>
          </cell>
          <cell r="AHD7">
            <v>42545</v>
          </cell>
          <cell r="AHE7">
            <v>217</v>
          </cell>
          <cell r="AHF7">
            <v>50613</v>
          </cell>
          <cell r="AHG7">
            <v>40945</v>
          </cell>
          <cell r="AHH7">
            <v>23290</v>
          </cell>
          <cell r="AHI7">
            <v>46917</v>
          </cell>
          <cell r="AHJ7">
            <v>20539</v>
          </cell>
          <cell r="AHK7">
            <v>47392</v>
          </cell>
          <cell r="AHL7">
            <v>0</v>
          </cell>
          <cell r="AHM7">
            <v>0</v>
          </cell>
          <cell r="AHN7">
            <v>114848</v>
          </cell>
          <cell r="AHO7">
            <v>40299</v>
          </cell>
          <cell r="AHP7">
            <v>35059</v>
          </cell>
          <cell r="AHQ7">
            <v>39490</v>
          </cell>
          <cell r="AHR7">
            <v>0</v>
          </cell>
          <cell r="AHS7">
            <v>2</v>
          </cell>
          <cell r="AHT7">
            <v>114846</v>
          </cell>
          <cell r="AHU7">
            <v>40252</v>
          </cell>
          <cell r="AHV7">
            <v>34934</v>
          </cell>
          <cell r="AHW7">
            <v>39662</v>
          </cell>
          <cell r="AHX7">
            <v>0</v>
          </cell>
          <cell r="AHY7">
            <v>2</v>
          </cell>
          <cell r="AHZ7">
            <v>114846</v>
          </cell>
          <cell r="AIA7">
            <v>114848</v>
          </cell>
        </row>
        <row r="8">
          <cell r="A8" t="str">
            <v>tramo 7</v>
          </cell>
          <cell r="B8" t="str">
            <v>tramo 7</v>
          </cell>
          <cell r="C8" t="str">
            <v>tramo 7</v>
          </cell>
          <cell r="D8">
            <v>0</v>
          </cell>
          <cell r="E8">
            <v>0</v>
          </cell>
          <cell r="F8">
            <v>0</v>
          </cell>
          <cell r="G8">
            <v>118</v>
          </cell>
          <cell r="H8">
            <v>13</v>
          </cell>
          <cell r="I8">
            <v>116</v>
          </cell>
          <cell r="J8">
            <v>73</v>
          </cell>
          <cell r="K8">
            <v>11</v>
          </cell>
          <cell r="L8">
            <v>70</v>
          </cell>
          <cell r="M8">
            <v>19</v>
          </cell>
          <cell r="N8">
            <v>18198</v>
          </cell>
          <cell r="O8">
            <v>5278</v>
          </cell>
          <cell r="P8">
            <v>15789</v>
          </cell>
          <cell r="Q8">
            <v>180</v>
          </cell>
          <cell r="R8">
            <v>42</v>
          </cell>
          <cell r="S8">
            <v>156</v>
          </cell>
          <cell r="T8">
            <v>20</v>
          </cell>
          <cell r="U8">
            <v>17</v>
          </cell>
          <cell r="V8">
            <v>118</v>
          </cell>
          <cell r="W8">
            <v>10</v>
          </cell>
          <cell r="X8">
            <v>116</v>
          </cell>
          <cell r="Y8">
            <v>484</v>
          </cell>
          <cell r="Z8">
            <v>148</v>
          </cell>
          <cell r="AA8">
            <v>381</v>
          </cell>
          <cell r="AB8">
            <v>31</v>
          </cell>
          <cell r="AC8">
            <v>8</v>
          </cell>
          <cell r="AD8">
            <v>23</v>
          </cell>
          <cell r="AE8">
            <v>131</v>
          </cell>
          <cell r="AF8">
            <v>13</v>
          </cell>
          <cell r="AG8">
            <v>128</v>
          </cell>
          <cell r="AH8">
            <v>116</v>
          </cell>
          <cell r="AI8">
            <v>15</v>
          </cell>
          <cell r="AJ8">
            <v>113</v>
          </cell>
          <cell r="AK8">
            <v>30</v>
          </cell>
          <cell r="AL8">
            <v>5</v>
          </cell>
          <cell r="AM8">
            <v>28</v>
          </cell>
          <cell r="AN8">
            <v>121</v>
          </cell>
          <cell r="AO8">
            <v>14</v>
          </cell>
          <cell r="AP8">
            <v>117</v>
          </cell>
          <cell r="AQ8">
            <v>47560</v>
          </cell>
          <cell r="AR8">
            <v>43</v>
          </cell>
          <cell r="AS8">
            <v>12</v>
          </cell>
          <cell r="AT8">
            <v>39</v>
          </cell>
          <cell r="AU8">
            <v>87</v>
          </cell>
          <cell r="AV8">
            <v>307</v>
          </cell>
          <cell r="AW8">
            <v>15</v>
          </cell>
          <cell r="AX8">
            <v>3</v>
          </cell>
          <cell r="AY8">
            <v>0</v>
          </cell>
          <cell r="AZ8">
            <v>1</v>
          </cell>
          <cell r="BA8">
            <v>0</v>
          </cell>
          <cell r="BB8">
            <v>1</v>
          </cell>
          <cell r="BC8">
            <v>1</v>
          </cell>
          <cell r="BD8">
            <v>3</v>
          </cell>
          <cell r="BE8">
            <v>0</v>
          </cell>
          <cell r="BF8">
            <v>0</v>
          </cell>
          <cell r="BG8">
            <v>140</v>
          </cell>
          <cell r="BH8">
            <v>171</v>
          </cell>
          <cell r="BI8">
            <v>535</v>
          </cell>
          <cell r="BJ8">
            <v>34</v>
          </cell>
          <cell r="BK8">
            <v>0</v>
          </cell>
          <cell r="BL8">
            <v>0</v>
          </cell>
          <cell r="BM8">
            <v>0</v>
          </cell>
          <cell r="BN8">
            <v>45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369</v>
          </cell>
          <cell r="BT8">
            <v>0</v>
          </cell>
          <cell r="BU8">
            <v>0</v>
          </cell>
          <cell r="BV8">
            <v>8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42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325</v>
          </cell>
          <cell r="CL8">
            <v>105</v>
          </cell>
          <cell r="CM8">
            <v>9</v>
          </cell>
          <cell r="CN8">
            <v>103</v>
          </cell>
          <cell r="CO8">
            <v>0</v>
          </cell>
          <cell r="CP8">
            <v>55</v>
          </cell>
          <cell r="CQ8">
            <v>101</v>
          </cell>
          <cell r="CR8">
            <v>135</v>
          </cell>
          <cell r="CS8">
            <v>338</v>
          </cell>
          <cell r="CT8">
            <v>52</v>
          </cell>
          <cell r="CU8">
            <v>39</v>
          </cell>
          <cell r="CV8">
            <v>131</v>
          </cell>
          <cell r="CW8">
            <v>72</v>
          </cell>
          <cell r="CX8">
            <v>47</v>
          </cell>
          <cell r="CY8">
            <v>41160</v>
          </cell>
          <cell r="CZ8">
            <v>123</v>
          </cell>
          <cell r="DA8">
            <v>77</v>
          </cell>
          <cell r="DB8">
            <v>187</v>
          </cell>
          <cell r="DC8">
            <v>136</v>
          </cell>
          <cell r="DD8">
            <v>242</v>
          </cell>
          <cell r="DE8">
            <v>197</v>
          </cell>
          <cell r="DF8">
            <v>369</v>
          </cell>
          <cell r="DG8">
            <v>306</v>
          </cell>
          <cell r="DH8">
            <v>484</v>
          </cell>
          <cell r="DI8">
            <v>402</v>
          </cell>
          <cell r="DJ8">
            <v>698</v>
          </cell>
          <cell r="DK8">
            <v>801</v>
          </cell>
          <cell r="DL8">
            <v>1032</v>
          </cell>
          <cell r="DM8">
            <v>1032</v>
          </cell>
          <cell r="DN8">
            <v>767</v>
          </cell>
          <cell r="DO8">
            <v>849</v>
          </cell>
          <cell r="DP8">
            <v>849</v>
          </cell>
          <cell r="DQ8">
            <v>552</v>
          </cell>
          <cell r="DR8">
            <v>310</v>
          </cell>
          <cell r="DS8">
            <v>764</v>
          </cell>
          <cell r="DT8">
            <v>764</v>
          </cell>
          <cell r="DU8">
            <v>567</v>
          </cell>
          <cell r="DV8">
            <v>419</v>
          </cell>
          <cell r="DW8">
            <v>28</v>
          </cell>
          <cell r="DX8">
            <v>28</v>
          </cell>
          <cell r="DY8">
            <v>24</v>
          </cell>
          <cell r="DZ8">
            <v>11</v>
          </cell>
          <cell r="EA8">
            <v>1498</v>
          </cell>
          <cell r="EB8">
            <v>1498</v>
          </cell>
          <cell r="EC8">
            <v>707</v>
          </cell>
          <cell r="ED8">
            <v>1</v>
          </cell>
          <cell r="EE8">
            <v>1</v>
          </cell>
          <cell r="EF8">
            <v>0</v>
          </cell>
          <cell r="EG8">
            <v>1</v>
          </cell>
          <cell r="EH8">
            <v>112</v>
          </cell>
          <cell r="EI8">
            <v>15</v>
          </cell>
          <cell r="EJ8">
            <v>105</v>
          </cell>
          <cell r="EK8">
            <v>146</v>
          </cell>
          <cell r="EL8">
            <v>52</v>
          </cell>
          <cell r="EM8">
            <v>123</v>
          </cell>
          <cell r="EN8">
            <v>28</v>
          </cell>
          <cell r="EO8">
            <v>8</v>
          </cell>
          <cell r="EP8">
            <v>24</v>
          </cell>
          <cell r="EQ8">
            <v>36</v>
          </cell>
          <cell r="ER8">
            <v>20</v>
          </cell>
          <cell r="ES8">
            <v>19</v>
          </cell>
          <cell r="ET8">
            <v>0</v>
          </cell>
          <cell r="EU8">
            <v>5</v>
          </cell>
          <cell r="EV8">
            <v>2</v>
          </cell>
          <cell r="EW8">
            <v>5</v>
          </cell>
          <cell r="EX8">
            <v>5</v>
          </cell>
          <cell r="EY8">
            <v>5</v>
          </cell>
          <cell r="EZ8">
            <v>16</v>
          </cell>
          <cell r="FA8">
            <v>22</v>
          </cell>
          <cell r="FB8">
            <v>31</v>
          </cell>
          <cell r="FC8">
            <v>55</v>
          </cell>
          <cell r="FD8">
            <v>193</v>
          </cell>
          <cell r="FE8">
            <v>193</v>
          </cell>
          <cell r="FF8">
            <v>152</v>
          </cell>
          <cell r="FG8">
            <v>295</v>
          </cell>
          <cell r="FH8">
            <v>295</v>
          </cell>
          <cell r="FI8">
            <v>184</v>
          </cell>
          <cell r="FJ8">
            <v>143</v>
          </cell>
          <cell r="FK8">
            <v>43</v>
          </cell>
          <cell r="FL8">
            <v>43</v>
          </cell>
          <cell r="FM8">
            <v>31</v>
          </cell>
          <cell r="FN8">
            <v>14</v>
          </cell>
          <cell r="FO8">
            <v>337</v>
          </cell>
          <cell r="FP8">
            <v>337</v>
          </cell>
          <cell r="FQ8">
            <v>8</v>
          </cell>
          <cell r="FR8">
            <v>157</v>
          </cell>
          <cell r="FS8">
            <v>57172</v>
          </cell>
          <cell r="FT8">
            <v>48301</v>
          </cell>
          <cell r="FU8">
            <v>3370</v>
          </cell>
          <cell r="FV8">
            <v>10252</v>
          </cell>
          <cell r="FW8">
            <v>6687</v>
          </cell>
          <cell r="FX8">
            <v>916</v>
          </cell>
          <cell r="FY8">
            <v>110</v>
          </cell>
          <cell r="FZ8">
            <v>888</v>
          </cell>
          <cell r="GA8">
            <v>459</v>
          </cell>
          <cell r="GB8">
            <v>0</v>
          </cell>
          <cell r="GC8">
            <v>101</v>
          </cell>
          <cell r="GD8">
            <v>423</v>
          </cell>
          <cell r="GE8">
            <v>87</v>
          </cell>
          <cell r="GF8">
            <v>186</v>
          </cell>
          <cell r="GG8">
            <v>92</v>
          </cell>
          <cell r="GH8">
            <v>124</v>
          </cell>
          <cell r="GI8">
            <v>13</v>
          </cell>
          <cell r="GJ8">
            <v>3</v>
          </cell>
          <cell r="GK8">
            <v>13</v>
          </cell>
          <cell r="GL8">
            <v>0</v>
          </cell>
          <cell r="GM8">
            <v>0</v>
          </cell>
          <cell r="GN8">
            <v>0</v>
          </cell>
          <cell r="GO8">
            <v>4</v>
          </cell>
          <cell r="GP8">
            <v>223</v>
          </cell>
          <cell r="GQ8">
            <v>21</v>
          </cell>
          <cell r="GR8">
            <v>174</v>
          </cell>
          <cell r="GS8">
            <v>21</v>
          </cell>
          <cell r="GT8">
            <v>168</v>
          </cell>
          <cell r="GU8">
            <v>0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3</v>
          </cell>
          <cell r="HQ8">
            <v>0</v>
          </cell>
          <cell r="HR8">
            <v>0</v>
          </cell>
          <cell r="HS8">
            <v>0</v>
          </cell>
          <cell r="HT8">
            <v>0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  <cell r="IG8">
            <v>0</v>
          </cell>
          <cell r="IH8">
            <v>0</v>
          </cell>
          <cell r="II8">
            <v>0</v>
          </cell>
          <cell r="IJ8">
            <v>0</v>
          </cell>
          <cell r="IK8">
            <v>0</v>
          </cell>
          <cell r="IL8">
            <v>0</v>
          </cell>
          <cell r="IM8">
            <v>0</v>
          </cell>
          <cell r="IN8">
            <v>29024</v>
          </cell>
          <cell r="IO8">
            <v>100</v>
          </cell>
          <cell r="IP8">
            <v>30</v>
          </cell>
          <cell r="IQ8">
            <v>17129</v>
          </cell>
          <cell r="IR8">
            <v>25896</v>
          </cell>
          <cell r="IS8">
            <v>25295</v>
          </cell>
          <cell r="IT8">
            <v>132</v>
          </cell>
          <cell r="IU8">
            <v>3</v>
          </cell>
          <cell r="IV8">
            <v>5</v>
          </cell>
          <cell r="IW8">
            <v>52</v>
          </cell>
          <cell r="IX8">
            <v>25308</v>
          </cell>
          <cell r="IY8">
            <v>28057</v>
          </cell>
          <cell r="IZ8">
            <v>16</v>
          </cell>
          <cell r="JA8">
            <v>4</v>
          </cell>
          <cell r="JB8">
            <v>12</v>
          </cell>
          <cell r="JC8">
            <v>391</v>
          </cell>
          <cell r="JD8">
            <v>349</v>
          </cell>
          <cell r="JE8">
            <v>110</v>
          </cell>
          <cell r="JF8">
            <v>521</v>
          </cell>
          <cell r="JG8">
            <v>407</v>
          </cell>
          <cell r="JH8">
            <v>191</v>
          </cell>
          <cell r="JI8">
            <v>138</v>
          </cell>
          <cell r="JJ8">
            <v>77</v>
          </cell>
          <cell r="JK8">
            <v>93</v>
          </cell>
          <cell r="JL8">
            <v>21298</v>
          </cell>
          <cell r="JM8">
            <v>12688</v>
          </cell>
          <cell r="JN8">
            <v>7335</v>
          </cell>
          <cell r="JO8">
            <v>2695</v>
          </cell>
          <cell r="JP8">
            <v>6084</v>
          </cell>
          <cell r="JQ8">
            <v>14</v>
          </cell>
          <cell r="JR8">
            <v>64</v>
          </cell>
          <cell r="JS8">
            <v>16</v>
          </cell>
          <cell r="JT8">
            <v>59</v>
          </cell>
          <cell r="JU8">
            <v>187</v>
          </cell>
          <cell r="JV8">
            <v>39</v>
          </cell>
          <cell r="JW8">
            <v>157</v>
          </cell>
          <cell r="JX8">
            <v>5</v>
          </cell>
          <cell r="JY8">
            <v>0</v>
          </cell>
          <cell r="JZ8">
            <v>5</v>
          </cell>
          <cell r="KA8">
            <v>316</v>
          </cell>
          <cell r="KB8">
            <v>38</v>
          </cell>
          <cell r="KC8">
            <v>305</v>
          </cell>
          <cell r="KD8">
            <v>23</v>
          </cell>
          <cell r="KE8">
            <v>23</v>
          </cell>
          <cell r="KF8">
            <v>2</v>
          </cell>
          <cell r="KG8">
            <v>23</v>
          </cell>
          <cell r="KH8">
            <v>83</v>
          </cell>
          <cell r="KI8">
            <v>2</v>
          </cell>
          <cell r="KJ8">
            <v>83</v>
          </cell>
          <cell r="KK8">
            <v>306</v>
          </cell>
          <cell r="KL8">
            <v>45599</v>
          </cell>
          <cell r="KM8">
            <v>12237</v>
          </cell>
          <cell r="KN8">
            <v>767</v>
          </cell>
          <cell r="KO8">
            <v>280</v>
          </cell>
          <cell r="KP8">
            <v>8</v>
          </cell>
          <cell r="KQ8">
            <v>0</v>
          </cell>
          <cell r="KR8">
            <v>59</v>
          </cell>
          <cell r="KS8">
            <v>14</v>
          </cell>
          <cell r="KT8">
            <v>561</v>
          </cell>
          <cell r="KU8">
            <v>54</v>
          </cell>
          <cell r="KV8">
            <v>2411</v>
          </cell>
          <cell r="KW8">
            <v>807</v>
          </cell>
          <cell r="KX8">
            <v>1763</v>
          </cell>
          <cell r="KY8">
            <v>1493</v>
          </cell>
          <cell r="KZ8">
            <v>30</v>
          </cell>
          <cell r="LA8">
            <v>18</v>
          </cell>
          <cell r="LB8">
            <v>2847</v>
          </cell>
          <cell r="LC8">
            <v>1723</v>
          </cell>
          <cell r="LD8">
            <v>1</v>
          </cell>
          <cell r="LE8">
            <v>1</v>
          </cell>
          <cell r="LF8">
            <v>134</v>
          </cell>
          <cell r="LG8">
            <v>76</v>
          </cell>
          <cell r="LH8">
            <v>65</v>
          </cell>
          <cell r="LI8">
            <v>88</v>
          </cell>
          <cell r="LJ8">
            <v>190</v>
          </cell>
          <cell r="LK8">
            <v>36</v>
          </cell>
          <cell r="LL8">
            <v>18</v>
          </cell>
          <cell r="LM8">
            <v>3</v>
          </cell>
          <cell r="LN8">
            <v>0</v>
          </cell>
          <cell r="LO8">
            <v>0</v>
          </cell>
          <cell r="LP8">
            <v>9</v>
          </cell>
          <cell r="LQ8">
            <v>148</v>
          </cell>
          <cell r="LR8">
            <v>1</v>
          </cell>
          <cell r="LS8">
            <v>36</v>
          </cell>
          <cell r="LT8">
            <v>15</v>
          </cell>
          <cell r="LU8">
            <v>10</v>
          </cell>
          <cell r="LV8">
            <v>276</v>
          </cell>
          <cell r="LW8">
            <v>70</v>
          </cell>
          <cell r="LX8">
            <v>1351</v>
          </cell>
          <cell r="LY8">
            <v>9</v>
          </cell>
          <cell r="LZ8">
            <v>2</v>
          </cell>
          <cell r="MA8">
            <v>0</v>
          </cell>
          <cell r="MB8">
            <v>19817</v>
          </cell>
          <cell r="MC8">
            <v>33</v>
          </cell>
          <cell r="MD8">
            <v>12</v>
          </cell>
          <cell r="ME8">
            <v>3</v>
          </cell>
          <cell r="MF8">
            <v>43</v>
          </cell>
          <cell r="MG8">
            <v>18</v>
          </cell>
          <cell r="MH8">
            <v>6</v>
          </cell>
          <cell r="MI8">
            <v>7</v>
          </cell>
          <cell r="MJ8">
            <v>52</v>
          </cell>
          <cell r="MK8">
            <v>211</v>
          </cell>
          <cell r="ML8">
            <v>74</v>
          </cell>
          <cell r="MM8">
            <v>197</v>
          </cell>
          <cell r="MN8">
            <v>222</v>
          </cell>
          <cell r="MO8">
            <v>79</v>
          </cell>
          <cell r="MP8">
            <v>56</v>
          </cell>
          <cell r="MQ8">
            <v>10</v>
          </cell>
          <cell r="MR8">
            <v>3</v>
          </cell>
          <cell r="MS8">
            <v>105</v>
          </cell>
          <cell r="MT8">
            <v>114</v>
          </cell>
          <cell r="MU8">
            <v>98</v>
          </cell>
          <cell r="MV8">
            <v>51</v>
          </cell>
          <cell r="MW8">
            <v>171</v>
          </cell>
          <cell r="MX8">
            <v>49</v>
          </cell>
          <cell r="MY8">
            <v>0</v>
          </cell>
          <cell r="MZ8">
            <v>9</v>
          </cell>
          <cell r="NA8">
            <v>41</v>
          </cell>
          <cell r="NB8">
            <v>0</v>
          </cell>
          <cell r="NC8">
            <v>7</v>
          </cell>
          <cell r="ND8">
            <v>0</v>
          </cell>
          <cell r="NE8">
            <v>0</v>
          </cell>
          <cell r="NF8">
            <v>158</v>
          </cell>
          <cell r="NG8">
            <v>128</v>
          </cell>
          <cell r="NH8">
            <v>0</v>
          </cell>
          <cell r="NI8">
            <v>0</v>
          </cell>
          <cell r="NJ8">
            <v>14</v>
          </cell>
          <cell r="NK8">
            <v>4</v>
          </cell>
          <cell r="NL8">
            <v>1</v>
          </cell>
          <cell r="NM8">
            <v>0</v>
          </cell>
          <cell r="NN8">
            <v>0</v>
          </cell>
          <cell r="NO8">
            <v>0</v>
          </cell>
          <cell r="NP8">
            <v>0</v>
          </cell>
          <cell r="NQ8">
            <v>2</v>
          </cell>
          <cell r="NR8">
            <v>1</v>
          </cell>
          <cell r="NS8">
            <v>0</v>
          </cell>
          <cell r="NT8">
            <v>352</v>
          </cell>
          <cell r="NU8">
            <v>393</v>
          </cell>
          <cell r="NV8">
            <v>225</v>
          </cell>
          <cell r="NW8">
            <v>279</v>
          </cell>
          <cell r="NX8">
            <v>0</v>
          </cell>
          <cell r="NY8">
            <v>2</v>
          </cell>
          <cell r="NZ8">
            <v>0</v>
          </cell>
          <cell r="OA8">
            <v>0</v>
          </cell>
          <cell r="OB8">
            <v>0</v>
          </cell>
          <cell r="OC8">
            <v>390</v>
          </cell>
          <cell r="OD8">
            <v>0</v>
          </cell>
          <cell r="OE8">
            <v>130</v>
          </cell>
          <cell r="OF8">
            <v>525</v>
          </cell>
          <cell r="OG8">
            <v>4</v>
          </cell>
          <cell r="OH8">
            <v>3</v>
          </cell>
          <cell r="OI8">
            <v>0</v>
          </cell>
          <cell r="OJ8">
            <v>0</v>
          </cell>
          <cell r="OK8">
            <v>0</v>
          </cell>
          <cell r="OL8">
            <v>0</v>
          </cell>
          <cell r="OM8">
            <v>0</v>
          </cell>
          <cell r="ON8">
            <v>1017</v>
          </cell>
          <cell r="OO8">
            <v>436</v>
          </cell>
          <cell r="OP8">
            <v>10</v>
          </cell>
          <cell r="OQ8">
            <v>9</v>
          </cell>
          <cell r="OR8">
            <v>27142</v>
          </cell>
          <cell r="OS8">
            <v>7172</v>
          </cell>
          <cell r="OT8">
            <v>0</v>
          </cell>
          <cell r="OU8">
            <v>0</v>
          </cell>
          <cell r="OV8">
            <v>1</v>
          </cell>
          <cell r="OW8">
            <v>1</v>
          </cell>
          <cell r="OX8">
            <v>0</v>
          </cell>
          <cell r="OY8">
            <v>0</v>
          </cell>
          <cell r="OZ8">
            <v>0</v>
          </cell>
          <cell r="PA8">
            <v>0</v>
          </cell>
          <cell r="PB8">
            <v>0</v>
          </cell>
          <cell r="PC8">
            <v>0</v>
          </cell>
          <cell r="PD8">
            <v>0</v>
          </cell>
          <cell r="PE8">
            <v>0</v>
          </cell>
          <cell r="PF8">
            <v>0</v>
          </cell>
          <cell r="PG8">
            <v>0</v>
          </cell>
          <cell r="PH8">
            <v>0</v>
          </cell>
          <cell r="PI8">
            <v>429</v>
          </cell>
          <cell r="PJ8">
            <v>50</v>
          </cell>
          <cell r="PK8">
            <v>416</v>
          </cell>
          <cell r="PL8">
            <v>758</v>
          </cell>
          <cell r="PM8">
            <v>117</v>
          </cell>
          <cell r="PN8">
            <v>0</v>
          </cell>
          <cell r="PO8">
            <v>0</v>
          </cell>
          <cell r="PP8">
            <v>1</v>
          </cell>
          <cell r="PQ8">
            <v>1</v>
          </cell>
          <cell r="PR8">
            <v>743</v>
          </cell>
          <cell r="PS8">
            <v>0</v>
          </cell>
          <cell r="PT8">
            <v>0</v>
          </cell>
          <cell r="PU8">
            <v>0</v>
          </cell>
          <cell r="PV8">
            <v>0</v>
          </cell>
          <cell r="PW8">
            <v>0</v>
          </cell>
          <cell r="PX8">
            <v>0</v>
          </cell>
          <cell r="PY8">
            <v>0</v>
          </cell>
          <cell r="PZ8">
            <v>0</v>
          </cell>
          <cell r="QA8">
            <v>0</v>
          </cell>
          <cell r="QB8">
            <v>0</v>
          </cell>
          <cell r="QC8">
            <v>0</v>
          </cell>
          <cell r="QD8">
            <v>0</v>
          </cell>
          <cell r="QE8">
            <v>0</v>
          </cell>
          <cell r="QF8">
            <v>0</v>
          </cell>
          <cell r="QG8">
            <v>1</v>
          </cell>
          <cell r="QH8">
            <v>1</v>
          </cell>
          <cell r="QI8">
            <v>69</v>
          </cell>
          <cell r="QJ8">
            <v>77753</v>
          </cell>
          <cell r="QK8">
            <v>77758</v>
          </cell>
          <cell r="QL8">
            <v>21</v>
          </cell>
          <cell r="QM8">
            <v>12400</v>
          </cell>
          <cell r="QN8">
            <v>60</v>
          </cell>
          <cell r="QO8">
            <v>0</v>
          </cell>
          <cell r="QP8">
            <v>17</v>
          </cell>
          <cell r="QQ8">
            <v>69</v>
          </cell>
          <cell r="QR8">
            <v>214</v>
          </cell>
          <cell r="QS8">
            <v>16</v>
          </cell>
          <cell r="QT8">
            <v>14</v>
          </cell>
          <cell r="QU8">
            <v>0</v>
          </cell>
          <cell r="QV8">
            <v>242</v>
          </cell>
          <cell r="QW8">
            <v>19</v>
          </cell>
          <cell r="QX8">
            <v>371</v>
          </cell>
          <cell r="QY8">
            <v>0</v>
          </cell>
          <cell r="QZ8">
            <v>0</v>
          </cell>
          <cell r="RA8">
            <v>2</v>
          </cell>
          <cell r="RB8">
            <v>0</v>
          </cell>
          <cell r="RC8">
            <v>0</v>
          </cell>
          <cell r="RD8">
            <v>615</v>
          </cell>
          <cell r="RE8">
            <v>12050</v>
          </cell>
          <cell r="RF8">
            <v>352</v>
          </cell>
          <cell r="RG8">
            <v>55</v>
          </cell>
          <cell r="RH8">
            <v>79</v>
          </cell>
          <cell r="RI8">
            <v>323</v>
          </cell>
          <cell r="RJ8">
            <v>32</v>
          </cell>
          <cell r="RK8">
            <v>7</v>
          </cell>
          <cell r="RL8">
            <v>31</v>
          </cell>
          <cell r="RM8">
            <v>877</v>
          </cell>
          <cell r="RN8">
            <v>89</v>
          </cell>
          <cell r="RO8">
            <v>843</v>
          </cell>
          <cell r="RP8">
            <v>27</v>
          </cell>
          <cell r="RQ8">
            <v>9</v>
          </cell>
          <cell r="RR8">
            <v>20</v>
          </cell>
          <cell r="RS8">
            <v>20035</v>
          </cell>
          <cell r="RT8">
            <v>24584</v>
          </cell>
          <cell r="RU8">
            <v>13108</v>
          </cell>
          <cell r="RV8">
            <v>0</v>
          </cell>
          <cell r="RW8">
            <v>0</v>
          </cell>
          <cell r="RX8">
            <v>0</v>
          </cell>
          <cell r="RY8">
            <v>0</v>
          </cell>
          <cell r="RZ8">
            <v>0</v>
          </cell>
          <cell r="SA8">
            <v>0</v>
          </cell>
          <cell r="SB8">
            <v>23288</v>
          </cell>
          <cell r="SC8">
            <v>18623</v>
          </cell>
          <cell r="SD8">
            <v>103</v>
          </cell>
          <cell r="SE8">
            <v>1249</v>
          </cell>
          <cell r="SF8">
            <v>77362</v>
          </cell>
          <cell r="SG8">
            <v>63</v>
          </cell>
          <cell r="SH8">
            <v>40785</v>
          </cell>
          <cell r="SI8">
            <v>925</v>
          </cell>
          <cell r="SJ8">
            <v>197</v>
          </cell>
          <cell r="SK8">
            <v>148</v>
          </cell>
          <cell r="SL8">
            <v>3</v>
          </cell>
          <cell r="SM8">
            <v>77898</v>
          </cell>
          <cell r="SN8">
            <v>17</v>
          </cell>
          <cell r="SO8">
            <v>934</v>
          </cell>
          <cell r="SP8">
            <v>274</v>
          </cell>
          <cell r="SQ8">
            <v>40486</v>
          </cell>
          <cell r="SR8">
            <v>58</v>
          </cell>
          <cell r="SS8">
            <v>0</v>
          </cell>
          <cell r="ST8">
            <v>800</v>
          </cell>
          <cell r="SU8">
            <v>201</v>
          </cell>
          <cell r="SV8">
            <v>110</v>
          </cell>
          <cell r="SW8">
            <v>25</v>
          </cell>
          <cell r="SX8">
            <v>38</v>
          </cell>
          <cell r="SY8">
            <v>424</v>
          </cell>
          <cell r="SZ8">
            <v>1034</v>
          </cell>
          <cell r="TA8">
            <v>70</v>
          </cell>
          <cell r="TB8">
            <v>214</v>
          </cell>
          <cell r="TC8">
            <v>0</v>
          </cell>
          <cell r="TD8">
            <v>1</v>
          </cell>
          <cell r="TE8">
            <v>0</v>
          </cell>
          <cell r="TF8">
            <v>8</v>
          </cell>
          <cell r="TG8">
            <v>0</v>
          </cell>
          <cell r="TH8">
            <v>0</v>
          </cell>
          <cell r="TI8">
            <v>0</v>
          </cell>
          <cell r="TJ8">
            <v>1</v>
          </cell>
          <cell r="TK8">
            <v>40036</v>
          </cell>
          <cell r="TL8">
            <v>140</v>
          </cell>
          <cell r="TM8">
            <v>8</v>
          </cell>
          <cell r="TN8">
            <v>210</v>
          </cell>
          <cell r="TO8">
            <v>517</v>
          </cell>
          <cell r="TP8">
            <v>80</v>
          </cell>
          <cell r="TQ8">
            <v>2084</v>
          </cell>
          <cell r="TR8">
            <v>0</v>
          </cell>
          <cell r="TS8">
            <v>681</v>
          </cell>
          <cell r="TT8">
            <v>39922</v>
          </cell>
          <cell r="TU8">
            <v>31551</v>
          </cell>
          <cell r="TV8">
            <v>341</v>
          </cell>
          <cell r="TW8">
            <v>77</v>
          </cell>
          <cell r="TX8">
            <v>1475</v>
          </cell>
          <cell r="TY8">
            <v>53437</v>
          </cell>
          <cell r="TZ8">
            <v>2</v>
          </cell>
          <cell r="UA8">
            <v>34193</v>
          </cell>
          <cell r="UB8">
            <v>0</v>
          </cell>
          <cell r="UC8">
            <v>34509</v>
          </cell>
          <cell r="UD8">
            <v>0</v>
          </cell>
          <cell r="UE8">
            <v>34368</v>
          </cell>
          <cell r="UF8">
            <v>0</v>
          </cell>
          <cell r="UG8">
            <v>10993</v>
          </cell>
          <cell r="UH8">
            <v>3685</v>
          </cell>
          <cell r="UI8">
            <v>9364</v>
          </cell>
          <cell r="UJ8">
            <v>57817</v>
          </cell>
          <cell r="UK8">
            <v>2</v>
          </cell>
          <cell r="UL8">
            <v>16</v>
          </cell>
          <cell r="UM8">
            <v>6</v>
          </cell>
          <cell r="UN8">
            <v>15</v>
          </cell>
          <cell r="UO8">
            <v>0</v>
          </cell>
          <cell r="UP8">
            <v>124</v>
          </cell>
          <cell r="UQ8">
            <v>0</v>
          </cell>
          <cell r="UR8">
            <v>310</v>
          </cell>
          <cell r="US8">
            <v>0</v>
          </cell>
          <cell r="UT8">
            <v>57682</v>
          </cell>
          <cell r="UU8">
            <v>2</v>
          </cell>
          <cell r="UV8">
            <v>49</v>
          </cell>
          <cell r="UW8">
            <v>15</v>
          </cell>
          <cell r="UX8">
            <v>77897</v>
          </cell>
          <cell r="UY8">
            <v>1</v>
          </cell>
          <cell r="UZ8">
            <v>0</v>
          </cell>
          <cell r="VA8">
            <v>1</v>
          </cell>
          <cell r="VB8">
            <v>1</v>
          </cell>
          <cell r="VC8">
            <v>0</v>
          </cell>
          <cell r="VD8">
            <v>0</v>
          </cell>
          <cell r="VE8">
            <v>0</v>
          </cell>
          <cell r="VF8">
            <v>0</v>
          </cell>
          <cell r="VG8">
            <v>1</v>
          </cell>
          <cell r="VH8">
            <v>0</v>
          </cell>
          <cell r="VI8">
            <v>1</v>
          </cell>
          <cell r="VJ8">
            <v>5</v>
          </cell>
          <cell r="VK8">
            <v>2</v>
          </cell>
          <cell r="VL8">
            <v>4</v>
          </cell>
          <cell r="VM8">
            <v>139</v>
          </cell>
          <cell r="VN8">
            <v>64</v>
          </cell>
          <cell r="VO8">
            <v>0</v>
          </cell>
          <cell r="VP8">
            <v>172</v>
          </cell>
          <cell r="VQ8">
            <v>59</v>
          </cell>
          <cell r="VR8">
            <v>142</v>
          </cell>
          <cell r="VS8">
            <v>216</v>
          </cell>
          <cell r="VT8">
            <v>69</v>
          </cell>
          <cell r="VU8">
            <v>177</v>
          </cell>
          <cell r="VV8">
            <v>347</v>
          </cell>
          <cell r="VW8">
            <v>99</v>
          </cell>
          <cell r="VX8">
            <v>293</v>
          </cell>
          <cell r="VY8">
            <v>511</v>
          </cell>
          <cell r="VZ8">
            <v>162</v>
          </cell>
          <cell r="WA8">
            <v>423</v>
          </cell>
          <cell r="WB8">
            <v>764</v>
          </cell>
          <cell r="WC8">
            <v>258</v>
          </cell>
          <cell r="WD8">
            <v>642</v>
          </cell>
          <cell r="WE8">
            <v>1070</v>
          </cell>
          <cell r="WF8">
            <v>331</v>
          </cell>
          <cell r="WG8">
            <v>904</v>
          </cell>
          <cell r="WH8">
            <v>1484</v>
          </cell>
          <cell r="WI8">
            <v>486</v>
          </cell>
          <cell r="WJ8">
            <v>1235</v>
          </cell>
          <cell r="WK8">
            <v>2000</v>
          </cell>
          <cell r="WL8">
            <v>651</v>
          </cell>
          <cell r="WM8">
            <v>1668</v>
          </cell>
          <cell r="WN8">
            <v>2761</v>
          </cell>
          <cell r="WO8">
            <v>921</v>
          </cell>
          <cell r="WP8">
            <v>2296</v>
          </cell>
          <cell r="WQ8">
            <v>33617</v>
          </cell>
          <cell r="WR8">
            <v>28834</v>
          </cell>
          <cell r="WS8">
            <v>42</v>
          </cell>
          <cell r="WT8">
            <v>9</v>
          </cell>
          <cell r="WU8">
            <v>5</v>
          </cell>
          <cell r="WV8">
            <v>12</v>
          </cell>
          <cell r="WW8">
            <v>2</v>
          </cell>
          <cell r="WX8">
            <v>12</v>
          </cell>
          <cell r="WY8">
            <v>15</v>
          </cell>
          <cell r="WZ8">
            <v>4</v>
          </cell>
          <cell r="XA8">
            <v>12</v>
          </cell>
          <cell r="XB8">
            <v>17</v>
          </cell>
          <cell r="XC8">
            <v>4</v>
          </cell>
          <cell r="XD8">
            <v>17</v>
          </cell>
          <cell r="XE8">
            <v>25</v>
          </cell>
          <cell r="XF8">
            <v>7</v>
          </cell>
          <cell r="XG8">
            <v>24</v>
          </cell>
          <cell r="XH8">
            <v>31</v>
          </cell>
          <cell r="XI8">
            <v>4</v>
          </cell>
          <cell r="XJ8">
            <v>30</v>
          </cell>
          <cell r="XK8">
            <v>44</v>
          </cell>
          <cell r="XL8">
            <v>9</v>
          </cell>
          <cell r="XM8">
            <v>41</v>
          </cell>
          <cell r="XN8">
            <v>492</v>
          </cell>
          <cell r="XO8">
            <v>438</v>
          </cell>
          <cell r="XP8">
            <v>72</v>
          </cell>
          <cell r="XQ8">
            <v>11</v>
          </cell>
          <cell r="XR8">
            <v>59</v>
          </cell>
          <cell r="XS8">
            <v>15</v>
          </cell>
          <cell r="XT8">
            <v>242</v>
          </cell>
          <cell r="XU8">
            <v>55</v>
          </cell>
          <cell r="XV8">
            <v>13555</v>
          </cell>
          <cell r="XW8">
            <v>3933</v>
          </cell>
          <cell r="XX8">
            <v>11638</v>
          </cell>
          <cell r="XY8">
            <v>198</v>
          </cell>
          <cell r="XZ8">
            <v>5</v>
          </cell>
          <cell r="YA8">
            <v>1</v>
          </cell>
          <cell r="YB8">
            <v>97</v>
          </cell>
          <cell r="YC8">
            <v>698</v>
          </cell>
          <cell r="YD8">
            <v>295</v>
          </cell>
          <cell r="YE8">
            <v>466</v>
          </cell>
          <cell r="YF8">
            <v>55</v>
          </cell>
          <cell r="YG8">
            <v>15</v>
          </cell>
          <cell r="YH8">
            <v>43</v>
          </cell>
          <cell r="YI8">
            <v>83</v>
          </cell>
          <cell r="YJ8">
            <v>118</v>
          </cell>
          <cell r="YK8">
            <v>83</v>
          </cell>
          <cell r="YL8">
            <v>21</v>
          </cell>
          <cell r="YM8">
            <v>68</v>
          </cell>
          <cell r="YN8">
            <v>22574</v>
          </cell>
          <cell r="YO8">
            <v>5964</v>
          </cell>
          <cell r="YP8">
            <v>19881</v>
          </cell>
          <cell r="YQ8">
            <v>3</v>
          </cell>
          <cell r="YR8">
            <v>3</v>
          </cell>
          <cell r="YS8">
            <v>2</v>
          </cell>
          <cell r="YT8">
            <v>4</v>
          </cell>
          <cell r="YU8">
            <v>30</v>
          </cell>
          <cell r="YV8">
            <v>64</v>
          </cell>
          <cell r="YW8">
            <v>92</v>
          </cell>
          <cell r="YX8">
            <v>3</v>
          </cell>
          <cell r="YY8">
            <v>3</v>
          </cell>
          <cell r="YZ8">
            <v>1</v>
          </cell>
          <cell r="ZA8">
            <v>3</v>
          </cell>
          <cell r="ZB8">
            <v>140</v>
          </cell>
          <cell r="ZC8">
            <v>140</v>
          </cell>
          <cell r="ZD8">
            <v>50</v>
          </cell>
          <cell r="ZE8">
            <v>105</v>
          </cell>
          <cell r="ZF8">
            <v>3934</v>
          </cell>
          <cell r="ZG8">
            <v>2</v>
          </cell>
          <cell r="ZH8">
            <v>2</v>
          </cell>
          <cell r="ZI8">
            <v>0</v>
          </cell>
          <cell r="ZJ8">
            <v>1408</v>
          </cell>
          <cell r="ZK8">
            <v>3198</v>
          </cell>
          <cell r="ZL8">
            <v>2</v>
          </cell>
          <cell r="ZM8">
            <v>2</v>
          </cell>
          <cell r="ZN8">
            <v>23</v>
          </cell>
          <cell r="ZO8">
            <v>5</v>
          </cell>
          <cell r="ZP8">
            <v>1</v>
          </cell>
          <cell r="ZQ8">
            <v>4</v>
          </cell>
          <cell r="ZR8">
            <v>4</v>
          </cell>
          <cell r="ZS8">
            <v>1</v>
          </cell>
          <cell r="ZT8">
            <v>4</v>
          </cell>
          <cell r="ZU8">
            <v>2</v>
          </cell>
          <cell r="ZV8">
            <v>2</v>
          </cell>
          <cell r="ZW8">
            <v>2</v>
          </cell>
          <cell r="ZX8">
            <v>1</v>
          </cell>
          <cell r="ZY8">
            <v>0</v>
          </cell>
          <cell r="ZZ8">
            <v>1</v>
          </cell>
          <cell r="AAA8">
            <v>11</v>
          </cell>
          <cell r="AAB8">
            <v>8</v>
          </cell>
          <cell r="AAC8">
            <v>169</v>
          </cell>
          <cell r="AAD8">
            <v>21</v>
          </cell>
          <cell r="AAE8">
            <v>6</v>
          </cell>
          <cell r="AAF8">
            <v>2</v>
          </cell>
          <cell r="AAG8">
            <v>5</v>
          </cell>
          <cell r="AAH8">
            <v>205</v>
          </cell>
          <cell r="AAI8">
            <v>49</v>
          </cell>
          <cell r="AAJ8">
            <v>19</v>
          </cell>
          <cell r="AAK8">
            <v>3</v>
          </cell>
          <cell r="AAL8">
            <v>19</v>
          </cell>
          <cell r="AAM8">
            <v>190</v>
          </cell>
          <cell r="AAN8">
            <v>45</v>
          </cell>
          <cell r="AAO8">
            <v>9</v>
          </cell>
          <cell r="AAP8">
            <v>44</v>
          </cell>
          <cell r="AAQ8">
            <v>107</v>
          </cell>
          <cell r="AAR8">
            <v>12</v>
          </cell>
          <cell r="AAS8">
            <v>107</v>
          </cell>
          <cell r="AAT8">
            <v>15</v>
          </cell>
          <cell r="AAU8">
            <v>6</v>
          </cell>
          <cell r="AAV8">
            <v>14</v>
          </cell>
          <cell r="AAW8">
            <v>97</v>
          </cell>
          <cell r="AAX8">
            <v>62</v>
          </cell>
          <cell r="AAY8">
            <v>82</v>
          </cell>
          <cell r="AAZ8">
            <v>296</v>
          </cell>
          <cell r="ABA8">
            <v>82</v>
          </cell>
          <cell r="ABB8">
            <v>267</v>
          </cell>
          <cell r="ABC8">
            <v>0</v>
          </cell>
          <cell r="ABD8">
            <v>5</v>
          </cell>
          <cell r="ABE8">
            <v>1</v>
          </cell>
          <cell r="ABF8">
            <v>5</v>
          </cell>
          <cell r="ABG8">
            <v>2</v>
          </cell>
          <cell r="ABH8">
            <v>1</v>
          </cell>
          <cell r="ABI8">
            <v>1</v>
          </cell>
          <cell r="ABJ8">
            <v>191</v>
          </cell>
          <cell r="ABK8">
            <v>115</v>
          </cell>
          <cell r="ABL8">
            <v>78</v>
          </cell>
          <cell r="ABM8">
            <v>14</v>
          </cell>
          <cell r="ABN8">
            <v>4</v>
          </cell>
          <cell r="ABO8">
            <v>11</v>
          </cell>
          <cell r="ABP8">
            <v>16</v>
          </cell>
          <cell r="ABQ8">
            <v>4</v>
          </cell>
          <cell r="ABR8">
            <v>13</v>
          </cell>
          <cell r="ABS8">
            <v>3</v>
          </cell>
          <cell r="ABT8">
            <v>1</v>
          </cell>
          <cell r="ABU8">
            <v>2</v>
          </cell>
          <cell r="ABV8">
            <v>4262</v>
          </cell>
          <cell r="ABW8">
            <v>3163</v>
          </cell>
          <cell r="ABX8">
            <v>166</v>
          </cell>
          <cell r="ABY8">
            <v>0</v>
          </cell>
          <cell r="ABZ8">
            <v>18</v>
          </cell>
          <cell r="ACA8">
            <v>1</v>
          </cell>
          <cell r="ACB8">
            <v>18</v>
          </cell>
          <cell r="ACC8">
            <v>48</v>
          </cell>
          <cell r="ACD8">
            <v>4</v>
          </cell>
          <cell r="ACE8">
            <v>47</v>
          </cell>
          <cell r="ACF8">
            <v>768</v>
          </cell>
          <cell r="ACG8">
            <v>4</v>
          </cell>
          <cell r="ACH8">
            <v>679</v>
          </cell>
          <cell r="ACI8">
            <v>1</v>
          </cell>
          <cell r="ACJ8">
            <v>3</v>
          </cell>
          <cell r="ACK8">
            <v>123</v>
          </cell>
          <cell r="ACL8">
            <v>20</v>
          </cell>
          <cell r="ACM8">
            <v>108</v>
          </cell>
          <cell r="ACN8">
            <v>5</v>
          </cell>
          <cell r="ACO8">
            <v>753</v>
          </cell>
          <cell r="ACP8">
            <v>461</v>
          </cell>
          <cell r="ACQ8">
            <v>279</v>
          </cell>
          <cell r="ACR8">
            <v>95</v>
          </cell>
          <cell r="ACS8">
            <v>477</v>
          </cell>
          <cell r="ACT8">
            <v>302</v>
          </cell>
          <cell r="ACU8">
            <v>79</v>
          </cell>
          <cell r="ACV8">
            <v>268</v>
          </cell>
          <cell r="ACW8">
            <v>350</v>
          </cell>
          <cell r="ACX8">
            <v>85</v>
          </cell>
          <cell r="ACY8">
            <v>325</v>
          </cell>
          <cell r="ACZ8">
            <v>429</v>
          </cell>
          <cell r="ADA8">
            <v>108</v>
          </cell>
          <cell r="ADB8">
            <v>383</v>
          </cell>
          <cell r="ADC8">
            <v>6</v>
          </cell>
          <cell r="ADD8">
            <v>2</v>
          </cell>
          <cell r="ADE8">
            <v>0</v>
          </cell>
          <cell r="ADF8">
            <v>0</v>
          </cell>
          <cell r="ADG8">
            <v>5</v>
          </cell>
          <cell r="ADH8">
            <v>6</v>
          </cell>
          <cell r="ADI8">
            <v>0</v>
          </cell>
          <cell r="ADJ8">
            <v>6</v>
          </cell>
          <cell r="ADK8">
            <v>5</v>
          </cell>
          <cell r="ADL8">
            <v>1</v>
          </cell>
          <cell r="ADM8">
            <v>5</v>
          </cell>
          <cell r="ADN8">
            <v>5</v>
          </cell>
          <cell r="ADO8">
            <v>2</v>
          </cell>
          <cell r="ADP8">
            <v>5</v>
          </cell>
          <cell r="ADQ8">
            <v>6</v>
          </cell>
          <cell r="ADR8">
            <v>0</v>
          </cell>
          <cell r="ADS8">
            <v>6</v>
          </cell>
          <cell r="ADT8">
            <v>477</v>
          </cell>
          <cell r="ADU8">
            <v>145</v>
          </cell>
          <cell r="ADV8">
            <v>413</v>
          </cell>
          <cell r="ADW8">
            <v>1268</v>
          </cell>
          <cell r="ADX8">
            <v>1006</v>
          </cell>
          <cell r="ADY8">
            <v>1076</v>
          </cell>
          <cell r="ADZ8">
            <v>414</v>
          </cell>
          <cell r="AEA8">
            <v>1</v>
          </cell>
          <cell r="AEB8">
            <v>939</v>
          </cell>
          <cell r="AEC8">
            <v>33</v>
          </cell>
          <cell r="AED8">
            <v>220</v>
          </cell>
          <cell r="AEE8">
            <v>71</v>
          </cell>
          <cell r="AEF8">
            <v>0</v>
          </cell>
          <cell r="AEG8">
            <v>0</v>
          </cell>
          <cell r="AEH8">
            <v>0</v>
          </cell>
          <cell r="AEI8">
            <v>261</v>
          </cell>
          <cell r="AEJ8">
            <v>45</v>
          </cell>
          <cell r="AEK8">
            <v>247</v>
          </cell>
          <cell r="AEL8">
            <v>270</v>
          </cell>
          <cell r="AEM8">
            <v>66</v>
          </cell>
          <cell r="AEN8">
            <v>245</v>
          </cell>
          <cell r="AEO8">
            <v>309</v>
          </cell>
          <cell r="AEP8">
            <v>72</v>
          </cell>
          <cell r="AEQ8">
            <v>280</v>
          </cell>
          <cell r="AER8">
            <v>0</v>
          </cell>
          <cell r="AES8">
            <v>0</v>
          </cell>
          <cell r="AET8">
            <v>0</v>
          </cell>
          <cell r="AEU8">
            <v>0</v>
          </cell>
          <cell r="AEV8">
            <v>0</v>
          </cell>
          <cell r="AEW8">
            <v>0</v>
          </cell>
          <cell r="AEX8">
            <v>1</v>
          </cell>
          <cell r="AEY8">
            <v>392</v>
          </cell>
          <cell r="AEZ8">
            <v>395</v>
          </cell>
          <cell r="AFA8">
            <v>57</v>
          </cell>
          <cell r="AFB8">
            <v>83</v>
          </cell>
          <cell r="AFC8">
            <v>361</v>
          </cell>
          <cell r="AFD8">
            <v>1</v>
          </cell>
          <cell r="AFE8">
            <v>525</v>
          </cell>
          <cell r="AFF8">
            <v>44</v>
          </cell>
          <cell r="AFG8">
            <v>9</v>
          </cell>
          <cell r="AFH8">
            <v>7</v>
          </cell>
          <cell r="AFI8">
            <v>33</v>
          </cell>
          <cell r="AFJ8">
            <v>50</v>
          </cell>
          <cell r="AFK8">
            <v>3</v>
          </cell>
          <cell r="AFL8">
            <v>49</v>
          </cell>
          <cell r="AFM8">
            <v>1</v>
          </cell>
          <cell r="AFN8">
            <v>0</v>
          </cell>
          <cell r="AFO8">
            <v>1</v>
          </cell>
          <cell r="AFP8">
            <v>69</v>
          </cell>
          <cell r="AFQ8">
            <v>12</v>
          </cell>
          <cell r="AFR8">
            <v>2</v>
          </cell>
          <cell r="AFS8">
            <v>11</v>
          </cell>
          <cell r="AFT8">
            <v>16</v>
          </cell>
          <cell r="AFU8">
            <v>4</v>
          </cell>
          <cell r="AFV8">
            <v>15</v>
          </cell>
          <cell r="AFW8">
            <v>972</v>
          </cell>
          <cell r="AFX8">
            <v>104</v>
          </cell>
          <cell r="AFY8">
            <v>918</v>
          </cell>
          <cell r="AFZ8">
            <v>443</v>
          </cell>
          <cell r="AGA8">
            <v>71</v>
          </cell>
          <cell r="AGB8">
            <v>425</v>
          </cell>
          <cell r="AGC8">
            <v>29</v>
          </cell>
          <cell r="AGD8">
            <v>23</v>
          </cell>
          <cell r="AGE8">
            <v>19</v>
          </cell>
          <cell r="AGF8">
            <v>1</v>
          </cell>
          <cell r="AGG8">
            <v>0</v>
          </cell>
          <cell r="AGH8">
            <v>1</v>
          </cell>
          <cell r="AGI8">
            <v>145</v>
          </cell>
          <cell r="AGJ8">
            <v>59</v>
          </cell>
          <cell r="AGK8">
            <v>93</v>
          </cell>
          <cell r="AGL8">
            <v>0</v>
          </cell>
          <cell r="AGM8">
            <v>0</v>
          </cell>
          <cell r="AGN8">
            <v>1007</v>
          </cell>
          <cell r="AGO8">
            <v>0</v>
          </cell>
          <cell r="AGP8">
            <v>0</v>
          </cell>
          <cell r="AGQ8">
            <v>0</v>
          </cell>
          <cell r="AGR8">
            <v>0</v>
          </cell>
          <cell r="AGS8">
            <v>328</v>
          </cell>
          <cell r="AGT8">
            <v>60</v>
          </cell>
          <cell r="AGU8">
            <v>299</v>
          </cell>
          <cell r="AGV8">
            <v>988</v>
          </cell>
          <cell r="AGW8">
            <v>607</v>
          </cell>
          <cell r="AGX8">
            <v>488</v>
          </cell>
          <cell r="AGY8">
            <v>463</v>
          </cell>
          <cell r="AGZ8">
            <v>409</v>
          </cell>
          <cell r="AHA8">
            <v>114</v>
          </cell>
          <cell r="AHB8">
            <v>339</v>
          </cell>
          <cell r="AHC8">
            <v>53710</v>
          </cell>
          <cell r="AHD8">
            <v>24043</v>
          </cell>
          <cell r="AHE8">
            <v>145</v>
          </cell>
          <cell r="AHF8">
            <v>40785</v>
          </cell>
          <cell r="AHG8">
            <v>22911</v>
          </cell>
          <cell r="AHH8">
            <v>14202</v>
          </cell>
          <cell r="AHI8">
            <v>38088</v>
          </cell>
          <cell r="AHJ8">
            <v>15349</v>
          </cell>
          <cell r="AHK8">
            <v>24461</v>
          </cell>
          <cell r="AHL8">
            <v>2</v>
          </cell>
          <cell r="AHM8">
            <v>0</v>
          </cell>
          <cell r="AHN8">
            <v>77896</v>
          </cell>
          <cell r="AHO8">
            <v>33027</v>
          </cell>
          <cell r="AHP8">
            <v>24790</v>
          </cell>
          <cell r="AHQ8">
            <v>20081</v>
          </cell>
          <cell r="AHR8">
            <v>2</v>
          </cell>
          <cell r="AHS8">
            <v>0</v>
          </cell>
          <cell r="AHT8">
            <v>77896</v>
          </cell>
          <cell r="AHU8">
            <v>33001</v>
          </cell>
          <cell r="AHV8">
            <v>24681</v>
          </cell>
          <cell r="AHW8">
            <v>20216</v>
          </cell>
          <cell r="AHX8">
            <v>2</v>
          </cell>
          <cell r="AHY8">
            <v>0</v>
          </cell>
          <cell r="AHZ8">
            <v>77896</v>
          </cell>
          <cell r="AIA8">
            <v>77898</v>
          </cell>
        </row>
        <row r="9">
          <cell r="A9" t="str">
            <v>tramo 8</v>
          </cell>
          <cell r="B9" t="str">
            <v>tramo 8</v>
          </cell>
          <cell r="C9" t="str">
            <v>tramo 8</v>
          </cell>
          <cell r="D9">
            <v>0</v>
          </cell>
          <cell r="E9">
            <v>0</v>
          </cell>
          <cell r="F9">
            <v>0</v>
          </cell>
          <cell r="G9">
            <v>156</v>
          </cell>
          <cell r="H9">
            <v>12</v>
          </cell>
          <cell r="I9">
            <v>151</v>
          </cell>
          <cell r="J9">
            <v>89</v>
          </cell>
          <cell r="K9">
            <v>10</v>
          </cell>
          <cell r="L9">
            <v>82</v>
          </cell>
          <cell r="M9">
            <v>14</v>
          </cell>
          <cell r="N9">
            <v>12375</v>
          </cell>
          <cell r="O9">
            <v>3742</v>
          </cell>
          <cell r="P9">
            <v>10571</v>
          </cell>
          <cell r="Q9">
            <v>157</v>
          </cell>
          <cell r="R9">
            <v>48</v>
          </cell>
          <cell r="S9">
            <v>140</v>
          </cell>
          <cell r="T9">
            <v>25</v>
          </cell>
          <cell r="U9">
            <v>24</v>
          </cell>
          <cell r="V9">
            <v>160</v>
          </cell>
          <cell r="W9">
            <v>13</v>
          </cell>
          <cell r="X9">
            <v>152</v>
          </cell>
          <cell r="Y9">
            <v>510</v>
          </cell>
          <cell r="Z9">
            <v>144</v>
          </cell>
          <cell r="AA9">
            <v>400</v>
          </cell>
          <cell r="AB9">
            <v>34</v>
          </cell>
          <cell r="AC9">
            <v>7</v>
          </cell>
          <cell r="AD9">
            <v>29</v>
          </cell>
          <cell r="AE9">
            <v>170</v>
          </cell>
          <cell r="AF9">
            <v>12</v>
          </cell>
          <cell r="AG9">
            <v>167</v>
          </cell>
          <cell r="AH9">
            <v>165</v>
          </cell>
          <cell r="AI9">
            <v>31</v>
          </cell>
          <cell r="AJ9">
            <v>156</v>
          </cell>
          <cell r="AK9">
            <v>30</v>
          </cell>
          <cell r="AL9">
            <v>10</v>
          </cell>
          <cell r="AM9">
            <v>27</v>
          </cell>
          <cell r="AN9">
            <v>185</v>
          </cell>
          <cell r="AO9">
            <v>15</v>
          </cell>
          <cell r="AP9">
            <v>180</v>
          </cell>
          <cell r="AQ9">
            <v>41119</v>
          </cell>
          <cell r="AR9">
            <v>30</v>
          </cell>
          <cell r="AS9">
            <v>4</v>
          </cell>
          <cell r="AT9">
            <v>28</v>
          </cell>
          <cell r="AU9">
            <v>123</v>
          </cell>
          <cell r="AV9">
            <v>365</v>
          </cell>
          <cell r="AW9">
            <v>15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123</v>
          </cell>
          <cell r="BH9">
            <v>160</v>
          </cell>
          <cell r="BI9">
            <v>831</v>
          </cell>
          <cell r="BJ9">
            <v>37</v>
          </cell>
          <cell r="BK9">
            <v>0</v>
          </cell>
          <cell r="BL9">
            <v>0</v>
          </cell>
          <cell r="BM9">
            <v>0</v>
          </cell>
          <cell r="BN9">
            <v>52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357</v>
          </cell>
          <cell r="BT9">
            <v>0</v>
          </cell>
          <cell r="BU9">
            <v>0</v>
          </cell>
          <cell r="BV9">
            <v>7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51</v>
          </cell>
          <cell r="CG9">
            <v>0</v>
          </cell>
          <cell r="CH9">
            <v>0</v>
          </cell>
          <cell r="CI9">
            <v>0</v>
          </cell>
          <cell r="CJ9">
            <v>1</v>
          </cell>
          <cell r="CK9">
            <v>352</v>
          </cell>
          <cell r="CL9">
            <v>133</v>
          </cell>
          <cell r="CM9">
            <v>11</v>
          </cell>
          <cell r="CN9">
            <v>130</v>
          </cell>
          <cell r="CO9">
            <v>0</v>
          </cell>
          <cell r="CP9">
            <v>57</v>
          </cell>
          <cell r="CQ9">
            <v>117</v>
          </cell>
          <cell r="CR9">
            <v>325</v>
          </cell>
          <cell r="CS9">
            <v>405</v>
          </cell>
          <cell r="CT9">
            <v>74</v>
          </cell>
          <cell r="CU9">
            <v>47</v>
          </cell>
          <cell r="CV9">
            <v>103</v>
          </cell>
          <cell r="CW9">
            <v>54</v>
          </cell>
          <cell r="CX9">
            <v>38</v>
          </cell>
          <cell r="CY9">
            <v>35726</v>
          </cell>
          <cell r="CZ9">
            <v>97</v>
          </cell>
          <cell r="DA9">
            <v>61</v>
          </cell>
          <cell r="DB9">
            <v>200</v>
          </cell>
          <cell r="DC9">
            <v>154</v>
          </cell>
          <cell r="DD9">
            <v>239</v>
          </cell>
          <cell r="DE9">
            <v>193</v>
          </cell>
          <cell r="DF9">
            <v>357</v>
          </cell>
          <cell r="DG9">
            <v>320</v>
          </cell>
          <cell r="DH9">
            <v>510</v>
          </cell>
          <cell r="DI9">
            <v>427</v>
          </cell>
          <cell r="DJ9">
            <v>682</v>
          </cell>
          <cell r="DK9">
            <v>736</v>
          </cell>
          <cell r="DL9">
            <v>1026</v>
          </cell>
          <cell r="DM9">
            <v>1026</v>
          </cell>
          <cell r="DN9">
            <v>792</v>
          </cell>
          <cell r="DO9">
            <v>986</v>
          </cell>
          <cell r="DP9">
            <v>986</v>
          </cell>
          <cell r="DQ9">
            <v>673</v>
          </cell>
          <cell r="DR9">
            <v>331</v>
          </cell>
          <cell r="DS9">
            <v>751</v>
          </cell>
          <cell r="DT9">
            <v>751</v>
          </cell>
          <cell r="DU9">
            <v>559</v>
          </cell>
          <cell r="DV9">
            <v>341</v>
          </cell>
          <cell r="DW9">
            <v>40</v>
          </cell>
          <cell r="DX9">
            <v>40</v>
          </cell>
          <cell r="DY9">
            <v>28</v>
          </cell>
          <cell r="DZ9">
            <v>25</v>
          </cell>
          <cell r="EA9">
            <v>1616</v>
          </cell>
          <cell r="EB9">
            <v>1616</v>
          </cell>
          <cell r="EC9">
            <v>655</v>
          </cell>
          <cell r="ED9">
            <v>3</v>
          </cell>
          <cell r="EE9">
            <v>3</v>
          </cell>
          <cell r="EF9">
            <v>2</v>
          </cell>
          <cell r="EG9">
            <v>3</v>
          </cell>
          <cell r="EH9">
            <v>174</v>
          </cell>
          <cell r="EI9">
            <v>31</v>
          </cell>
          <cell r="EJ9">
            <v>160</v>
          </cell>
          <cell r="EK9">
            <v>226</v>
          </cell>
          <cell r="EL9">
            <v>64</v>
          </cell>
          <cell r="EM9">
            <v>201</v>
          </cell>
          <cell r="EN9">
            <v>38</v>
          </cell>
          <cell r="EO9">
            <v>11</v>
          </cell>
          <cell r="EP9">
            <v>32</v>
          </cell>
          <cell r="EQ9">
            <v>54</v>
          </cell>
          <cell r="ER9">
            <v>29</v>
          </cell>
          <cell r="ES9">
            <v>35</v>
          </cell>
          <cell r="ET9">
            <v>0</v>
          </cell>
          <cell r="EU9">
            <v>4</v>
          </cell>
          <cell r="EV9">
            <v>0</v>
          </cell>
          <cell r="EW9">
            <v>6</v>
          </cell>
          <cell r="EX9">
            <v>4</v>
          </cell>
          <cell r="EY9">
            <v>10</v>
          </cell>
          <cell r="EZ9">
            <v>16</v>
          </cell>
          <cell r="FA9">
            <v>26</v>
          </cell>
          <cell r="FB9">
            <v>34</v>
          </cell>
          <cell r="FC9">
            <v>68</v>
          </cell>
          <cell r="FD9">
            <v>274</v>
          </cell>
          <cell r="FE9">
            <v>274</v>
          </cell>
          <cell r="FF9">
            <v>217</v>
          </cell>
          <cell r="FG9">
            <v>453</v>
          </cell>
          <cell r="FH9">
            <v>453</v>
          </cell>
          <cell r="FI9">
            <v>293</v>
          </cell>
          <cell r="FJ9">
            <v>200</v>
          </cell>
          <cell r="FK9">
            <v>64</v>
          </cell>
          <cell r="FL9">
            <v>64</v>
          </cell>
          <cell r="FM9">
            <v>51</v>
          </cell>
          <cell r="FN9">
            <v>17</v>
          </cell>
          <cell r="FO9">
            <v>514</v>
          </cell>
          <cell r="FP9">
            <v>514</v>
          </cell>
          <cell r="FQ9">
            <v>9</v>
          </cell>
          <cell r="FR9">
            <v>216</v>
          </cell>
          <cell r="FS9">
            <v>47204</v>
          </cell>
          <cell r="FT9">
            <v>42272</v>
          </cell>
          <cell r="FU9">
            <v>4370</v>
          </cell>
          <cell r="FV9">
            <v>11178</v>
          </cell>
          <cell r="FW9">
            <v>6595</v>
          </cell>
          <cell r="FX9">
            <v>1339</v>
          </cell>
          <cell r="FY9">
            <v>195</v>
          </cell>
          <cell r="FZ9">
            <v>1282</v>
          </cell>
          <cell r="GA9">
            <v>823</v>
          </cell>
          <cell r="GB9">
            <v>0</v>
          </cell>
          <cell r="GC9">
            <v>196</v>
          </cell>
          <cell r="GD9">
            <v>755</v>
          </cell>
          <cell r="GE9">
            <v>72</v>
          </cell>
          <cell r="GF9">
            <v>449</v>
          </cell>
          <cell r="GG9">
            <v>250</v>
          </cell>
          <cell r="GH9">
            <v>263</v>
          </cell>
          <cell r="GI9">
            <v>9</v>
          </cell>
          <cell r="GJ9">
            <v>3</v>
          </cell>
          <cell r="GK9">
            <v>9</v>
          </cell>
          <cell r="GL9">
            <v>1</v>
          </cell>
          <cell r="GM9">
            <v>1</v>
          </cell>
          <cell r="GN9">
            <v>1</v>
          </cell>
          <cell r="GO9">
            <v>4</v>
          </cell>
          <cell r="GP9">
            <v>363</v>
          </cell>
          <cell r="GQ9">
            <v>14</v>
          </cell>
          <cell r="GR9">
            <v>247</v>
          </cell>
          <cell r="GS9">
            <v>45</v>
          </cell>
          <cell r="GT9">
            <v>220</v>
          </cell>
          <cell r="GU9">
            <v>0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1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  <cell r="IG9">
            <v>0</v>
          </cell>
          <cell r="IH9">
            <v>0</v>
          </cell>
          <cell r="II9">
            <v>0</v>
          </cell>
          <cell r="IJ9">
            <v>0</v>
          </cell>
          <cell r="IK9">
            <v>0</v>
          </cell>
          <cell r="IL9">
            <v>0</v>
          </cell>
          <cell r="IM9">
            <v>0</v>
          </cell>
          <cell r="IN9">
            <v>26448</v>
          </cell>
          <cell r="IO9">
            <v>167</v>
          </cell>
          <cell r="IP9">
            <v>22</v>
          </cell>
          <cell r="IQ9">
            <v>17646</v>
          </cell>
          <cell r="IR9">
            <v>22852</v>
          </cell>
          <cell r="IS9">
            <v>22376</v>
          </cell>
          <cell r="IT9">
            <v>158</v>
          </cell>
          <cell r="IU9">
            <v>2</v>
          </cell>
          <cell r="IV9">
            <v>3</v>
          </cell>
          <cell r="IW9">
            <v>64</v>
          </cell>
          <cell r="IX9">
            <v>22392</v>
          </cell>
          <cell r="IY9">
            <v>25587</v>
          </cell>
          <cell r="IZ9">
            <v>16</v>
          </cell>
          <cell r="JA9">
            <v>2</v>
          </cell>
          <cell r="JB9">
            <v>15</v>
          </cell>
          <cell r="JC9">
            <v>395</v>
          </cell>
          <cell r="JD9">
            <v>330</v>
          </cell>
          <cell r="JE9">
            <v>144</v>
          </cell>
          <cell r="JF9">
            <v>531</v>
          </cell>
          <cell r="JG9">
            <v>398</v>
          </cell>
          <cell r="JH9">
            <v>240</v>
          </cell>
          <cell r="JI9">
            <v>141</v>
          </cell>
          <cell r="JJ9">
            <v>66</v>
          </cell>
          <cell r="JK9">
            <v>100</v>
          </cell>
          <cell r="JL9">
            <v>18935</v>
          </cell>
          <cell r="JM9">
            <v>11460</v>
          </cell>
          <cell r="JN9">
            <v>5186</v>
          </cell>
          <cell r="JO9">
            <v>1967</v>
          </cell>
          <cell r="JP9">
            <v>4259</v>
          </cell>
          <cell r="JQ9">
            <v>15</v>
          </cell>
          <cell r="JR9">
            <v>77</v>
          </cell>
          <cell r="JS9">
            <v>26</v>
          </cell>
          <cell r="JT9">
            <v>66</v>
          </cell>
          <cell r="JU9">
            <v>200</v>
          </cell>
          <cell r="JV9">
            <v>46</v>
          </cell>
          <cell r="JW9">
            <v>167</v>
          </cell>
          <cell r="JX9">
            <v>10</v>
          </cell>
          <cell r="JY9">
            <v>1</v>
          </cell>
          <cell r="JZ9">
            <v>9</v>
          </cell>
          <cell r="KA9">
            <v>494</v>
          </cell>
          <cell r="KB9">
            <v>72</v>
          </cell>
          <cell r="KC9">
            <v>472</v>
          </cell>
          <cell r="KD9">
            <v>34</v>
          </cell>
          <cell r="KE9">
            <v>38</v>
          </cell>
          <cell r="KF9">
            <v>5</v>
          </cell>
          <cell r="KG9">
            <v>37</v>
          </cell>
          <cell r="KH9">
            <v>94</v>
          </cell>
          <cell r="KI9">
            <v>8</v>
          </cell>
          <cell r="KJ9">
            <v>92</v>
          </cell>
          <cell r="KK9">
            <v>297</v>
          </cell>
          <cell r="KL9">
            <v>42636</v>
          </cell>
          <cell r="KM9">
            <v>8808</v>
          </cell>
          <cell r="KN9">
            <v>892</v>
          </cell>
          <cell r="KO9">
            <v>378</v>
          </cell>
          <cell r="KP9">
            <v>13</v>
          </cell>
          <cell r="KQ9">
            <v>7</v>
          </cell>
          <cell r="KR9">
            <v>80</v>
          </cell>
          <cell r="KS9">
            <v>31</v>
          </cell>
          <cell r="KT9">
            <v>861</v>
          </cell>
          <cell r="KU9">
            <v>96</v>
          </cell>
          <cell r="KV9">
            <v>2906</v>
          </cell>
          <cell r="KW9">
            <v>927</v>
          </cell>
          <cell r="KX9">
            <v>2015</v>
          </cell>
          <cell r="KY9">
            <v>1764</v>
          </cell>
          <cell r="KZ9">
            <v>29</v>
          </cell>
          <cell r="LA9">
            <v>27</v>
          </cell>
          <cell r="LB9">
            <v>4008</v>
          </cell>
          <cell r="LC9">
            <v>2526</v>
          </cell>
          <cell r="LD9">
            <v>1</v>
          </cell>
          <cell r="LE9">
            <v>0</v>
          </cell>
          <cell r="LF9">
            <v>218</v>
          </cell>
          <cell r="LG9">
            <v>140</v>
          </cell>
          <cell r="LH9">
            <v>85</v>
          </cell>
          <cell r="LI9">
            <v>116</v>
          </cell>
          <cell r="LJ9">
            <v>249</v>
          </cell>
          <cell r="LK9">
            <v>65</v>
          </cell>
          <cell r="LL9">
            <v>37</v>
          </cell>
          <cell r="LM9">
            <v>11</v>
          </cell>
          <cell r="LN9">
            <v>0</v>
          </cell>
          <cell r="LO9">
            <v>0</v>
          </cell>
          <cell r="LP9">
            <v>22</v>
          </cell>
          <cell r="LQ9">
            <v>232</v>
          </cell>
          <cell r="LR9">
            <v>3</v>
          </cell>
          <cell r="LS9">
            <v>48</v>
          </cell>
          <cell r="LT9">
            <v>38</v>
          </cell>
          <cell r="LU9">
            <v>14</v>
          </cell>
          <cell r="LV9">
            <v>401</v>
          </cell>
          <cell r="LW9">
            <v>146</v>
          </cell>
          <cell r="LX9">
            <v>1812</v>
          </cell>
          <cell r="LY9">
            <v>10</v>
          </cell>
          <cell r="LZ9">
            <v>3</v>
          </cell>
          <cell r="MA9">
            <v>0</v>
          </cell>
          <cell r="MB9">
            <v>20683</v>
          </cell>
          <cell r="MC9">
            <v>46</v>
          </cell>
          <cell r="MD9">
            <v>15</v>
          </cell>
          <cell r="ME9">
            <v>1</v>
          </cell>
          <cell r="MF9">
            <v>63</v>
          </cell>
          <cell r="MG9">
            <v>29</v>
          </cell>
          <cell r="MH9">
            <v>11</v>
          </cell>
          <cell r="MI9">
            <v>17</v>
          </cell>
          <cell r="MJ9">
            <v>71</v>
          </cell>
          <cell r="MK9">
            <v>242</v>
          </cell>
          <cell r="ML9">
            <v>73</v>
          </cell>
          <cell r="MM9">
            <v>249</v>
          </cell>
          <cell r="MN9">
            <v>305</v>
          </cell>
          <cell r="MO9">
            <v>107</v>
          </cell>
          <cell r="MP9">
            <v>58</v>
          </cell>
          <cell r="MQ9">
            <v>15</v>
          </cell>
          <cell r="MR9">
            <v>19</v>
          </cell>
          <cell r="MS9">
            <v>176</v>
          </cell>
          <cell r="MT9">
            <v>201</v>
          </cell>
          <cell r="MU9">
            <v>146</v>
          </cell>
          <cell r="MV9">
            <v>66</v>
          </cell>
          <cell r="MW9">
            <v>182</v>
          </cell>
          <cell r="MX9">
            <v>46</v>
          </cell>
          <cell r="MY9">
            <v>1</v>
          </cell>
          <cell r="MZ9">
            <v>23</v>
          </cell>
          <cell r="NA9">
            <v>57</v>
          </cell>
          <cell r="NB9">
            <v>0</v>
          </cell>
          <cell r="NC9">
            <v>14</v>
          </cell>
          <cell r="ND9">
            <v>0</v>
          </cell>
          <cell r="NE9">
            <v>0</v>
          </cell>
          <cell r="NF9">
            <v>244</v>
          </cell>
          <cell r="NG9">
            <v>225</v>
          </cell>
          <cell r="NH9">
            <v>0</v>
          </cell>
          <cell r="NI9">
            <v>4</v>
          </cell>
          <cell r="NJ9">
            <v>6</v>
          </cell>
          <cell r="NK9">
            <v>10</v>
          </cell>
          <cell r="NL9">
            <v>2</v>
          </cell>
          <cell r="NM9">
            <v>7</v>
          </cell>
          <cell r="NN9">
            <v>0</v>
          </cell>
          <cell r="NO9">
            <v>0</v>
          </cell>
          <cell r="NP9">
            <v>1</v>
          </cell>
          <cell r="NQ9">
            <v>5</v>
          </cell>
          <cell r="NR9">
            <v>0</v>
          </cell>
          <cell r="NS9">
            <v>0</v>
          </cell>
          <cell r="NT9">
            <v>288</v>
          </cell>
          <cell r="NU9">
            <v>320</v>
          </cell>
          <cell r="NV9">
            <v>274</v>
          </cell>
          <cell r="NW9">
            <v>332</v>
          </cell>
          <cell r="NX9">
            <v>0</v>
          </cell>
          <cell r="NY9">
            <v>0</v>
          </cell>
          <cell r="NZ9">
            <v>0</v>
          </cell>
          <cell r="OA9">
            <v>2</v>
          </cell>
          <cell r="OB9">
            <v>0</v>
          </cell>
          <cell r="OC9">
            <v>467</v>
          </cell>
          <cell r="OD9">
            <v>0</v>
          </cell>
          <cell r="OE9">
            <v>108</v>
          </cell>
          <cell r="OF9">
            <v>567</v>
          </cell>
          <cell r="OG9">
            <v>3</v>
          </cell>
          <cell r="OH9">
            <v>1</v>
          </cell>
          <cell r="OI9">
            <v>0</v>
          </cell>
          <cell r="OJ9">
            <v>0</v>
          </cell>
          <cell r="OK9">
            <v>0</v>
          </cell>
          <cell r="OL9">
            <v>0</v>
          </cell>
          <cell r="OM9">
            <v>0</v>
          </cell>
          <cell r="ON9">
            <v>1095</v>
          </cell>
          <cell r="OO9">
            <v>520</v>
          </cell>
          <cell r="OP9">
            <v>10</v>
          </cell>
          <cell r="OQ9">
            <v>7</v>
          </cell>
          <cell r="OR9">
            <v>28520</v>
          </cell>
          <cell r="OS9">
            <v>8937</v>
          </cell>
          <cell r="OT9">
            <v>0</v>
          </cell>
          <cell r="OU9">
            <v>0</v>
          </cell>
          <cell r="OV9">
            <v>0</v>
          </cell>
          <cell r="OW9">
            <v>0</v>
          </cell>
          <cell r="OX9">
            <v>0</v>
          </cell>
          <cell r="OY9">
            <v>0</v>
          </cell>
          <cell r="OZ9">
            <v>0</v>
          </cell>
          <cell r="PA9">
            <v>0</v>
          </cell>
          <cell r="PB9">
            <v>0</v>
          </cell>
          <cell r="PC9">
            <v>0</v>
          </cell>
          <cell r="PD9">
            <v>0</v>
          </cell>
          <cell r="PE9">
            <v>0</v>
          </cell>
          <cell r="PF9">
            <v>0</v>
          </cell>
          <cell r="PG9">
            <v>0</v>
          </cell>
          <cell r="PH9">
            <v>0</v>
          </cell>
          <cell r="PI9">
            <v>611</v>
          </cell>
          <cell r="PJ9">
            <v>83</v>
          </cell>
          <cell r="PK9">
            <v>594</v>
          </cell>
          <cell r="PL9">
            <v>1084</v>
          </cell>
          <cell r="PM9">
            <v>168</v>
          </cell>
          <cell r="PN9">
            <v>0</v>
          </cell>
          <cell r="PO9">
            <v>0</v>
          </cell>
          <cell r="PP9">
            <v>0</v>
          </cell>
          <cell r="PQ9">
            <v>0</v>
          </cell>
          <cell r="PR9">
            <v>1042</v>
          </cell>
          <cell r="PS9">
            <v>0</v>
          </cell>
          <cell r="PT9">
            <v>0</v>
          </cell>
          <cell r="PU9">
            <v>0</v>
          </cell>
          <cell r="PV9">
            <v>0</v>
          </cell>
          <cell r="PW9">
            <v>0</v>
          </cell>
          <cell r="PX9">
            <v>0</v>
          </cell>
          <cell r="PY9">
            <v>0</v>
          </cell>
          <cell r="PZ9">
            <v>0</v>
          </cell>
          <cell r="QA9">
            <v>0</v>
          </cell>
          <cell r="QB9">
            <v>0</v>
          </cell>
          <cell r="QC9">
            <v>0</v>
          </cell>
          <cell r="QD9">
            <v>0</v>
          </cell>
          <cell r="QE9">
            <v>0</v>
          </cell>
          <cell r="QF9">
            <v>0</v>
          </cell>
          <cell r="QG9">
            <v>0</v>
          </cell>
          <cell r="QH9">
            <v>0</v>
          </cell>
          <cell r="QI9">
            <v>133</v>
          </cell>
          <cell r="QJ9">
            <v>64229</v>
          </cell>
          <cell r="QK9">
            <v>64231</v>
          </cell>
          <cell r="QL9">
            <v>35</v>
          </cell>
          <cell r="QM9">
            <v>11661</v>
          </cell>
          <cell r="QN9">
            <v>119</v>
          </cell>
          <cell r="QO9">
            <v>0</v>
          </cell>
          <cell r="QP9">
            <v>22</v>
          </cell>
          <cell r="QQ9">
            <v>91</v>
          </cell>
          <cell r="QR9">
            <v>305</v>
          </cell>
          <cell r="QS9">
            <v>19</v>
          </cell>
          <cell r="QT9">
            <v>18</v>
          </cell>
          <cell r="QU9">
            <v>0</v>
          </cell>
          <cell r="QV9">
            <v>323</v>
          </cell>
          <cell r="QW9">
            <v>32</v>
          </cell>
          <cell r="QX9">
            <v>647</v>
          </cell>
          <cell r="QY9">
            <v>0</v>
          </cell>
          <cell r="QZ9">
            <v>1</v>
          </cell>
          <cell r="RA9">
            <v>2</v>
          </cell>
          <cell r="RB9">
            <v>0</v>
          </cell>
          <cell r="RC9">
            <v>0</v>
          </cell>
          <cell r="RD9">
            <v>546</v>
          </cell>
          <cell r="RE9">
            <v>11381</v>
          </cell>
          <cell r="RF9">
            <v>424</v>
          </cell>
          <cell r="RG9">
            <v>62</v>
          </cell>
          <cell r="RH9">
            <v>91</v>
          </cell>
          <cell r="RI9">
            <v>389</v>
          </cell>
          <cell r="RJ9">
            <v>32</v>
          </cell>
          <cell r="RK9">
            <v>8</v>
          </cell>
          <cell r="RL9">
            <v>31</v>
          </cell>
          <cell r="RM9">
            <v>1352</v>
          </cell>
          <cell r="RN9">
            <v>194</v>
          </cell>
          <cell r="RO9">
            <v>1272</v>
          </cell>
          <cell r="RP9">
            <v>32</v>
          </cell>
          <cell r="RQ9">
            <v>16</v>
          </cell>
          <cell r="RR9">
            <v>22</v>
          </cell>
          <cell r="RS9">
            <v>17908</v>
          </cell>
          <cell r="RT9">
            <v>21679</v>
          </cell>
          <cell r="RU9">
            <v>11833</v>
          </cell>
          <cell r="RV9">
            <v>0</v>
          </cell>
          <cell r="RW9">
            <v>0</v>
          </cell>
          <cell r="RX9">
            <v>0</v>
          </cell>
          <cell r="RY9">
            <v>0</v>
          </cell>
          <cell r="RZ9">
            <v>0</v>
          </cell>
          <cell r="SA9">
            <v>0</v>
          </cell>
          <cell r="SB9">
            <v>20637</v>
          </cell>
          <cell r="SC9">
            <v>13160</v>
          </cell>
          <cell r="SD9">
            <v>85</v>
          </cell>
          <cell r="SE9">
            <v>2111</v>
          </cell>
          <cell r="SF9">
            <v>63789</v>
          </cell>
          <cell r="SG9">
            <v>95</v>
          </cell>
          <cell r="SH9">
            <v>39311</v>
          </cell>
          <cell r="SI9">
            <v>953</v>
          </cell>
          <cell r="SJ9">
            <v>256</v>
          </cell>
          <cell r="SK9">
            <v>138</v>
          </cell>
          <cell r="SL9">
            <v>3</v>
          </cell>
          <cell r="SM9">
            <v>64346</v>
          </cell>
          <cell r="SN9">
            <v>12</v>
          </cell>
          <cell r="SO9">
            <v>955</v>
          </cell>
          <cell r="SP9">
            <v>270</v>
          </cell>
          <cell r="SQ9">
            <v>39026</v>
          </cell>
          <cell r="SR9">
            <v>55</v>
          </cell>
          <cell r="SS9">
            <v>0</v>
          </cell>
          <cell r="ST9">
            <v>1244</v>
          </cell>
          <cell r="SU9">
            <v>223</v>
          </cell>
          <cell r="SV9">
            <v>148</v>
          </cell>
          <cell r="SW9">
            <v>37</v>
          </cell>
          <cell r="SX9">
            <v>47</v>
          </cell>
          <cell r="SY9">
            <v>385</v>
          </cell>
          <cell r="SZ9">
            <v>1145</v>
          </cell>
          <cell r="TA9">
            <v>94</v>
          </cell>
          <cell r="TB9">
            <v>342</v>
          </cell>
          <cell r="TC9">
            <v>0</v>
          </cell>
          <cell r="TD9">
            <v>1</v>
          </cell>
          <cell r="TE9">
            <v>1</v>
          </cell>
          <cell r="TF9">
            <v>15</v>
          </cell>
          <cell r="TG9">
            <v>2</v>
          </cell>
          <cell r="TH9">
            <v>2</v>
          </cell>
          <cell r="TI9">
            <v>0</v>
          </cell>
          <cell r="TJ9">
            <v>7</v>
          </cell>
          <cell r="TK9">
            <v>38631</v>
          </cell>
          <cell r="TL9">
            <v>197</v>
          </cell>
          <cell r="TM9">
            <v>6</v>
          </cell>
          <cell r="TN9">
            <v>407</v>
          </cell>
          <cell r="TO9">
            <v>796</v>
          </cell>
          <cell r="TP9">
            <v>80</v>
          </cell>
          <cell r="TQ9">
            <v>3550</v>
          </cell>
          <cell r="TR9">
            <v>0</v>
          </cell>
          <cell r="TS9">
            <v>623</v>
          </cell>
          <cell r="TT9">
            <v>38523</v>
          </cell>
          <cell r="TU9">
            <v>33987</v>
          </cell>
          <cell r="TV9">
            <v>382</v>
          </cell>
          <cell r="TW9">
            <v>83</v>
          </cell>
          <cell r="TX9">
            <v>2076</v>
          </cell>
          <cell r="TY9">
            <v>50593</v>
          </cell>
          <cell r="TZ9">
            <v>0</v>
          </cell>
          <cell r="UA9">
            <v>33430</v>
          </cell>
          <cell r="UB9">
            <v>0</v>
          </cell>
          <cell r="UC9">
            <v>33930</v>
          </cell>
          <cell r="UD9">
            <v>0</v>
          </cell>
          <cell r="UE9">
            <v>33799</v>
          </cell>
          <cell r="UF9">
            <v>0</v>
          </cell>
          <cell r="UG9">
            <v>7600</v>
          </cell>
          <cell r="UH9">
            <v>2595</v>
          </cell>
          <cell r="UI9">
            <v>6371</v>
          </cell>
          <cell r="UJ9">
            <v>53041</v>
          </cell>
          <cell r="UK9">
            <v>0</v>
          </cell>
          <cell r="UL9">
            <v>13</v>
          </cell>
          <cell r="UM9">
            <v>6</v>
          </cell>
          <cell r="UN9">
            <v>20</v>
          </cell>
          <cell r="UO9">
            <v>0</v>
          </cell>
          <cell r="UP9">
            <v>111</v>
          </cell>
          <cell r="UQ9">
            <v>0</v>
          </cell>
          <cell r="UR9">
            <v>394</v>
          </cell>
          <cell r="US9">
            <v>0</v>
          </cell>
          <cell r="UT9">
            <v>52890</v>
          </cell>
          <cell r="UU9">
            <v>0</v>
          </cell>
          <cell r="UV9">
            <v>48</v>
          </cell>
          <cell r="UW9">
            <v>10</v>
          </cell>
          <cell r="UX9">
            <v>64345</v>
          </cell>
          <cell r="UY9">
            <v>0</v>
          </cell>
          <cell r="UZ9">
            <v>0</v>
          </cell>
          <cell r="VA9">
            <v>1</v>
          </cell>
          <cell r="VB9">
            <v>0</v>
          </cell>
          <cell r="VC9">
            <v>2</v>
          </cell>
          <cell r="VD9">
            <v>0</v>
          </cell>
          <cell r="VE9">
            <v>0</v>
          </cell>
          <cell r="VF9">
            <v>6</v>
          </cell>
          <cell r="VG9">
            <v>0</v>
          </cell>
          <cell r="VH9">
            <v>0</v>
          </cell>
          <cell r="VI9">
            <v>0</v>
          </cell>
          <cell r="VJ9">
            <v>6</v>
          </cell>
          <cell r="VK9">
            <v>1</v>
          </cell>
          <cell r="VL9">
            <v>5</v>
          </cell>
          <cell r="VM9">
            <v>107</v>
          </cell>
          <cell r="VN9">
            <v>42</v>
          </cell>
          <cell r="VO9">
            <v>0</v>
          </cell>
          <cell r="VP9">
            <v>142</v>
          </cell>
          <cell r="VQ9">
            <v>41</v>
          </cell>
          <cell r="VR9">
            <v>122</v>
          </cell>
          <cell r="VS9">
            <v>170</v>
          </cell>
          <cell r="VT9">
            <v>46</v>
          </cell>
          <cell r="VU9">
            <v>143</v>
          </cell>
          <cell r="VV9">
            <v>254</v>
          </cell>
          <cell r="VW9">
            <v>86</v>
          </cell>
          <cell r="VX9">
            <v>203</v>
          </cell>
          <cell r="VY9">
            <v>373</v>
          </cell>
          <cell r="VZ9">
            <v>118</v>
          </cell>
          <cell r="WA9">
            <v>313</v>
          </cell>
          <cell r="WB9">
            <v>600</v>
          </cell>
          <cell r="WC9">
            <v>207</v>
          </cell>
          <cell r="WD9">
            <v>490</v>
          </cell>
          <cell r="WE9">
            <v>775</v>
          </cell>
          <cell r="WF9">
            <v>261</v>
          </cell>
          <cell r="WG9">
            <v>633</v>
          </cell>
          <cell r="WH9">
            <v>1090</v>
          </cell>
          <cell r="WI9">
            <v>369</v>
          </cell>
          <cell r="WJ9">
            <v>890</v>
          </cell>
          <cell r="WK9">
            <v>1524</v>
          </cell>
          <cell r="WL9">
            <v>530</v>
          </cell>
          <cell r="WM9">
            <v>1230</v>
          </cell>
          <cell r="WN9">
            <v>1976</v>
          </cell>
          <cell r="WO9">
            <v>654</v>
          </cell>
          <cell r="WP9">
            <v>1614</v>
          </cell>
          <cell r="WQ9">
            <v>22977</v>
          </cell>
          <cell r="WR9">
            <v>19390</v>
          </cell>
          <cell r="WS9">
            <v>43</v>
          </cell>
          <cell r="WT9">
            <v>9</v>
          </cell>
          <cell r="WU9">
            <v>7</v>
          </cell>
          <cell r="WV9">
            <v>13</v>
          </cell>
          <cell r="WW9">
            <v>9</v>
          </cell>
          <cell r="WX9">
            <v>7</v>
          </cell>
          <cell r="WY9">
            <v>16</v>
          </cell>
          <cell r="WZ9">
            <v>9</v>
          </cell>
          <cell r="XA9">
            <v>10</v>
          </cell>
          <cell r="XB9">
            <v>17</v>
          </cell>
          <cell r="XC9">
            <v>4</v>
          </cell>
          <cell r="XD9">
            <v>15</v>
          </cell>
          <cell r="XE9">
            <v>26</v>
          </cell>
          <cell r="XF9">
            <v>10</v>
          </cell>
          <cell r="XG9">
            <v>21</v>
          </cell>
          <cell r="XH9">
            <v>27</v>
          </cell>
          <cell r="XI9">
            <v>13</v>
          </cell>
          <cell r="XJ9">
            <v>22</v>
          </cell>
          <cell r="XK9">
            <v>47</v>
          </cell>
          <cell r="XL9">
            <v>14</v>
          </cell>
          <cell r="XM9">
            <v>42</v>
          </cell>
          <cell r="XN9">
            <v>432</v>
          </cell>
          <cell r="XO9">
            <v>370</v>
          </cell>
          <cell r="XP9">
            <v>54</v>
          </cell>
          <cell r="XQ9">
            <v>14</v>
          </cell>
          <cell r="XR9">
            <v>153</v>
          </cell>
          <cell r="XS9">
            <v>11</v>
          </cell>
          <cell r="XT9">
            <v>239</v>
          </cell>
          <cell r="XU9">
            <v>55</v>
          </cell>
          <cell r="XV9">
            <v>9222</v>
          </cell>
          <cell r="XW9">
            <v>2882</v>
          </cell>
          <cell r="XX9">
            <v>7772</v>
          </cell>
          <cell r="XY9">
            <v>196</v>
          </cell>
          <cell r="XZ9">
            <v>4</v>
          </cell>
          <cell r="YA9">
            <v>0</v>
          </cell>
          <cell r="YB9">
            <v>231</v>
          </cell>
          <cell r="YC9">
            <v>682</v>
          </cell>
          <cell r="YD9">
            <v>266</v>
          </cell>
          <cell r="YE9">
            <v>488</v>
          </cell>
          <cell r="YF9">
            <v>68</v>
          </cell>
          <cell r="YG9">
            <v>10</v>
          </cell>
          <cell r="YH9">
            <v>60</v>
          </cell>
          <cell r="YI9">
            <v>121</v>
          </cell>
          <cell r="YJ9">
            <v>134</v>
          </cell>
          <cell r="YK9">
            <v>121</v>
          </cell>
          <cell r="YL9">
            <v>28</v>
          </cell>
          <cell r="YM9">
            <v>101</v>
          </cell>
          <cell r="YN9">
            <v>15233</v>
          </cell>
          <cell r="YO9">
            <v>4286</v>
          </cell>
          <cell r="YP9">
            <v>13229</v>
          </cell>
          <cell r="YQ9">
            <v>3</v>
          </cell>
          <cell r="YR9">
            <v>3</v>
          </cell>
          <cell r="YS9">
            <v>4</v>
          </cell>
          <cell r="YT9">
            <v>7</v>
          </cell>
          <cell r="YU9">
            <v>33</v>
          </cell>
          <cell r="YV9">
            <v>60</v>
          </cell>
          <cell r="YW9">
            <v>101</v>
          </cell>
          <cell r="YX9">
            <v>1</v>
          </cell>
          <cell r="YY9">
            <v>1</v>
          </cell>
          <cell r="YZ9">
            <v>0</v>
          </cell>
          <cell r="ZA9">
            <v>1</v>
          </cell>
          <cell r="ZB9">
            <v>194</v>
          </cell>
          <cell r="ZC9">
            <v>194</v>
          </cell>
          <cell r="ZD9">
            <v>65</v>
          </cell>
          <cell r="ZE9">
            <v>147</v>
          </cell>
          <cell r="ZF9">
            <v>2806</v>
          </cell>
          <cell r="ZG9">
            <v>4</v>
          </cell>
          <cell r="ZH9">
            <v>2</v>
          </cell>
          <cell r="ZI9">
            <v>3</v>
          </cell>
          <cell r="ZJ9">
            <v>979</v>
          </cell>
          <cell r="ZK9">
            <v>2274</v>
          </cell>
          <cell r="ZL9">
            <v>3</v>
          </cell>
          <cell r="ZM9">
            <v>1</v>
          </cell>
          <cell r="ZN9">
            <v>41</v>
          </cell>
          <cell r="ZO9">
            <v>6</v>
          </cell>
          <cell r="ZP9">
            <v>1</v>
          </cell>
          <cell r="ZQ9">
            <v>6</v>
          </cell>
          <cell r="ZR9">
            <v>3</v>
          </cell>
          <cell r="ZS9">
            <v>0</v>
          </cell>
          <cell r="ZT9">
            <v>3</v>
          </cell>
          <cell r="ZU9">
            <v>3</v>
          </cell>
          <cell r="ZV9">
            <v>1</v>
          </cell>
          <cell r="ZW9">
            <v>3</v>
          </cell>
          <cell r="ZX9">
            <v>2</v>
          </cell>
          <cell r="ZY9">
            <v>1</v>
          </cell>
          <cell r="ZZ9">
            <v>1</v>
          </cell>
          <cell r="AAA9">
            <v>11</v>
          </cell>
          <cell r="AAB9">
            <v>9</v>
          </cell>
          <cell r="AAC9">
            <v>258</v>
          </cell>
          <cell r="AAD9">
            <v>38</v>
          </cell>
          <cell r="AAE9">
            <v>5</v>
          </cell>
          <cell r="AAF9">
            <v>2</v>
          </cell>
          <cell r="AAG9">
            <v>5</v>
          </cell>
          <cell r="AAH9">
            <v>174</v>
          </cell>
          <cell r="AAI9">
            <v>38</v>
          </cell>
          <cell r="AAJ9">
            <v>27</v>
          </cell>
          <cell r="AAK9">
            <v>4</v>
          </cell>
          <cell r="AAL9">
            <v>25</v>
          </cell>
          <cell r="AAM9">
            <v>156</v>
          </cell>
          <cell r="AAN9">
            <v>67</v>
          </cell>
          <cell r="AAO9">
            <v>13</v>
          </cell>
          <cell r="AAP9">
            <v>64</v>
          </cell>
          <cell r="AAQ9">
            <v>126</v>
          </cell>
          <cell r="AAR9">
            <v>27</v>
          </cell>
          <cell r="AAS9">
            <v>120</v>
          </cell>
          <cell r="AAT9">
            <v>33</v>
          </cell>
          <cell r="AAU9">
            <v>20</v>
          </cell>
          <cell r="AAV9">
            <v>24</v>
          </cell>
          <cell r="AAW9">
            <v>175</v>
          </cell>
          <cell r="AAX9">
            <v>112</v>
          </cell>
          <cell r="AAY9">
            <v>126</v>
          </cell>
          <cell r="AAZ9">
            <v>587</v>
          </cell>
          <cell r="ABA9">
            <v>177</v>
          </cell>
          <cell r="ABB9">
            <v>518</v>
          </cell>
          <cell r="ABC9">
            <v>1</v>
          </cell>
          <cell r="ABD9">
            <v>17</v>
          </cell>
          <cell r="ABE9">
            <v>7</v>
          </cell>
          <cell r="ABF9">
            <v>15</v>
          </cell>
          <cell r="ABG9">
            <v>1</v>
          </cell>
          <cell r="ABH9">
            <v>1</v>
          </cell>
          <cell r="ABI9">
            <v>1</v>
          </cell>
          <cell r="ABJ9">
            <v>268</v>
          </cell>
          <cell r="ABK9">
            <v>168</v>
          </cell>
          <cell r="ABL9">
            <v>106</v>
          </cell>
          <cell r="ABM9">
            <v>28</v>
          </cell>
          <cell r="ABN9">
            <v>9</v>
          </cell>
          <cell r="ABO9">
            <v>20</v>
          </cell>
          <cell r="ABP9">
            <v>16</v>
          </cell>
          <cell r="ABQ9">
            <v>3</v>
          </cell>
          <cell r="ABR9">
            <v>14</v>
          </cell>
          <cell r="ABS9">
            <v>3</v>
          </cell>
          <cell r="ABT9">
            <v>2</v>
          </cell>
          <cell r="ABU9">
            <v>2</v>
          </cell>
          <cell r="ABV9">
            <v>6101</v>
          </cell>
          <cell r="ABW9">
            <v>4289</v>
          </cell>
          <cell r="ABX9">
            <v>251</v>
          </cell>
          <cell r="ABY9">
            <v>1</v>
          </cell>
          <cell r="ABZ9">
            <v>30</v>
          </cell>
          <cell r="ACA9">
            <v>4</v>
          </cell>
          <cell r="ACB9">
            <v>28</v>
          </cell>
          <cell r="ACC9">
            <v>61</v>
          </cell>
          <cell r="ACD9">
            <v>6</v>
          </cell>
          <cell r="ACE9">
            <v>59</v>
          </cell>
          <cell r="ACF9">
            <v>1140</v>
          </cell>
          <cell r="ACG9">
            <v>2</v>
          </cell>
          <cell r="ACH9">
            <v>914</v>
          </cell>
          <cell r="ACI9">
            <v>1</v>
          </cell>
          <cell r="ACJ9">
            <v>2</v>
          </cell>
          <cell r="ACK9">
            <v>97</v>
          </cell>
          <cell r="ACL9">
            <v>21</v>
          </cell>
          <cell r="ACM9">
            <v>82</v>
          </cell>
          <cell r="ACN9">
            <v>4</v>
          </cell>
          <cell r="ACO9">
            <v>697</v>
          </cell>
          <cell r="ACP9">
            <v>438</v>
          </cell>
          <cell r="ACQ9">
            <v>232</v>
          </cell>
          <cell r="ACR9">
            <v>84</v>
          </cell>
          <cell r="ACS9">
            <v>437</v>
          </cell>
          <cell r="ACT9">
            <v>291</v>
          </cell>
          <cell r="ACU9">
            <v>100</v>
          </cell>
          <cell r="ACV9">
            <v>264</v>
          </cell>
          <cell r="ACW9">
            <v>316</v>
          </cell>
          <cell r="ACX9">
            <v>80</v>
          </cell>
          <cell r="ACY9">
            <v>294</v>
          </cell>
          <cell r="ACZ9">
            <v>369</v>
          </cell>
          <cell r="ADA9">
            <v>86</v>
          </cell>
          <cell r="ADB9">
            <v>334</v>
          </cell>
          <cell r="ADC9">
            <v>5</v>
          </cell>
          <cell r="ADD9">
            <v>0</v>
          </cell>
          <cell r="ADE9">
            <v>1</v>
          </cell>
          <cell r="ADF9">
            <v>0</v>
          </cell>
          <cell r="ADG9">
            <v>5</v>
          </cell>
          <cell r="ADH9">
            <v>2</v>
          </cell>
          <cell r="ADI9">
            <v>0</v>
          </cell>
          <cell r="ADJ9">
            <v>2</v>
          </cell>
          <cell r="ADK9">
            <v>1</v>
          </cell>
          <cell r="ADL9">
            <v>0</v>
          </cell>
          <cell r="ADM9">
            <v>1</v>
          </cell>
          <cell r="ADN9">
            <v>5</v>
          </cell>
          <cell r="ADO9">
            <v>1</v>
          </cell>
          <cell r="ADP9">
            <v>5</v>
          </cell>
          <cell r="ADQ9">
            <v>3</v>
          </cell>
          <cell r="ADR9">
            <v>1</v>
          </cell>
          <cell r="ADS9">
            <v>3</v>
          </cell>
          <cell r="ADT9">
            <v>439</v>
          </cell>
          <cell r="ADU9">
            <v>115</v>
          </cell>
          <cell r="ADV9">
            <v>387</v>
          </cell>
          <cell r="ADW9">
            <v>1082</v>
          </cell>
          <cell r="ADX9">
            <v>852</v>
          </cell>
          <cell r="ADY9">
            <v>1825</v>
          </cell>
          <cell r="ADZ9">
            <v>736</v>
          </cell>
          <cell r="AEA9">
            <v>0</v>
          </cell>
          <cell r="AEB9">
            <v>1139</v>
          </cell>
          <cell r="AEC9">
            <v>46</v>
          </cell>
          <cell r="AED9">
            <v>357</v>
          </cell>
          <cell r="AEE9">
            <v>64</v>
          </cell>
          <cell r="AEF9">
            <v>0</v>
          </cell>
          <cell r="AEG9">
            <v>0</v>
          </cell>
          <cell r="AEH9">
            <v>0</v>
          </cell>
          <cell r="AEI9">
            <v>341</v>
          </cell>
          <cell r="AEJ9">
            <v>54</v>
          </cell>
          <cell r="AEK9">
            <v>315</v>
          </cell>
          <cell r="AEL9">
            <v>198</v>
          </cell>
          <cell r="AEM9">
            <v>52</v>
          </cell>
          <cell r="AEN9">
            <v>176</v>
          </cell>
          <cell r="AEO9">
            <v>230</v>
          </cell>
          <cell r="AEP9">
            <v>62</v>
          </cell>
          <cell r="AEQ9">
            <v>198</v>
          </cell>
          <cell r="AER9">
            <v>0</v>
          </cell>
          <cell r="AES9">
            <v>0</v>
          </cell>
          <cell r="AET9">
            <v>0</v>
          </cell>
          <cell r="AEU9">
            <v>0</v>
          </cell>
          <cell r="AEV9">
            <v>0</v>
          </cell>
          <cell r="AEW9">
            <v>0</v>
          </cell>
          <cell r="AEX9">
            <v>1</v>
          </cell>
          <cell r="AEY9">
            <v>339</v>
          </cell>
          <cell r="AEZ9">
            <v>431</v>
          </cell>
          <cell r="AFA9">
            <v>57</v>
          </cell>
          <cell r="AFB9">
            <v>102</v>
          </cell>
          <cell r="AFC9">
            <v>386</v>
          </cell>
          <cell r="AFD9">
            <v>1</v>
          </cell>
          <cell r="AFE9">
            <v>567</v>
          </cell>
          <cell r="AFF9">
            <v>52</v>
          </cell>
          <cell r="AFG9">
            <v>27</v>
          </cell>
          <cell r="AFH9">
            <v>18</v>
          </cell>
          <cell r="AFI9">
            <v>56</v>
          </cell>
          <cell r="AFJ9">
            <v>69</v>
          </cell>
          <cell r="AFK9">
            <v>8</v>
          </cell>
          <cell r="AFL9">
            <v>67</v>
          </cell>
          <cell r="AFM9">
            <v>7</v>
          </cell>
          <cell r="AFN9">
            <v>2</v>
          </cell>
          <cell r="AFO9">
            <v>7</v>
          </cell>
          <cell r="AFP9">
            <v>95</v>
          </cell>
          <cell r="AFQ9">
            <v>4</v>
          </cell>
          <cell r="AFR9">
            <v>0</v>
          </cell>
          <cell r="AFS9">
            <v>4</v>
          </cell>
          <cell r="AFT9">
            <v>20</v>
          </cell>
          <cell r="AFU9">
            <v>4</v>
          </cell>
          <cell r="AFV9">
            <v>19</v>
          </cell>
          <cell r="AFW9">
            <v>1562</v>
          </cell>
          <cell r="AFX9">
            <v>199</v>
          </cell>
          <cell r="AFY9">
            <v>1460</v>
          </cell>
          <cell r="AFZ9">
            <v>773</v>
          </cell>
          <cell r="AGA9">
            <v>139</v>
          </cell>
          <cell r="AGB9">
            <v>728</v>
          </cell>
          <cell r="AGC9">
            <v>39</v>
          </cell>
          <cell r="AGD9">
            <v>24</v>
          </cell>
          <cell r="AGE9">
            <v>22</v>
          </cell>
          <cell r="AGF9">
            <v>0</v>
          </cell>
          <cell r="AGG9">
            <v>0</v>
          </cell>
          <cell r="AGH9">
            <v>0</v>
          </cell>
          <cell r="AGI9">
            <v>189</v>
          </cell>
          <cell r="AGJ9">
            <v>70</v>
          </cell>
          <cell r="AGK9">
            <v>139</v>
          </cell>
          <cell r="AGL9">
            <v>0</v>
          </cell>
          <cell r="AGM9">
            <v>0</v>
          </cell>
          <cell r="AGN9">
            <v>1546</v>
          </cell>
          <cell r="AGO9">
            <v>0</v>
          </cell>
          <cell r="AGP9">
            <v>0</v>
          </cell>
          <cell r="AGQ9">
            <v>0</v>
          </cell>
          <cell r="AGR9">
            <v>0</v>
          </cell>
          <cell r="AGS9">
            <v>439</v>
          </cell>
          <cell r="AGT9">
            <v>85</v>
          </cell>
          <cell r="AGU9">
            <v>392</v>
          </cell>
          <cell r="AGV9">
            <v>1515</v>
          </cell>
          <cell r="AGW9">
            <v>990</v>
          </cell>
          <cell r="AGX9">
            <v>649</v>
          </cell>
          <cell r="AGY9">
            <v>491</v>
          </cell>
          <cell r="AGZ9">
            <v>619</v>
          </cell>
          <cell r="AHA9">
            <v>156</v>
          </cell>
          <cell r="AHB9">
            <v>520</v>
          </cell>
          <cell r="AHC9">
            <v>48336</v>
          </cell>
          <cell r="AHD9">
            <v>15893</v>
          </cell>
          <cell r="AHE9">
            <v>117</v>
          </cell>
          <cell r="AHF9">
            <v>39311</v>
          </cell>
          <cell r="AHG9">
            <v>15067</v>
          </cell>
          <cell r="AHH9">
            <v>9968</v>
          </cell>
          <cell r="AHI9">
            <v>36996</v>
          </cell>
          <cell r="AHJ9">
            <v>13597</v>
          </cell>
          <cell r="AHK9">
            <v>13753</v>
          </cell>
          <cell r="AHL9">
            <v>0</v>
          </cell>
          <cell r="AHM9">
            <v>0</v>
          </cell>
          <cell r="AHN9">
            <v>64346</v>
          </cell>
          <cell r="AHO9">
            <v>32645</v>
          </cell>
          <cell r="AHP9">
            <v>20396</v>
          </cell>
          <cell r="AHQ9">
            <v>11305</v>
          </cell>
          <cell r="AHR9">
            <v>0</v>
          </cell>
          <cell r="AHS9">
            <v>0</v>
          </cell>
          <cell r="AHT9">
            <v>64346</v>
          </cell>
          <cell r="AHU9">
            <v>32589</v>
          </cell>
          <cell r="AHV9">
            <v>20301</v>
          </cell>
          <cell r="AHW9">
            <v>11456</v>
          </cell>
          <cell r="AHX9">
            <v>0</v>
          </cell>
          <cell r="AHY9">
            <v>0</v>
          </cell>
          <cell r="AHZ9">
            <v>64346</v>
          </cell>
          <cell r="AIA9">
            <v>64346</v>
          </cell>
        </row>
        <row r="10">
          <cell r="A10" t="str">
            <v>tramo 9</v>
          </cell>
          <cell r="B10" t="str">
            <v>tramo 9</v>
          </cell>
          <cell r="C10" t="str">
            <v>tramo 9</v>
          </cell>
          <cell r="D10">
            <v>0</v>
          </cell>
          <cell r="E10">
            <v>0</v>
          </cell>
          <cell r="F10">
            <v>0</v>
          </cell>
          <cell r="G10">
            <v>46</v>
          </cell>
          <cell r="H10">
            <v>6</v>
          </cell>
          <cell r="I10">
            <v>45</v>
          </cell>
          <cell r="J10">
            <v>36</v>
          </cell>
          <cell r="K10">
            <v>5</v>
          </cell>
          <cell r="L10">
            <v>34</v>
          </cell>
          <cell r="M10">
            <v>6</v>
          </cell>
          <cell r="N10">
            <v>2038</v>
          </cell>
          <cell r="O10">
            <v>667</v>
          </cell>
          <cell r="P10">
            <v>1696</v>
          </cell>
          <cell r="Q10">
            <v>39</v>
          </cell>
          <cell r="R10">
            <v>11</v>
          </cell>
          <cell r="S10">
            <v>33</v>
          </cell>
          <cell r="T10">
            <v>4</v>
          </cell>
          <cell r="U10">
            <v>6</v>
          </cell>
          <cell r="V10">
            <v>62</v>
          </cell>
          <cell r="W10">
            <v>7</v>
          </cell>
          <cell r="X10">
            <v>60</v>
          </cell>
          <cell r="Y10">
            <v>128</v>
          </cell>
          <cell r="Z10">
            <v>30</v>
          </cell>
          <cell r="AA10">
            <v>103</v>
          </cell>
          <cell r="AB10">
            <v>23</v>
          </cell>
          <cell r="AC10">
            <v>4</v>
          </cell>
          <cell r="AD10">
            <v>20</v>
          </cell>
          <cell r="AE10">
            <v>68</v>
          </cell>
          <cell r="AF10">
            <v>10</v>
          </cell>
          <cell r="AG10">
            <v>62</v>
          </cell>
          <cell r="AH10">
            <v>52</v>
          </cell>
          <cell r="AI10">
            <v>10</v>
          </cell>
          <cell r="AJ10">
            <v>47</v>
          </cell>
          <cell r="AK10">
            <v>9</v>
          </cell>
          <cell r="AL10">
            <v>3</v>
          </cell>
          <cell r="AM10">
            <v>7</v>
          </cell>
          <cell r="AN10">
            <v>74</v>
          </cell>
          <cell r="AO10">
            <v>15</v>
          </cell>
          <cell r="AP10">
            <v>64</v>
          </cell>
          <cell r="AQ10">
            <v>9363</v>
          </cell>
          <cell r="AR10">
            <v>8</v>
          </cell>
          <cell r="AS10">
            <v>2</v>
          </cell>
          <cell r="AT10">
            <v>6</v>
          </cell>
          <cell r="AU10">
            <v>29</v>
          </cell>
          <cell r="AV10">
            <v>107</v>
          </cell>
          <cell r="AW10">
            <v>2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36</v>
          </cell>
          <cell r="BH10">
            <v>33</v>
          </cell>
          <cell r="BI10">
            <v>281</v>
          </cell>
          <cell r="BJ10">
            <v>14</v>
          </cell>
          <cell r="BK10">
            <v>0</v>
          </cell>
          <cell r="BL10">
            <v>0</v>
          </cell>
          <cell r="BM10">
            <v>0</v>
          </cell>
          <cell r="BN10">
            <v>16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83</v>
          </cell>
          <cell r="BT10">
            <v>0</v>
          </cell>
          <cell r="BU10">
            <v>0</v>
          </cell>
          <cell r="BV10">
            <v>1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16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115</v>
          </cell>
          <cell r="CL10">
            <v>33</v>
          </cell>
          <cell r="CM10">
            <v>4</v>
          </cell>
          <cell r="CN10">
            <v>32</v>
          </cell>
          <cell r="CO10">
            <v>0</v>
          </cell>
          <cell r="CP10">
            <v>26</v>
          </cell>
          <cell r="CQ10">
            <v>40</v>
          </cell>
          <cell r="CR10">
            <v>165</v>
          </cell>
          <cell r="CS10">
            <v>117</v>
          </cell>
          <cell r="CT10">
            <v>19</v>
          </cell>
          <cell r="CU10">
            <v>14</v>
          </cell>
          <cell r="CV10">
            <v>31</v>
          </cell>
          <cell r="CW10">
            <v>20</v>
          </cell>
          <cell r="CX10">
            <v>14</v>
          </cell>
          <cell r="CY10">
            <v>8315</v>
          </cell>
          <cell r="CZ10">
            <v>32</v>
          </cell>
          <cell r="DA10">
            <v>17</v>
          </cell>
          <cell r="DB10">
            <v>48</v>
          </cell>
          <cell r="DC10">
            <v>32</v>
          </cell>
          <cell r="DD10">
            <v>68</v>
          </cell>
          <cell r="DE10">
            <v>55</v>
          </cell>
          <cell r="DF10">
            <v>83</v>
          </cell>
          <cell r="DG10">
            <v>78</v>
          </cell>
          <cell r="DH10">
            <v>128</v>
          </cell>
          <cell r="DI10">
            <v>113</v>
          </cell>
          <cell r="DJ10">
            <v>180</v>
          </cell>
          <cell r="DK10">
            <v>188</v>
          </cell>
          <cell r="DL10">
            <v>283</v>
          </cell>
          <cell r="DM10">
            <v>283</v>
          </cell>
          <cell r="DN10">
            <v>200</v>
          </cell>
          <cell r="DO10">
            <v>303</v>
          </cell>
          <cell r="DP10">
            <v>303</v>
          </cell>
          <cell r="DQ10">
            <v>225</v>
          </cell>
          <cell r="DR10">
            <v>80</v>
          </cell>
          <cell r="DS10">
            <v>221</v>
          </cell>
          <cell r="DT10">
            <v>221</v>
          </cell>
          <cell r="DU10">
            <v>182</v>
          </cell>
          <cell r="DV10">
            <v>83</v>
          </cell>
          <cell r="DW10">
            <v>15</v>
          </cell>
          <cell r="DX10">
            <v>15</v>
          </cell>
          <cell r="DY10">
            <v>12</v>
          </cell>
          <cell r="DZ10">
            <v>7</v>
          </cell>
          <cell r="EA10">
            <v>487</v>
          </cell>
          <cell r="EB10">
            <v>487</v>
          </cell>
          <cell r="EC10">
            <v>161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79</v>
          </cell>
          <cell r="EI10">
            <v>18</v>
          </cell>
          <cell r="EJ10">
            <v>69</v>
          </cell>
          <cell r="EK10">
            <v>110</v>
          </cell>
          <cell r="EL10">
            <v>32</v>
          </cell>
          <cell r="EM10">
            <v>89</v>
          </cell>
          <cell r="EN10">
            <v>8</v>
          </cell>
          <cell r="EO10">
            <v>2</v>
          </cell>
          <cell r="EP10">
            <v>6</v>
          </cell>
          <cell r="EQ10">
            <v>7</v>
          </cell>
          <cell r="ER10">
            <v>2</v>
          </cell>
          <cell r="ES10">
            <v>6</v>
          </cell>
          <cell r="ET10">
            <v>0</v>
          </cell>
          <cell r="EU10">
            <v>3</v>
          </cell>
          <cell r="EV10">
            <v>0</v>
          </cell>
          <cell r="EW10">
            <v>4</v>
          </cell>
          <cell r="EX10">
            <v>6</v>
          </cell>
          <cell r="EY10">
            <v>6</v>
          </cell>
          <cell r="EZ10">
            <v>11</v>
          </cell>
          <cell r="FA10">
            <v>13</v>
          </cell>
          <cell r="FB10">
            <v>23</v>
          </cell>
          <cell r="FC10">
            <v>23</v>
          </cell>
          <cell r="FD10">
            <v>88</v>
          </cell>
          <cell r="FE10">
            <v>88</v>
          </cell>
          <cell r="FF10">
            <v>64</v>
          </cell>
          <cell r="FG10">
            <v>158</v>
          </cell>
          <cell r="FH10">
            <v>158</v>
          </cell>
          <cell r="FI10">
            <v>105</v>
          </cell>
          <cell r="FJ10">
            <v>66</v>
          </cell>
          <cell r="FK10">
            <v>25</v>
          </cell>
          <cell r="FL10">
            <v>25</v>
          </cell>
          <cell r="FM10">
            <v>22</v>
          </cell>
          <cell r="FN10">
            <v>7</v>
          </cell>
          <cell r="FO10">
            <v>180</v>
          </cell>
          <cell r="FP10">
            <v>180</v>
          </cell>
          <cell r="FQ10">
            <v>0</v>
          </cell>
          <cell r="FR10">
            <v>73</v>
          </cell>
          <cell r="FS10">
            <v>10351</v>
          </cell>
          <cell r="FT10">
            <v>9644</v>
          </cell>
          <cell r="FU10">
            <v>1402</v>
          </cell>
          <cell r="FV10">
            <v>3118</v>
          </cell>
          <cell r="FW10">
            <v>1627</v>
          </cell>
          <cell r="FX10">
            <v>452</v>
          </cell>
          <cell r="FY10">
            <v>74</v>
          </cell>
          <cell r="FZ10">
            <v>418</v>
          </cell>
          <cell r="GA10">
            <v>330</v>
          </cell>
          <cell r="GB10">
            <v>0</v>
          </cell>
          <cell r="GC10">
            <v>107</v>
          </cell>
          <cell r="GD10">
            <v>279</v>
          </cell>
          <cell r="GE10">
            <v>15</v>
          </cell>
          <cell r="GF10">
            <v>195</v>
          </cell>
          <cell r="GG10">
            <v>113</v>
          </cell>
          <cell r="GH10">
            <v>102</v>
          </cell>
          <cell r="GI10">
            <v>2</v>
          </cell>
          <cell r="GJ10">
            <v>0</v>
          </cell>
          <cell r="GK10">
            <v>2</v>
          </cell>
          <cell r="GL10">
            <v>0</v>
          </cell>
          <cell r="GM10">
            <v>0</v>
          </cell>
          <cell r="GN10">
            <v>0</v>
          </cell>
          <cell r="GO10">
            <v>5</v>
          </cell>
          <cell r="GP10">
            <v>98</v>
          </cell>
          <cell r="GQ10">
            <v>9</v>
          </cell>
          <cell r="GR10">
            <v>78</v>
          </cell>
          <cell r="GS10">
            <v>12</v>
          </cell>
          <cell r="GT10">
            <v>74</v>
          </cell>
          <cell r="GU10">
            <v>0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6279</v>
          </cell>
          <cell r="IO10">
            <v>53</v>
          </cell>
          <cell r="IP10">
            <v>3</v>
          </cell>
          <cell r="IQ10">
            <v>4560</v>
          </cell>
          <cell r="IR10">
            <v>5297</v>
          </cell>
          <cell r="IS10">
            <v>5221</v>
          </cell>
          <cell r="IT10">
            <v>63</v>
          </cell>
          <cell r="IU10">
            <v>4</v>
          </cell>
          <cell r="IV10">
            <v>3</v>
          </cell>
          <cell r="IW10">
            <v>24</v>
          </cell>
          <cell r="IX10">
            <v>5224</v>
          </cell>
          <cell r="IY10">
            <v>6071</v>
          </cell>
          <cell r="IZ10">
            <v>2</v>
          </cell>
          <cell r="JA10">
            <v>1</v>
          </cell>
          <cell r="JB10">
            <v>2</v>
          </cell>
          <cell r="JC10">
            <v>125</v>
          </cell>
          <cell r="JD10">
            <v>108</v>
          </cell>
          <cell r="JE10">
            <v>62</v>
          </cell>
          <cell r="JF10">
            <v>164</v>
          </cell>
          <cell r="JG10">
            <v>131</v>
          </cell>
          <cell r="JH10">
            <v>85</v>
          </cell>
          <cell r="JI10">
            <v>41</v>
          </cell>
          <cell r="JJ10">
            <v>18</v>
          </cell>
          <cell r="JK10">
            <v>34</v>
          </cell>
          <cell r="JL10">
            <v>4536</v>
          </cell>
          <cell r="JM10">
            <v>2771</v>
          </cell>
          <cell r="JN10">
            <v>945</v>
          </cell>
          <cell r="JO10">
            <v>376</v>
          </cell>
          <cell r="JP10">
            <v>773</v>
          </cell>
          <cell r="JQ10">
            <v>11</v>
          </cell>
          <cell r="JR10">
            <v>12</v>
          </cell>
          <cell r="JS10">
            <v>4</v>
          </cell>
          <cell r="JT10">
            <v>9</v>
          </cell>
          <cell r="JU10">
            <v>48</v>
          </cell>
          <cell r="JV10">
            <v>10</v>
          </cell>
          <cell r="JW10">
            <v>38</v>
          </cell>
          <cell r="JX10">
            <v>6</v>
          </cell>
          <cell r="JY10">
            <v>2</v>
          </cell>
          <cell r="JZ10">
            <v>5</v>
          </cell>
          <cell r="KA10">
            <v>156</v>
          </cell>
          <cell r="KB10">
            <v>34</v>
          </cell>
          <cell r="KC10">
            <v>149</v>
          </cell>
          <cell r="KD10">
            <v>9</v>
          </cell>
          <cell r="KE10">
            <v>8</v>
          </cell>
          <cell r="KF10">
            <v>2</v>
          </cell>
          <cell r="KG10">
            <v>7</v>
          </cell>
          <cell r="KH10">
            <v>22</v>
          </cell>
          <cell r="KI10">
            <v>4</v>
          </cell>
          <cell r="KJ10">
            <v>21</v>
          </cell>
          <cell r="KK10">
            <v>70</v>
          </cell>
          <cell r="KL10">
            <v>10553</v>
          </cell>
          <cell r="KM10">
            <v>1626</v>
          </cell>
          <cell r="KN10">
            <v>319</v>
          </cell>
          <cell r="KO10">
            <v>130</v>
          </cell>
          <cell r="KP10">
            <v>6</v>
          </cell>
          <cell r="KQ10">
            <v>3</v>
          </cell>
          <cell r="KR10">
            <v>21</v>
          </cell>
          <cell r="KS10">
            <v>16</v>
          </cell>
          <cell r="KT10">
            <v>357</v>
          </cell>
          <cell r="KU10">
            <v>39</v>
          </cell>
          <cell r="KV10">
            <v>901</v>
          </cell>
          <cell r="KW10">
            <v>287</v>
          </cell>
          <cell r="KX10">
            <v>554</v>
          </cell>
          <cell r="KY10">
            <v>534</v>
          </cell>
          <cell r="KZ10">
            <v>12</v>
          </cell>
          <cell r="LA10">
            <v>4</v>
          </cell>
          <cell r="LB10">
            <v>1371</v>
          </cell>
          <cell r="LC10">
            <v>946</v>
          </cell>
          <cell r="LD10">
            <v>1</v>
          </cell>
          <cell r="LE10">
            <v>0</v>
          </cell>
          <cell r="LF10">
            <v>109</v>
          </cell>
          <cell r="LG10">
            <v>76</v>
          </cell>
          <cell r="LH10">
            <v>33</v>
          </cell>
          <cell r="LI10">
            <v>38</v>
          </cell>
          <cell r="LJ10">
            <v>113</v>
          </cell>
          <cell r="LK10">
            <v>28</v>
          </cell>
          <cell r="LL10">
            <v>11</v>
          </cell>
          <cell r="LM10">
            <v>3</v>
          </cell>
          <cell r="LN10">
            <v>1</v>
          </cell>
          <cell r="LO10">
            <v>0</v>
          </cell>
          <cell r="LP10">
            <v>3</v>
          </cell>
          <cell r="LQ10">
            <v>87</v>
          </cell>
          <cell r="LR10">
            <v>3</v>
          </cell>
          <cell r="LS10">
            <v>16</v>
          </cell>
          <cell r="LT10">
            <v>19</v>
          </cell>
          <cell r="LU10">
            <v>10</v>
          </cell>
          <cell r="LV10">
            <v>177</v>
          </cell>
          <cell r="LW10">
            <v>92</v>
          </cell>
          <cell r="LX10">
            <v>659</v>
          </cell>
          <cell r="LY10">
            <v>5</v>
          </cell>
          <cell r="LZ10">
            <v>1</v>
          </cell>
          <cell r="MA10">
            <v>0</v>
          </cell>
          <cell r="MB10">
            <v>5577</v>
          </cell>
          <cell r="MC10">
            <v>8</v>
          </cell>
          <cell r="MD10">
            <v>6</v>
          </cell>
          <cell r="ME10">
            <v>0</v>
          </cell>
          <cell r="MF10">
            <v>22</v>
          </cell>
          <cell r="MG10">
            <v>12</v>
          </cell>
          <cell r="MH10">
            <v>5</v>
          </cell>
          <cell r="MI10">
            <v>3</v>
          </cell>
          <cell r="MJ10">
            <v>32</v>
          </cell>
          <cell r="MK10">
            <v>65</v>
          </cell>
          <cell r="ML10">
            <v>14</v>
          </cell>
          <cell r="MM10">
            <v>70</v>
          </cell>
          <cell r="MN10">
            <v>124</v>
          </cell>
          <cell r="MO10">
            <v>44</v>
          </cell>
          <cell r="MP10">
            <v>19</v>
          </cell>
          <cell r="MQ10">
            <v>3</v>
          </cell>
          <cell r="MR10">
            <v>4</v>
          </cell>
          <cell r="MS10">
            <v>59</v>
          </cell>
          <cell r="MT10">
            <v>69</v>
          </cell>
          <cell r="MU10">
            <v>71</v>
          </cell>
          <cell r="MV10">
            <v>22</v>
          </cell>
          <cell r="MW10">
            <v>67</v>
          </cell>
          <cell r="MX10">
            <v>14</v>
          </cell>
          <cell r="MY10">
            <v>0</v>
          </cell>
          <cell r="MZ10">
            <v>6</v>
          </cell>
          <cell r="NA10">
            <v>37</v>
          </cell>
          <cell r="NB10">
            <v>0</v>
          </cell>
          <cell r="NC10">
            <v>3</v>
          </cell>
          <cell r="ND10">
            <v>0</v>
          </cell>
          <cell r="NE10">
            <v>0</v>
          </cell>
          <cell r="NF10">
            <v>78</v>
          </cell>
          <cell r="NG10">
            <v>84</v>
          </cell>
          <cell r="NH10">
            <v>0</v>
          </cell>
          <cell r="NI10">
            <v>6</v>
          </cell>
          <cell r="NJ10">
            <v>3</v>
          </cell>
          <cell r="NK10">
            <v>4</v>
          </cell>
          <cell r="NL10">
            <v>1</v>
          </cell>
          <cell r="NM10">
            <v>3</v>
          </cell>
          <cell r="NN10">
            <v>0</v>
          </cell>
          <cell r="NO10">
            <v>0</v>
          </cell>
          <cell r="NP10">
            <v>0</v>
          </cell>
          <cell r="NQ10">
            <v>3</v>
          </cell>
          <cell r="NR10">
            <v>1</v>
          </cell>
          <cell r="NS10">
            <v>0</v>
          </cell>
          <cell r="NT10">
            <v>48</v>
          </cell>
          <cell r="NU10">
            <v>56</v>
          </cell>
          <cell r="NV10">
            <v>64</v>
          </cell>
          <cell r="NW10">
            <v>78</v>
          </cell>
          <cell r="NX10">
            <v>0</v>
          </cell>
          <cell r="NY10">
            <v>0</v>
          </cell>
          <cell r="NZ10">
            <v>0</v>
          </cell>
          <cell r="OA10">
            <v>0</v>
          </cell>
          <cell r="OB10">
            <v>0</v>
          </cell>
          <cell r="OC10">
            <v>147</v>
          </cell>
          <cell r="OD10">
            <v>0</v>
          </cell>
          <cell r="OE10">
            <v>33</v>
          </cell>
          <cell r="OF10">
            <v>150</v>
          </cell>
          <cell r="OG10">
            <v>0</v>
          </cell>
          <cell r="OH10">
            <v>0</v>
          </cell>
          <cell r="OI10">
            <v>0</v>
          </cell>
          <cell r="OJ10">
            <v>0</v>
          </cell>
          <cell r="OK10">
            <v>0</v>
          </cell>
          <cell r="OL10">
            <v>0</v>
          </cell>
          <cell r="OM10">
            <v>0</v>
          </cell>
          <cell r="ON10">
            <v>301</v>
          </cell>
          <cell r="OO10">
            <v>159</v>
          </cell>
          <cell r="OP10">
            <v>5</v>
          </cell>
          <cell r="OQ10">
            <v>0</v>
          </cell>
          <cell r="OR10">
            <v>7698</v>
          </cell>
          <cell r="OS10">
            <v>2880</v>
          </cell>
          <cell r="OT10">
            <v>0</v>
          </cell>
          <cell r="OU10">
            <v>0</v>
          </cell>
          <cell r="OV10">
            <v>0</v>
          </cell>
          <cell r="OW10">
            <v>0</v>
          </cell>
          <cell r="OX10">
            <v>0</v>
          </cell>
          <cell r="OY10">
            <v>0</v>
          </cell>
          <cell r="OZ10">
            <v>0</v>
          </cell>
          <cell r="PA10">
            <v>0</v>
          </cell>
          <cell r="PB10">
            <v>0</v>
          </cell>
          <cell r="PC10">
            <v>0</v>
          </cell>
          <cell r="PD10">
            <v>0</v>
          </cell>
          <cell r="PE10">
            <v>0</v>
          </cell>
          <cell r="PF10">
            <v>0</v>
          </cell>
          <cell r="PG10">
            <v>0</v>
          </cell>
          <cell r="PH10">
            <v>0</v>
          </cell>
          <cell r="PI10">
            <v>213</v>
          </cell>
          <cell r="PJ10">
            <v>37</v>
          </cell>
          <cell r="PK10">
            <v>198</v>
          </cell>
          <cell r="PL10">
            <v>373</v>
          </cell>
          <cell r="PM10">
            <v>60</v>
          </cell>
          <cell r="PN10">
            <v>0</v>
          </cell>
          <cell r="PO10">
            <v>0</v>
          </cell>
          <cell r="PP10">
            <v>0</v>
          </cell>
          <cell r="PQ10">
            <v>0</v>
          </cell>
          <cell r="PR10">
            <v>351</v>
          </cell>
          <cell r="PS10">
            <v>0</v>
          </cell>
          <cell r="PT10">
            <v>0</v>
          </cell>
          <cell r="PU10">
            <v>0</v>
          </cell>
          <cell r="PV10">
            <v>0</v>
          </cell>
          <cell r="PW10">
            <v>0</v>
          </cell>
          <cell r="PX10">
            <v>0</v>
          </cell>
          <cell r="PY10">
            <v>0</v>
          </cell>
          <cell r="PZ10">
            <v>0</v>
          </cell>
          <cell r="QA10">
            <v>0</v>
          </cell>
          <cell r="QB10">
            <v>0</v>
          </cell>
          <cell r="QC10">
            <v>0</v>
          </cell>
          <cell r="QD10">
            <v>0</v>
          </cell>
          <cell r="QE10">
            <v>0</v>
          </cell>
          <cell r="QF10">
            <v>0</v>
          </cell>
          <cell r="QG10">
            <v>0</v>
          </cell>
          <cell r="QH10">
            <v>0</v>
          </cell>
          <cell r="QI10">
            <v>63</v>
          </cell>
          <cell r="QJ10">
            <v>14128</v>
          </cell>
          <cell r="QK10">
            <v>14130</v>
          </cell>
          <cell r="QL10">
            <v>16</v>
          </cell>
          <cell r="QM10">
            <v>2947</v>
          </cell>
          <cell r="QN10">
            <v>43</v>
          </cell>
          <cell r="QO10">
            <v>2</v>
          </cell>
          <cell r="QP10">
            <v>3</v>
          </cell>
          <cell r="QQ10">
            <v>35</v>
          </cell>
          <cell r="QR10">
            <v>103</v>
          </cell>
          <cell r="QS10">
            <v>3</v>
          </cell>
          <cell r="QT10">
            <v>15</v>
          </cell>
          <cell r="QU10">
            <v>0</v>
          </cell>
          <cell r="QV10">
            <v>152</v>
          </cell>
          <cell r="QW10">
            <v>13</v>
          </cell>
          <cell r="QX10">
            <v>268</v>
          </cell>
          <cell r="QY10">
            <v>0</v>
          </cell>
          <cell r="QZ10">
            <v>0</v>
          </cell>
          <cell r="RA10">
            <v>1</v>
          </cell>
          <cell r="RB10">
            <v>0</v>
          </cell>
          <cell r="RC10">
            <v>0</v>
          </cell>
          <cell r="RD10">
            <v>108</v>
          </cell>
          <cell r="RE10">
            <v>2886</v>
          </cell>
          <cell r="RF10">
            <v>118</v>
          </cell>
          <cell r="RG10">
            <v>15</v>
          </cell>
          <cell r="RH10">
            <v>34</v>
          </cell>
          <cell r="RI10">
            <v>104</v>
          </cell>
          <cell r="RJ10">
            <v>6</v>
          </cell>
          <cell r="RK10">
            <v>3</v>
          </cell>
          <cell r="RL10">
            <v>3</v>
          </cell>
          <cell r="RM10">
            <v>483</v>
          </cell>
          <cell r="RN10">
            <v>90</v>
          </cell>
          <cell r="RO10">
            <v>441</v>
          </cell>
          <cell r="RP10">
            <v>15</v>
          </cell>
          <cell r="RQ10">
            <v>6</v>
          </cell>
          <cell r="RR10">
            <v>12</v>
          </cell>
          <cell r="RS10">
            <v>4339</v>
          </cell>
          <cell r="RT10">
            <v>5112</v>
          </cell>
          <cell r="RU10">
            <v>2844</v>
          </cell>
          <cell r="RV10">
            <v>0</v>
          </cell>
          <cell r="RW10">
            <v>0</v>
          </cell>
          <cell r="RX10">
            <v>0</v>
          </cell>
          <cell r="RY10">
            <v>0</v>
          </cell>
          <cell r="RZ10">
            <v>0</v>
          </cell>
          <cell r="SA10">
            <v>0</v>
          </cell>
          <cell r="SB10">
            <v>4911</v>
          </cell>
          <cell r="SC10">
            <v>2314</v>
          </cell>
          <cell r="SD10">
            <v>14</v>
          </cell>
          <cell r="SE10">
            <v>880</v>
          </cell>
          <cell r="SF10">
            <v>14025</v>
          </cell>
          <cell r="SG10">
            <v>44</v>
          </cell>
          <cell r="SH10">
            <v>10076</v>
          </cell>
          <cell r="SI10">
            <v>275</v>
          </cell>
          <cell r="SJ10">
            <v>96</v>
          </cell>
          <cell r="SK10">
            <v>32</v>
          </cell>
          <cell r="SL10">
            <v>1</v>
          </cell>
          <cell r="SM10">
            <v>14164</v>
          </cell>
          <cell r="SN10">
            <v>6</v>
          </cell>
          <cell r="SO10">
            <v>278</v>
          </cell>
          <cell r="SP10">
            <v>72</v>
          </cell>
          <cell r="SQ10">
            <v>10009</v>
          </cell>
          <cell r="SR10">
            <v>14</v>
          </cell>
          <cell r="SS10">
            <v>0</v>
          </cell>
          <cell r="ST10">
            <v>533</v>
          </cell>
          <cell r="SU10">
            <v>66</v>
          </cell>
          <cell r="SV10">
            <v>38</v>
          </cell>
          <cell r="SW10">
            <v>16</v>
          </cell>
          <cell r="SX10">
            <v>13</v>
          </cell>
          <cell r="SY10">
            <v>104</v>
          </cell>
          <cell r="SZ10">
            <v>379</v>
          </cell>
          <cell r="TA10">
            <v>32</v>
          </cell>
          <cell r="TB10">
            <v>124</v>
          </cell>
          <cell r="TC10">
            <v>0</v>
          </cell>
          <cell r="TD10">
            <v>2</v>
          </cell>
          <cell r="TE10">
            <v>1</v>
          </cell>
          <cell r="TF10">
            <v>2</v>
          </cell>
          <cell r="TG10">
            <v>0</v>
          </cell>
          <cell r="TH10">
            <v>0</v>
          </cell>
          <cell r="TI10">
            <v>0</v>
          </cell>
          <cell r="TJ10">
            <v>1</v>
          </cell>
          <cell r="TK10">
            <v>9909</v>
          </cell>
          <cell r="TL10">
            <v>72</v>
          </cell>
          <cell r="TM10">
            <v>2</v>
          </cell>
          <cell r="TN10">
            <v>184</v>
          </cell>
          <cell r="TO10">
            <v>259</v>
          </cell>
          <cell r="TP10">
            <v>28</v>
          </cell>
          <cell r="TQ10">
            <v>1470</v>
          </cell>
          <cell r="TR10">
            <v>0</v>
          </cell>
          <cell r="TS10">
            <v>187</v>
          </cell>
          <cell r="TT10">
            <v>9864</v>
          </cell>
          <cell r="TU10">
            <v>9335</v>
          </cell>
          <cell r="TV10">
            <v>107</v>
          </cell>
          <cell r="TW10">
            <v>12</v>
          </cell>
          <cell r="TX10">
            <v>794</v>
          </cell>
          <cell r="TY10">
            <v>12378</v>
          </cell>
          <cell r="TZ10">
            <v>1</v>
          </cell>
          <cell r="UA10">
            <v>8454</v>
          </cell>
          <cell r="UB10">
            <v>0</v>
          </cell>
          <cell r="UC10">
            <v>8652</v>
          </cell>
          <cell r="UD10">
            <v>0</v>
          </cell>
          <cell r="UE10">
            <v>8654</v>
          </cell>
          <cell r="UF10">
            <v>0</v>
          </cell>
          <cell r="UG10">
            <v>1341</v>
          </cell>
          <cell r="UH10">
            <v>464</v>
          </cell>
          <cell r="UI10">
            <v>1098</v>
          </cell>
          <cell r="UJ10">
            <v>12671</v>
          </cell>
          <cell r="UK10">
            <v>1</v>
          </cell>
          <cell r="UL10">
            <v>5</v>
          </cell>
          <cell r="UM10">
            <v>1</v>
          </cell>
          <cell r="UN10">
            <v>5</v>
          </cell>
          <cell r="UO10">
            <v>0</v>
          </cell>
          <cell r="UP10">
            <v>38</v>
          </cell>
          <cell r="UQ10">
            <v>0</v>
          </cell>
          <cell r="UR10">
            <v>123</v>
          </cell>
          <cell r="US10">
            <v>0</v>
          </cell>
          <cell r="UT10">
            <v>12615</v>
          </cell>
          <cell r="UU10">
            <v>1</v>
          </cell>
          <cell r="UV10">
            <v>12</v>
          </cell>
          <cell r="UW10">
            <v>4</v>
          </cell>
          <cell r="UX10">
            <v>14164</v>
          </cell>
          <cell r="UY10">
            <v>0</v>
          </cell>
          <cell r="UZ10">
            <v>0</v>
          </cell>
          <cell r="VA10">
            <v>0</v>
          </cell>
          <cell r="VB10">
            <v>0</v>
          </cell>
          <cell r="VC10">
            <v>0</v>
          </cell>
          <cell r="VD10">
            <v>0</v>
          </cell>
          <cell r="VE10">
            <v>0</v>
          </cell>
          <cell r="VF10">
            <v>0</v>
          </cell>
          <cell r="VG10">
            <v>0</v>
          </cell>
          <cell r="VH10">
            <v>0</v>
          </cell>
          <cell r="VI10">
            <v>0</v>
          </cell>
          <cell r="VJ10">
            <v>4</v>
          </cell>
          <cell r="VK10">
            <v>1</v>
          </cell>
          <cell r="VL10">
            <v>3</v>
          </cell>
          <cell r="VM10">
            <v>21</v>
          </cell>
          <cell r="VN10">
            <v>10</v>
          </cell>
          <cell r="VO10">
            <v>0</v>
          </cell>
          <cell r="VP10">
            <v>27</v>
          </cell>
          <cell r="VQ10">
            <v>7</v>
          </cell>
          <cell r="VR10">
            <v>23</v>
          </cell>
          <cell r="VS10">
            <v>27</v>
          </cell>
          <cell r="VT10">
            <v>3</v>
          </cell>
          <cell r="VU10">
            <v>24</v>
          </cell>
          <cell r="VV10">
            <v>46</v>
          </cell>
          <cell r="VW10">
            <v>15</v>
          </cell>
          <cell r="VX10">
            <v>34</v>
          </cell>
          <cell r="VY10">
            <v>83</v>
          </cell>
          <cell r="VZ10">
            <v>30</v>
          </cell>
          <cell r="WA10">
            <v>64</v>
          </cell>
          <cell r="WB10">
            <v>112</v>
          </cell>
          <cell r="WC10">
            <v>43</v>
          </cell>
          <cell r="WD10">
            <v>89</v>
          </cell>
          <cell r="WE10">
            <v>150</v>
          </cell>
          <cell r="WF10">
            <v>59</v>
          </cell>
          <cell r="WG10">
            <v>118</v>
          </cell>
          <cell r="WH10">
            <v>192</v>
          </cell>
          <cell r="WI10">
            <v>61</v>
          </cell>
          <cell r="WJ10">
            <v>160</v>
          </cell>
          <cell r="WK10">
            <v>271</v>
          </cell>
          <cell r="WL10">
            <v>89</v>
          </cell>
          <cell r="WM10">
            <v>222</v>
          </cell>
          <cell r="WN10">
            <v>355</v>
          </cell>
          <cell r="WO10">
            <v>114</v>
          </cell>
          <cell r="WP10">
            <v>288</v>
          </cell>
          <cell r="WQ10">
            <v>3891</v>
          </cell>
          <cell r="WR10">
            <v>3181</v>
          </cell>
          <cell r="WS10">
            <v>11</v>
          </cell>
          <cell r="WT10">
            <v>1</v>
          </cell>
          <cell r="WU10">
            <v>0</v>
          </cell>
          <cell r="WV10">
            <v>3</v>
          </cell>
          <cell r="WW10">
            <v>2</v>
          </cell>
          <cell r="WX10">
            <v>3</v>
          </cell>
          <cell r="WY10">
            <v>3</v>
          </cell>
          <cell r="WZ10">
            <v>2</v>
          </cell>
          <cell r="XA10">
            <v>1</v>
          </cell>
          <cell r="XB10">
            <v>3</v>
          </cell>
          <cell r="XC10">
            <v>2</v>
          </cell>
          <cell r="XD10">
            <v>3</v>
          </cell>
          <cell r="XE10">
            <v>5</v>
          </cell>
          <cell r="XF10">
            <v>3</v>
          </cell>
          <cell r="XG10">
            <v>3</v>
          </cell>
          <cell r="XH10">
            <v>3</v>
          </cell>
          <cell r="XI10">
            <v>1</v>
          </cell>
          <cell r="XJ10">
            <v>3</v>
          </cell>
          <cell r="XK10">
            <v>6</v>
          </cell>
          <cell r="XL10">
            <v>2</v>
          </cell>
          <cell r="XM10">
            <v>5</v>
          </cell>
          <cell r="XN10">
            <v>106</v>
          </cell>
          <cell r="XO10">
            <v>84</v>
          </cell>
          <cell r="XP10">
            <v>20</v>
          </cell>
          <cell r="XQ10">
            <v>3</v>
          </cell>
          <cell r="XR10">
            <v>79</v>
          </cell>
          <cell r="XS10">
            <v>4</v>
          </cell>
          <cell r="XT10">
            <v>68</v>
          </cell>
          <cell r="XU10">
            <v>15</v>
          </cell>
          <cell r="XV10">
            <v>1497</v>
          </cell>
          <cell r="XW10">
            <v>455</v>
          </cell>
          <cell r="XX10">
            <v>1248</v>
          </cell>
          <cell r="XY10">
            <v>57</v>
          </cell>
          <cell r="XZ10">
            <v>3</v>
          </cell>
          <cell r="YA10">
            <v>1</v>
          </cell>
          <cell r="YB10">
            <v>103</v>
          </cell>
          <cell r="YC10">
            <v>180</v>
          </cell>
          <cell r="YD10">
            <v>74</v>
          </cell>
          <cell r="YE10">
            <v>115</v>
          </cell>
          <cell r="YF10">
            <v>23</v>
          </cell>
          <cell r="YG10">
            <v>6</v>
          </cell>
          <cell r="YH10">
            <v>17</v>
          </cell>
          <cell r="YI10">
            <v>44</v>
          </cell>
          <cell r="YJ10">
            <v>44</v>
          </cell>
          <cell r="YK10">
            <v>44</v>
          </cell>
          <cell r="YL10">
            <v>12</v>
          </cell>
          <cell r="YM10">
            <v>34</v>
          </cell>
          <cell r="YN10">
            <v>2525</v>
          </cell>
          <cell r="YO10">
            <v>772</v>
          </cell>
          <cell r="YP10">
            <v>2139</v>
          </cell>
          <cell r="YQ10">
            <v>1</v>
          </cell>
          <cell r="YR10">
            <v>1</v>
          </cell>
          <cell r="YS10">
            <v>2</v>
          </cell>
          <cell r="YT10">
            <v>5</v>
          </cell>
          <cell r="YU10">
            <v>12</v>
          </cell>
          <cell r="YV10">
            <v>15</v>
          </cell>
          <cell r="YW10">
            <v>27</v>
          </cell>
          <cell r="YX10">
            <v>1</v>
          </cell>
          <cell r="YY10">
            <v>1</v>
          </cell>
          <cell r="YZ10">
            <v>0</v>
          </cell>
          <cell r="ZA10">
            <v>1</v>
          </cell>
          <cell r="ZB10">
            <v>61</v>
          </cell>
          <cell r="ZC10">
            <v>61</v>
          </cell>
          <cell r="ZD10">
            <v>19</v>
          </cell>
          <cell r="ZE10">
            <v>43</v>
          </cell>
          <cell r="ZF10">
            <v>489</v>
          </cell>
          <cell r="ZG10">
            <v>4</v>
          </cell>
          <cell r="ZH10">
            <v>2</v>
          </cell>
          <cell r="ZI10">
            <v>2</v>
          </cell>
          <cell r="ZJ10">
            <v>170</v>
          </cell>
          <cell r="ZK10">
            <v>400</v>
          </cell>
          <cell r="ZL10">
            <v>0</v>
          </cell>
          <cell r="ZM10">
            <v>0</v>
          </cell>
          <cell r="ZN10">
            <v>10</v>
          </cell>
          <cell r="ZO10">
            <v>0</v>
          </cell>
          <cell r="ZP10">
            <v>0</v>
          </cell>
          <cell r="ZQ10">
            <v>0</v>
          </cell>
          <cell r="ZR10">
            <v>1</v>
          </cell>
          <cell r="ZS10">
            <v>0</v>
          </cell>
          <cell r="ZT10">
            <v>1</v>
          </cell>
          <cell r="ZU10">
            <v>1</v>
          </cell>
          <cell r="ZV10">
            <v>0</v>
          </cell>
          <cell r="ZW10">
            <v>1</v>
          </cell>
          <cell r="ZX10">
            <v>1</v>
          </cell>
          <cell r="ZY10">
            <v>0</v>
          </cell>
          <cell r="ZZ10">
            <v>1</v>
          </cell>
          <cell r="AAA10">
            <v>6</v>
          </cell>
          <cell r="AAB10">
            <v>4</v>
          </cell>
          <cell r="AAC10">
            <v>80</v>
          </cell>
          <cell r="AAD10">
            <v>17</v>
          </cell>
          <cell r="AAE10">
            <v>6</v>
          </cell>
          <cell r="AAF10">
            <v>0</v>
          </cell>
          <cell r="AAG10">
            <v>6</v>
          </cell>
          <cell r="AAH10">
            <v>39</v>
          </cell>
          <cell r="AAI10">
            <v>9</v>
          </cell>
          <cell r="AAJ10">
            <v>10</v>
          </cell>
          <cell r="AAK10">
            <v>0</v>
          </cell>
          <cell r="AAL10">
            <v>10</v>
          </cell>
          <cell r="AAM10">
            <v>36</v>
          </cell>
          <cell r="AAN10">
            <v>25</v>
          </cell>
          <cell r="AAO10">
            <v>5</v>
          </cell>
          <cell r="AAP10">
            <v>22</v>
          </cell>
          <cell r="AAQ10">
            <v>49</v>
          </cell>
          <cell r="AAR10">
            <v>8</v>
          </cell>
          <cell r="AAS10">
            <v>46</v>
          </cell>
          <cell r="AAT10">
            <v>25</v>
          </cell>
          <cell r="AAU10">
            <v>14</v>
          </cell>
          <cell r="AAV10">
            <v>18</v>
          </cell>
          <cell r="AAW10">
            <v>52</v>
          </cell>
          <cell r="AAX10">
            <v>40</v>
          </cell>
          <cell r="AAY10">
            <v>26</v>
          </cell>
          <cell r="AAZ10">
            <v>265</v>
          </cell>
          <cell r="ABA10">
            <v>102</v>
          </cell>
          <cell r="ABB10">
            <v>218</v>
          </cell>
          <cell r="ABC10">
            <v>0</v>
          </cell>
          <cell r="ABD10">
            <v>5</v>
          </cell>
          <cell r="ABE10">
            <v>0</v>
          </cell>
          <cell r="ABF10">
            <v>5</v>
          </cell>
          <cell r="ABG10">
            <v>1</v>
          </cell>
          <cell r="ABH10">
            <v>1</v>
          </cell>
          <cell r="ABI10">
            <v>0</v>
          </cell>
          <cell r="ABJ10">
            <v>109</v>
          </cell>
          <cell r="ABK10">
            <v>71</v>
          </cell>
          <cell r="ABL10">
            <v>39</v>
          </cell>
          <cell r="ABM10">
            <v>11</v>
          </cell>
          <cell r="ABN10">
            <v>7</v>
          </cell>
          <cell r="ABO10">
            <v>6</v>
          </cell>
          <cell r="ABP10">
            <v>11</v>
          </cell>
          <cell r="ABQ10">
            <v>3</v>
          </cell>
          <cell r="ABR10">
            <v>9</v>
          </cell>
          <cell r="ABS10">
            <v>0</v>
          </cell>
          <cell r="ABT10">
            <v>0</v>
          </cell>
          <cell r="ABU10">
            <v>0</v>
          </cell>
          <cell r="ABV10">
            <v>2185</v>
          </cell>
          <cell r="ABW10">
            <v>1396</v>
          </cell>
          <cell r="ABX10">
            <v>73</v>
          </cell>
          <cell r="ABY10">
            <v>0</v>
          </cell>
          <cell r="ABZ10">
            <v>7</v>
          </cell>
          <cell r="ACA10">
            <v>0</v>
          </cell>
          <cell r="ACB10">
            <v>7</v>
          </cell>
          <cell r="ACC10">
            <v>10</v>
          </cell>
          <cell r="ACD10">
            <v>1</v>
          </cell>
          <cell r="ACE10">
            <v>10</v>
          </cell>
          <cell r="ACF10">
            <v>409</v>
          </cell>
          <cell r="ACG10">
            <v>3</v>
          </cell>
          <cell r="ACH10">
            <v>294</v>
          </cell>
          <cell r="ACI10">
            <v>0</v>
          </cell>
          <cell r="ACJ10">
            <v>3</v>
          </cell>
          <cell r="ACK10">
            <v>32</v>
          </cell>
          <cell r="ACL10">
            <v>5</v>
          </cell>
          <cell r="ACM10">
            <v>28</v>
          </cell>
          <cell r="ACN10">
            <v>6</v>
          </cell>
          <cell r="ACO10">
            <v>213</v>
          </cell>
          <cell r="ACP10">
            <v>148</v>
          </cell>
          <cell r="ACQ10">
            <v>57</v>
          </cell>
          <cell r="ACR10">
            <v>28</v>
          </cell>
          <cell r="ACS10">
            <v>120</v>
          </cell>
          <cell r="ACT10">
            <v>78</v>
          </cell>
          <cell r="ACU10">
            <v>28</v>
          </cell>
          <cell r="ACV10">
            <v>71</v>
          </cell>
          <cell r="ACW10">
            <v>83</v>
          </cell>
          <cell r="ACX10">
            <v>25</v>
          </cell>
          <cell r="ACY10">
            <v>74</v>
          </cell>
          <cell r="ACZ10">
            <v>93</v>
          </cell>
          <cell r="ADA10">
            <v>24</v>
          </cell>
          <cell r="ADB10">
            <v>84</v>
          </cell>
          <cell r="ADC10">
            <v>2</v>
          </cell>
          <cell r="ADD10">
            <v>0</v>
          </cell>
          <cell r="ADE10">
            <v>0</v>
          </cell>
          <cell r="ADF10">
            <v>0</v>
          </cell>
          <cell r="ADG10">
            <v>2</v>
          </cell>
          <cell r="ADH10">
            <v>0</v>
          </cell>
          <cell r="ADI10">
            <v>0</v>
          </cell>
          <cell r="ADJ10">
            <v>0</v>
          </cell>
          <cell r="ADK10">
            <v>1</v>
          </cell>
          <cell r="ADL10">
            <v>0</v>
          </cell>
          <cell r="ADM10">
            <v>1</v>
          </cell>
          <cell r="ADN10">
            <v>0</v>
          </cell>
          <cell r="ADO10">
            <v>0</v>
          </cell>
          <cell r="ADP10">
            <v>0</v>
          </cell>
          <cell r="ADQ10">
            <v>2</v>
          </cell>
          <cell r="ADR10">
            <v>1</v>
          </cell>
          <cell r="ADS10">
            <v>2</v>
          </cell>
          <cell r="ADT10">
            <v>122</v>
          </cell>
          <cell r="ADU10">
            <v>42</v>
          </cell>
          <cell r="ADV10">
            <v>102</v>
          </cell>
          <cell r="ADW10">
            <v>276</v>
          </cell>
          <cell r="ADX10">
            <v>199</v>
          </cell>
          <cell r="ADY10">
            <v>753</v>
          </cell>
          <cell r="ADZ10">
            <v>310</v>
          </cell>
          <cell r="AEA10">
            <v>2</v>
          </cell>
          <cell r="AEB10">
            <v>372</v>
          </cell>
          <cell r="AEC10">
            <v>18</v>
          </cell>
          <cell r="AED10">
            <v>94</v>
          </cell>
          <cell r="AEE10">
            <v>21</v>
          </cell>
          <cell r="AEF10">
            <v>0</v>
          </cell>
          <cell r="AEG10">
            <v>0</v>
          </cell>
          <cell r="AEH10">
            <v>0</v>
          </cell>
          <cell r="AEI10">
            <v>106</v>
          </cell>
          <cell r="AEJ10">
            <v>22</v>
          </cell>
          <cell r="AEK10">
            <v>93</v>
          </cell>
          <cell r="AEL10">
            <v>49</v>
          </cell>
          <cell r="AEM10">
            <v>12</v>
          </cell>
          <cell r="AEN10">
            <v>41</v>
          </cell>
          <cell r="AEO10">
            <v>54</v>
          </cell>
          <cell r="AEP10">
            <v>20</v>
          </cell>
          <cell r="AEQ10">
            <v>42</v>
          </cell>
          <cell r="AER10">
            <v>0</v>
          </cell>
          <cell r="AES10">
            <v>0</v>
          </cell>
          <cell r="AET10">
            <v>0</v>
          </cell>
          <cell r="AEU10">
            <v>0</v>
          </cell>
          <cell r="AEV10">
            <v>0</v>
          </cell>
          <cell r="AEW10">
            <v>0</v>
          </cell>
          <cell r="AEX10">
            <v>0</v>
          </cell>
          <cell r="AEY10">
            <v>88</v>
          </cell>
          <cell r="AEZ10">
            <v>126</v>
          </cell>
          <cell r="AFA10">
            <v>16</v>
          </cell>
          <cell r="AFB10">
            <v>34</v>
          </cell>
          <cell r="AFC10">
            <v>109</v>
          </cell>
          <cell r="AFD10">
            <v>0</v>
          </cell>
          <cell r="AFE10">
            <v>150</v>
          </cell>
          <cell r="AFF10">
            <v>11</v>
          </cell>
          <cell r="AFG10">
            <v>12</v>
          </cell>
          <cell r="AFH10">
            <v>8</v>
          </cell>
          <cell r="AFI10">
            <v>22</v>
          </cell>
          <cell r="AFJ10">
            <v>21</v>
          </cell>
          <cell r="AFK10">
            <v>4</v>
          </cell>
          <cell r="AFL10">
            <v>21</v>
          </cell>
          <cell r="AFM10">
            <v>3</v>
          </cell>
          <cell r="AFN10">
            <v>1</v>
          </cell>
          <cell r="AFO10">
            <v>3</v>
          </cell>
          <cell r="AFP10">
            <v>14</v>
          </cell>
          <cell r="AFQ10">
            <v>2</v>
          </cell>
          <cell r="AFR10">
            <v>0</v>
          </cell>
          <cell r="AFS10">
            <v>2</v>
          </cell>
          <cell r="AFT10">
            <v>8</v>
          </cell>
          <cell r="AFU10">
            <v>0</v>
          </cell>
          <cell r="AFV10">
            <v>8</v>
          </cell>
          <cell r="AFW10">
            <v>572</v>
          </cell>
          <cell r="AFX10">
            <v>101</v>
          </cell>
          <cell r="AFY10">
            <v>520</v>
          </cell>
          <cell r="AFZ10">
            <v>287</v>
          </cell>
          <cell r="AGA10">
            <v>74</v>
          </cell>
          <cell r="AGB10">
            <v>259</v>
          </cell>
          <cell r="AGC10">
            <v>10</v>
          </cell>
          <cell r="AGD10">
            <v>9</v>
          </cell>
          <cell r="AGE10">
            <v>4</v>
          </cell>
          <cell r="AGF10">
            <v>0</v>
          </cell>
          <cell r="AGG10">
            <v>0</v>
          </cell>
          <cell r="AGH10">
            <v>0</v>
          </cell>
          <cell r="AGI10">
            <v>74</v>
          </cell>
          <cell r="AGJ10">
            <v>22</v>
          </cell>
          <cell r="AGK10">
            <v>58</v>
          </cell>
          <cell r="AGL10">
            <v>0</v>
          </cell>
          <cell r="AGM10">
            <v>0</v>
          </cell>
          <cell r="AGN10">
            <v>625</v>
          </cell>
          <cell r="AGO10">
            <v>0</v>
          </cell>
          <cell r="AGP10">
            <v>0</v>
          </cell>
          <cell r="AGQ10">
            <v>0</v>
          </cell>
          <cell r="AGR10">
            <v>0</v>
          </cell>
          <cell r="AGS10">
            <v>136</v>
          </cell>
          <cell r="AGT10">
            <v>37</v>
          </cell>
          <cell r="AGU10">
            <v>113</v>
          </cell>
          <cell r="AGV10">
            <v>609</v>
          </cell>
          <cell r="AGW10">
            <v>441</v>
          </cell>
          <cell r="AGX10">
            <v>213</v>
          </cell>
          <cell r="AGY10">
            <v>135</v>
          </cell>
          <cell r="AGZ10">
            <v>219</v>
          </cell>
          <cell r="AHA10">
            <v>75</v>
          </cell>
          <cell r="AHB10">
            <v>167</v>
          </cell>
          <cell r="AHC10">
            <v>11586</v>
          </cell>
          <cell r="AHD10">
            <v>2542</v>
          </cell>
          <cell r="AHE10">
            <v>36</v>
          </cell>
          <cell r="AHF10">
            <v>10076</v>
          </cell>
          <cell r="AHG10">
            <v>2398</v>
          </cell>
          <cell r="AHH10">
            <v>1690</v>
          </cell>
          <cell r="AHI10">
            <v>9498</v>
          </cell>
          <cell r="AHJ10">
            <v>2880</v>
          </cell>
          <cell r="AHK10">
            <v>1786</v>
          </cell>
          <cell r="AHL10">
            <v>1</v>
          </cell>
          <cell r="AHM10">
            <v>0</v>
          </cell>
          <cell r="AHN10">
            <v>14163</v>
          </cell>
          <cell r="AHO10">
            <v>8539</v>
          </cell>
          <cell r="AHP10">
            <v>4132</v>
          </cell>
          <cell r="AHQ10">
            <v>1493</v>
          </cell>
          <cell r="AHR10">
            <v>1</v>
          </cell>
          <cell r="AHS10">
            <v>0</v>
          </cell>
          <cell r="AHT10">
            <v>14163</v>
          </cell>
          <cell r="AHU10">
            <v>8506</v>
          </cell>
          <cell r="AHV10">
            <v>4109</v>
          </cell>
          <cell r="AHW10">
            <v>1549</v>
          </cell>
          <cell r="AHX10">
            <v>1</v>
          </cell>
          <cell r="AHY10">
            <v>0</v>
          </cell>
          <cell r="AHZ10">
            <v>14163</v>
          </cell>
          <cell r="AIA10">
            <v>14164</v>
          </cell>
        </row>
        <row r="11">
          <cell r="A11" t="str">
            <v>tramo 10</v>
          </cell>
          <cell r="B11" t="str">
            <v>tramo 10</v>
          </cell>
          <cell r="C11" t="str">
            <v>tramo 10</v>
          </cell>
          <cell r="D11">
            <v>0</v>
          </cell>
          <cell r="E11">
            <v>0</v>
          </cell>
          <cell r="F11">
            <v>0</v>
          </cell>
          <cell r="G11">
            <v>31</v>
          </cell>
          <cell r="H11">
            <v>6</v>
          </cell>
          <cell r="I11">
            <v>28</v>
          </cell>
          <cell r="J11">
            <v>14</v>
          </cell>
          <cell r="K11">
            <v>1</v>
          </cell>
          <cell r="L11">
            <v>13</v>
          </cell>
          <cell r="M11">
            <v>3</v>
          </cell>
          <cell r="N11">
            <v>827</v>
          </cell>
          <cell r="O11">
            <v>260</v>
          </cell>
          <cell r="P11">
            <v>688</v>
          </cell>
          <cell r="Q11">
            <v>20</v>
          </cell>
          <cell r="R11">
            <v>9</v>
          </cell>
          <cell r="S11">
            <v>16</v>
          </cell>
          <cell r="T11">
            <v>0</v>
          </cell>
          <cell r="U11">
            <v>6</v>
          </cell>
          <cell r="V11">
            <v>37</v>
          </cell>
          <cell r="W11">
            <v>5</v>
          </cell>
          <cell r="X11">
            <v>35</v>
          </cell>
          <cell r="Y11">
            <v>64</v>
          </cell>
          <cell r="Z11">
            <v>19</v>
          </cell>
          <cell r="AA11">
            <v>47</v>
          </cell>
          <cell r="AB11">
            <v>6</v>
          </cell>
          <cell r="AC11">
            <v>1</v>
          </cell>
          <cell r="AD11">
            <v>5</v>
          </cell>
          <cell r="AE11">
            <v>44</v>
          </cell>
          <cell r="AF11">
            <v>6</v>
          </cell>
          <cell r="AG11">
            <v>39</v>
          </cell>
          <cell r="AH11">
            <v>20</v>
          </cell>
          <cell r="AI11">
            <v>0</v>
          </cell>
          <cell r="AJ11">
            <v>20</v>
          </cell>
          <cell r="AK11">
            <v>3</v>
          </cell>
          <cell r="AL11">
            <v>1</v>
          </cell>
          <cell r="AM11">
            <v>3</v>
          </cell>
          <cell r="AN11">
            <v>43</v>
          </cell>
          <cell r="AO11">
            <v>8</v>
          </cell>
          <cell r="AP11">
            <v>38</v>
          </cell>
          <cell r="AQ11">
            <v>4371</v>
          </cell>
          <cell r="AR11">
            <v>2</v>
          </cell>
          <cell r="AS11">
            <v>0</v>
          </cell>
          <cell r="AT11">
            <v>2</v>
          </cell>
          <cell r="AU11">
            <v>20</v>
          </cell>
          <cell r="AV11">
            <v>59</v>
          </cell>
          <cell r="AW11">
            <v>4</v>
          </cell>
          <cell r="AX11">
            <v>10</v>
          </cell>
          <cell r="AY11">
            <v>2</v>
          </cell>
          <cell r="AZ11">
            <v>3</v>
          </cell>
          <cell r="BA11">
            <v>3</v>
          </cell>
          <cell r="BB11">
            <v>4</v>
          </cell>
          <cell r="BC11">
            <v>6</v>
          </cell>
          <cell r="BD11">
            <v>10</v>
          </cell>
          <cell r="BE11">
            <v>0</v>
          </cell>
          <cell r="BF11">
            <v>0</v>
          </cell>
          <cell r="BG11">
            <v>19</v>
          </cell>
          <cell r="BH11">
            <v>12</v>
          </cell>
          <cell r="BI11">
            <v>141</v>
          </cell>
          <cell r="BJ11">
            <v>3</v>
          </cell>
          <cell r="BK11">
            <v>0</v>
          </cell>
          <cell r="BL11">
            <v>0</v>
          </cell>
          <cell r="BM11">
            <v>0</v>
          </cell>
          <cell r="BN11">
            <v>6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49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6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62</v>
          </cell>
          <cell r="CL11">
            <v>15</v>
          </cell>
          <cell r="CM11">
            <v>2</v>
          </cell>
          <cell r="CN11">
            <v>13</v>
          </cell>
          <cell r="CO11">
            <v>0</v>
          </cell>
          <cell r="CP11">
            <v>15</v>
          </cell>
          <cell r="CQ11">
            <v>24</v>
          </cell>
          <cell r="CR11">
            <v>119</v>
          </cell>
          <cell r="CS11">
            <v>61</v>
          </cell>
          <cell r="CT11">
            <v>13</v>
          </cell>
          <cell r="CU11">
            <v>8</v>
          </cell>
          <cell r="CV11">
            <v>13</v>
          </cell>
          <cell r="CW11">
            <v>13</v>
          </cell>
          <cell r="CX11">
            <v>8</v>
          </cell>
          <cell r="CY11">
            <v>3880</v>
          </cell>
          <cell r="CZ11">
            <v>14</v>
          </cell>
          <cell r="DA11">
            <v>13</v>
          </cell>
          <cell r="DB11">
            <v>35</v>
          </cell>
          <cell r="DC11">
            <v>30</v>
          </cell>
          <cell r="DD11">
            <v>41</v>
          </cell>
          <cell r="DE11">
            <v>29</v>
          </cell>
          <cell r="DF11">
            <v>49</v>
          </cell>
          <cell r="DG11">
            <v>38</v>
          </cell>
          <cell r="DH11">
            <v>64</v>
          </cell>
          <cell r="DI11">
            <v>53</v>
          </cell>
          <cell r="DJ11">
            <v>101</v>
          </cell>
          <cell r="DK11">
            <v>93</v>
          </cell>
          <cell r="DL11">
            <v>149</v>
          </cell>
          <cell r="DM11">
            <v>149</v>
          </cell>
          <cell r="DN11">
            <v>105</v>
          </cell>
          <cell r="DO11">
            <v>204</v>
          </cell>
          <cell r="DP11">
            <v>204</v>
          </cell>
          <cell r="DQ11">
            <v>160</v>
          </cell>
          <cell r="DR11">
            <v>46</v>
          </cell>
          <cell r="DS11">
            <v>120</v>
          </cell>
          <cell r="DT11">
            <v>120</v>
          </cell>
          <cell r="DU11">
            <v>104</v>
          </cell>
          <cell r="DV11">
            <v>43</v>
          </cell>
          <cell r="DW11">
            <v>3</v>
          </cell>
          <cell r="DX11">
            <v>3</v>
          </cell>
          <cell r="DY11">
            <v>2</v>
          </cell>
          <cell r="DZ11">
            <v>1</v>
          </cell>
          <cell r="EA11">
            <v>296</v>
          </cell>
          <cell r="EB11">
            <v>296</v>
          </cell>
          <cell r="EC11">
            <v>84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42</v>
          </cell>
          <cell r="EI11">
            <v>5</v>
          </cell>
          <cell r="EJ11">
            <v>39</v>
          </cell>
          <cell r="EK11">
            <v>67</v>
          </cell>
          <cell r="EL11">
            <v>23</v>
          </cell>
          <cell r="EM11">
            <v>54</v>
          </cell>
          <cell r="EN11">
            <v>4</v>
          </cell>
          <cell r="EO11">
            <v>4</v>
          </cell>
          <cell r="EP11">
            <v>0</v>
          </cell>
          <cell r="EQ11">
            <v>2</v>
          </cell>
          <cell r="ER11">
            <v>1</v>
          </cell>
          <cell r="ES11">
            <v>2</v>
          </cell>
          <cell r="ET11">
            <v>0</v>
          </cell>
          <cell r="EU11">
            <v>2</v>
          </cell>
          <cell r="EV11">
            <v>0</v>
          </cell>
          <cell r="EW11">
            <v>1</v>
          </cell>
          <cell r="EX11">
            <v>1</v>
          </cell>
          <cell r="EY11">
            <v>1</v>
          </cell>
          <cell r="EZ11">
            <v>2</v>
          </cell>
          <cell r="FA11">
            <v>3</v>
          </cell>
          <cell r="FB11">
            <v>6</v>
          </cell>
          <cell r="FC11">
            <v>12</v>
          </cell>
          <cell r="FD11">
            <v>44</v>
          </cell>
          <cell r="FE11">
            <v>44</v>
          </cell>
          <cell r="FF11">
            <v>31</v>
          </cell>
          <cell r="FG11">
            <v>88</v>
          </cell>
          <cell r="FH11">
            <v>88</v>
          </cell>
          <cell r="FI11">
            <v>61</v>
          </cell>
          <cell r="FJ11">
            <v>36</v>
          </cell>
          <cell r="FK11">
            <v>13</v>
          </cell>
          <cell r="FL11">
            <v>13</v>
          </cell>
          <cell r="FM11">
            <v>9</v>
          </cell>
          <cell r="FN11">
            <v>5</v>
          </cell>
          <cell r="FO11">
            <v>101</v>
          </cell>
          <cell r="FP11">
            <v>101</v>
          </cell>
          <cell r="FQ11">
            <v>1</v>
          </cell>
          <cell r="FR11">
            <v>41</v>
          </cell>
          <cell r="FS11">
            <v>4728</v>
          </cell>
          <cell r="FT11">
            <v>4472</v>
          </cell>
          <cell r="FU11">
            <v>827</v>
          </cell>
          <cell r="FV11">
            <v>1767</v>
          </cell>
          <cell r="FW11">
            <v>760</v>
          </cell>
          <cell r="FX11">
            <v>268</v>
          </cell>
          <cell r="FY11">
            <v>61</v>
          </cell>
          <cell r="FZ11">
            <v>241</v>
          </cell>
          <cell r="GA11">
            <v>228</v>
          </cell>
          <cell r="GB11">
            <v>0</v>
          </cell>
          <cell r="GC11">
            <v>69</v>
          </cell>
          <cell r="GD11">
            <v>188</v>
          </cell>
          <cell r="GE11">
            <v>12</v>
          </cell>
          <cell r="GF11">
            <v>143</v>
          </cell>
          <cell r="GG11">
            <v>82</v>
          </cell>
          <cell r="GH11">
            <v>78</v>
          </cell>
          <cell r="GI11">
            <v>0</v>
          </cell>
          <cell r="GJ11">
            <v>0</v>
          </cell>
          <cell r="GK11">
            <v>0</v>
          </cell>
          <cell r="GL11">
            <v>0</v>
          </cell>
          <cell r="GM11">
            <v>0</v>
          </cell>
          <cell r="GN11">
            <v>0</v>
          </cell>
          <cell r="GO11">
            <v>1</v>
          </cell>
          <cell r="GP11">
            <v>57</v>
          </cell>
          <cell r="GQ11">
            <v>3</v>
          </cell>
          <cell r="GR11">
            <v>33</v>
          </cell>
          <cell r="GS11">
            <v>4</v>
          </cell>
          <cell r="GT11">
            <v>31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1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3069</v>
          </cell>
          <cell r="IO11">
            <v>40</v>
          </cell>
          <cell r="IP11">
            <v>3</v>
          </cell>
          <cell r="IQ11">
            <v>2400</v>
          </cell>
          <cell r="IR11">
            <v>2562</v>
          </cell>
          <cell r="IS11">
            <v>2530</v>
          </cell>
          <cell r="IT11">
            <v>49</v>
          </cell>
          <cell r="IU11">
            <v>4</v>
          </cell>
          <cell r="IV11">
            <v>1</v>
          </cell>
          <cell r="IW11">
            <v>15</v>
          </cell>
          <cell r="IX11">
            <v>2535</v>
          </cell>
          <cell r="IY11">
            <v>2976</v>
          </cell>
          <cell r="IZ11">
            <v>2</v>
          </cell>
          <cell r="JA11">
            <v>1</v>
          </cell>
          <cell r="JB11">
            <v>1</v>
          </cell>
          <cell r="JC11">
            <v>70</v>
          </cell>
          <cell r="JD11">
            <v>51</v>
          </cell>
          <cell r="JE11">
            <v>50</v>
          </cell>
          <cell r="JF11">
            <v>102</v>
          </cell>
          <cell r="JG11">
            <v>68</v>
          </cell>
          <cell r="JH11">
            <v>73</v>
          </cell>
          <cell r="JI11">
            <v>16</v>
          </cell>
          <cell r="JJ11">
            <v>7</v>
          </cell>
          <cell r="JK11">
            <v>15</v>
          </cell>
          <cell r="JL11">
            <v>2284</v>
          </cell>
          <cell r="JM11">
            <v>1420</v>
          </cell>
          <cell r="JN11">
            <v>428</v>
          </cell>
          <cell r="JO11">
            <v>180</v>
          </cell>
          <cell r="JP11">
            <v>325</v>
          </cell>
          <cell r="JQ11">
            <v>6</v>
          </cell>
          <cell r="JR11">
            <v>8</v>
          </cell>
          <cell r="JS11">
            <v>4</v>
          </cell>
          <cell r="JT11">
            <v>6</v>
          </cell>
          <cell r="JU11">
            <v>35</v>
          </cell>
          <cell r="JV11">
            <v>4</v>
          </cell>
          <cell r="JW11">
            <v>31</v>
          </cell>
          <cell r="JX11">
            <v>1</v>
          </cell>
          <cell r="JY11">
            <v>0</v>
          </cell>
          <cell r="JZ11">
            <v>1</v>
          </cell>
          <cell r="KA11">
            <v>86</v>
          </cell>
          <cell r="KB11">
            <v>17</v>
          </cell>
          <cell r="KC11">
            <v>79</v>
          </cell>
          <cell r="KD11">
            <v>3</v>
          </cell>
          <cell r="KE11">
            <v>4</v>
          </cell>
          <cell r="KF11">
            <v>0</v>
          </cell>
          <cell r="KG11">
            <v>4</v>
          </cell>
          <cell r="KH11">
            <v>16</v>
          </cell>
          <cell r="KI11">
            <v>3</v>
          </cell>
          <cell r="KJ11">
            <v>15</v>
          </cell>
          <cell r="KK11">
            <v>38</v>
          </cell>
          <cell r="KL11">
            <v>4984</v>
          </cell>
          <cell r="KM11">
            <v>732</v>
          </cell>
          <cell r="KN11">
            <v>198</v>
          </cell>
          <cell r="KO11">
            <v>88</v>
          </cell>
          <cell r="KP11">
            <v>5</v>
          </cell>
          <cell r="KQ11">
            <v>2</v>
          </cell>
          <cell r="KR11">
            <v>23</v>
          </cell>
          <cell r="KS11">
            <v>17</v>
          </cell>
          <cell r="KT11">
            <v>238</v>
          </cell>
          <cell r="KU11">
            <v>33</v>
          </cell>
          <cell r="KV11">
            <v>478</v>
          </cell>
          <cell r="KW11">
            <v>175</v>
          </cell>
          <cell r="KX11">
            <v>293</v>
          </cell>
          <cell r="KY11">
            <v>308</v>
          </cell>
          <cell r="KZ11">
            <v>6</v>
          </cell>
          <cell r="LA11">
            <v>6</v>
          </cell>
          <cell r="LB11">
            <v>775</v>
          </cell>
          <cell r="LC11">
            <v>568</v>
          </cell>
          <cell r="LD11">
            <v>0</v>
          </cell>
          <cell r="LE11">
            <v>0</v>
          </cell>
          <cell r="LF11">
            <v>97</v>
          </cell>
          <cell r="LG11">
            <v>59</v>
          </cell>
          <cell r="LH11">
            <v>27</v>
          </cell>
          <cell r="LI11">
            <v>38</v>
          </cell>
          <cell r="LJ11">
            <v>68</v>
          </cell>
          <cell r="LK11">
            <v>19</v>
          </cell>
          <cell r="LL11">
            <v>9</v>
          </cell>
          <cell r="LM11">
            <v>4</v>
          </cell>
          <cell r="LN11">
            <v>0</v>
          </cell>
          <cell r="LO11">
            <v>0</v>
          </cell>
          <cell r="LP11">
            <v>3</v>
          </cell>
          <cell r="LQ11">
            <v>64</v>
          </cell>
          <cell r="LR11">
            <v>3</v>
          </cell>
          <cell r="LS11">
            <v>8</v>
          </cell>
          <cell r="LT11">
            <v>15</v>
          </cell>
          <cell r="LU11">
            <v>8</v>
          </cell>
          <cell r="LV11">
            <v>130</v>
          </cell>
          <cell r="LW11">
            <v>63</v>
          </cell>
          <cell r="LX11">
            <v>420</v>
          </cell>
          <cell r="LY11">
            <v>2</v>
          </cell>
          <cell r="LZ11">
            <v>1</v>
          </cell>
          <cell r="MA11">
            <v>0</v>
          </cell>
          <cell r="MB11">
            <v>2960</v>
          </cell>
          <cell r="MC11">
            <v>5</v>
          </cell>
          <cell r="MD11">
            <v>7</v>
          </cell>
          <cell r="ME11">
            <v>2</v>
          </cell>
          <cell r="MF11">
            <v>8</v>
          </cell>
          <cell r="MG11">
            <v>7</v>
          </cell>
          <cell r="MH11">
            <v>1</v>
          </cell>
          <cell r="MI11">
            <v>2</v>
          </cell>
          <cell r="MJ11">
            <v>16</v>
          </cell>
          <cell r="MK11">
            <v>35</v>
          </cell>
          <cell r="ML11">
            <v>5</v>
          </cell>
          <cell r="MM11">
            <v>57</v>
          </cell>
          <cell r="MN11">
            <v>110</v>
          </cell>
          <cell r="MO11">
            <v>25</v>
          </cell>
          <cell r="MP11">
            <v>12</v>
          </cell>
          <cell r="MQ11">
            <v>1</v>
          </cell>
          <cell r="MR11">
            <v>5</v>
          </cell>
          <cell r="MS11">
            <v>33</v>
          </cell>
          <cell r="MT11">
            <v>58</v>
          </cell>
          <cell r="MU11">
            <v>48</v>
          </cell>
          <cell r="MV11">
            <v>16</v>
          </cell>
          <cell r="MW11">
            <v>45</v>
          </cell>
          <cell r="MX11">
            <v>3</v>
          </cell>
          <cell r="MY11">
            <v>0</v>
          </cell>
          <cell r="MZ11">
            <v>7</v>
          </cell>
          <cell r="NA11">
            <v>17</v>
          </cell>
          <cell r="NB11">
            <v>0</v>
          </cell>
          <cell r="NC11">
            <v>7</v>
          </cell>
          <cell r="ND11">
            <v>0</v>
          </cell>
          <cell r="NE11">
            <v>0</v>
          </cell>
          <cell r="NF11">
            <v>55</v>
          </cell>
          <cell r="NG11">
            <v>54</v>
          </cell>
          <cell r="NH11">
            <v>0</v>
          </cell>
          <cell r="NI11">
            <v>1</v>
          </cell>
          <cell r="NJ11">
            <v>0</v>
          </cell>
          <cell r="NK11">
            <v>6</v>
          </cell>
          <cell r="NL11">
            <v>0</v>
          </cell>
          <cell r="NM11">
            <v>3</v>
          </cell>
          <cell r="NN11">
            <v>0</v>
          </cell>
          <cell r="NO11">
            <v>0</v>
          </cell>
          <cell r="NP11">
            <v>0</v>
          </cell>
          <cell r="NQ11">
            <v>0</v>
          </cell>
          <cell r="NR11">
            <v>0</v>
          </cell>
          <cell r="NS11">
            <v>0</v>
          </cell>
          <cell r="NT11">
            <v>22</v>
          </cell>
          <cell r="NU11">
            <v>26</v>
          </cell>
          <cell r="NV11">
            <v>24</v>
          </cell>
          <cell r="NW11">
            <v>27</v>
          </cell>
          <cell r="NX11">
            <v>0</v>
          </cell>
          <cell r="NY11">
            <v>0</v>
          </cell>
          <cell r="NZ11">
            <v>0</v>
          </cell>
          <cell r="OA11">
            <v>0</v>
          </cell>
          <cell r="OB11">
            <v>0</v>
          </cell>
          <cell r="OC11">
            <v>95</v>
          </cell>
          <cell r="OD11">
            <v>0</v>
          </cell>
          <cell r="OE11">
            <v>18</v>
          </cell>
          <cell r="OF11">
            <v>85</v>
          </cell>
          <cell r="OG11">
            <v>0</v>
          </cell>
          <cell r="OH11">
            <v>0</v>
          </cell>
          <cell r="OI11">
            <v>0</v>
          </cell>
          <cell r="OJ11">
            <v>0</v>
          </cell>
          <cell r="OK11">
            <v>0</v>
          </cell>
          <cell r="OL11">
            <v>0</v>
          </cell>
          <cell r="OM11">
            <v>0</v>
          </cell>
          <cell r="ON11">
            <v>160</v>
          </cell>
          <cell r="OO11">
            <v>100</v>
          </cell>
          <cell r="OP11">
            <v>5</v>
          </cell>
          <cell r="OQ11">
            <v>2</v>
          </cell>
          <cell r="OR11">
            <v>4030</v>
          </cell>
          <cell r="OS11">
            <v>1715</v>
          </cell>
          <cell r="OT11">
            <v>3</v>
          </cell>
          <cell r="OU11">
            <v>3</v>
          </cell>
          <cell r="OV11">
            <v>4</v>
          </cell>
          <cell r="OW11">
            <v>6</v>
          </cell>
          <cell r="OX11">
            <v>0</v>
          </cell>
          <cell r="OY11">
            <v>0</v>
          </cell>
          <cell r="OZ11">
            <v>0</v>
          </cell>
          <cell r="PA11">
            <v>1</v>
          </cell>
          <cell r="PB11">
            <v>0</v>
          </cell>
          <cell r="PC11">
            <v>0</v>
          </cell>
          <cell r="PD11">
            <v>1</v>
          </cell>
          <cell r="PE11">
            <v>1</v>
          </cell>
          <cell r="PF11">
            <v>0</v>
          </cell>
          <cell r="PG11">
            <v>0</v>
          </cell>
          <cell r="PH11">
            <v>0</v>
          </cell>
          <cell r="PI11">
            <v>113</v>
          </cell>
          <cell r="PJ11">
            <v>24</v>
          </cell>
          <cell r="PK11">
            <v>110</v>
          </cell>
          <cell r="PL11">
            <v>183</v>
          </cell>
          <cell r="PM11">
            <v>39</v>
          </cell>
          <cell r="PN11">
            <v>3</v>
          </cell>
          <cell r="PO11">
            <v>3</v>
          </cell>
          <cell r="PP11">
            <v>4</v>
          </cell>
          <cell r="PQ11">
            <v>6</v>
          </cell>
          <cell r="PR11">
            <v>168</v>
          </cell>
          <cell r="PS11">
            <v>0</v>
          </cell>
          <cell r="PT11">
            <v>0</v>
          </cell>
          <cell r="PU11">
            <v>0</v>
          </cell>
          <cell r="PV11">
            <v>0</v>
          </cell>
          <cell r="PW11">
            <v>0</v>
          </cell>
          <cell r="PX11">
            <v>0</v>
          </cell>
          <cell r="PY11">
            <v>0</v>
          </cell>
          <cell r="PZ11">
            <v>0</v>
          </cell>
          <cell r="QA11">
            <v>0</v>
          </cell>
          <cell r="QB11">
            <v>0</v>
          </cell>
          <cell r="QC11">
            <v>0</v>
          </cell>
          <cell r="QD11">
            <v>0</v>
          </cell>
          <cell r="QE11">
            <v>3</v>
          </cell>
          <cell r="QF11">
            <v>3</v>
          </cell>
          <cell r="QG11">
            <v>4</v>
          </cell>
          <cell r="QH11">
            <v>6</v>
          </cell>
          <cell r="QI11">
            <v>30</v>
          </cell>
          <cell r="QJ11">
            <v>6366</v>
          </cell>
          <cell r="QK11">
            <v>6368</v>
          </cell>
          <cell r="QL11">
            <v>10</v>
          </cell>
          <cell r="QM11">
            <v>1505</v>
          </cell>
          <cell r="QN11">
            <v>44</v>
          </cell>
          <cell r="QO11">
            <v>0</v>
          </cell>
          <cell r="QP11">
            <v>4</v>
          </cell>
          <cell r="QQ11">
            <v>30</v>
          </cell>
          <cell r="QR11">
            <v>68</v>
          </cell>
          <cell r="QS11">
            <v>3</v>
          </cell>
          <cell r="QT11">
            <v>9</v>
          </cell>
          <cell r="QU11">
            <v>2</v>
          </cell>
          <cell r="QV11">
            <v>119</v>
          </cell>
          <cell r="QW11">
            <v>5</v>
          </cell>
          <cell r="QX11">
            <v>225</v>
          </cell>
          <cell r="QY11">
            <v>0</v>
          </cell>
          <cell r="QZ11">
            <v>0</v>
          </cell>
          <cell r="RA11">
            <v>0</v>
          </cell>
          <cell r="RB11">
            <v>0</v>
          </cell>
          <cell r="RC11">
            <v>0</v>
          </cell>
          <cell r="RD11">
            <v>57</v>
          </cell>
          <cell r="RE11">
            <v>1474</v>
          </cell>
          <cell r="RF11">
            <v>63</v>
          </cell>
          <cell r="RG11">
            <v>9</v>
          </cell>
          <cell r="RH11">
            <v>18</v>
          </cell>
          <cell r="RI11">
            <v>57</v>
          </cell>
          <cell r="RJ11">
            <v>1</v>
          </cell>
          <cell r="RK11">
            <v>1</v>
          </cell>
          <cell r="RL11">
            <v>1</v>
          </cell>
          <cell r="RM11">
            <v>259</v>
          </cell>
          <cell r="RN11">
            <v>45</v>
          </cell>
          <cell r="RO11">
            <v>238</v>
          </cell>
          <cell r="RP11">
            <v>2</v>
          </cell>
          <cell r="RQ11">
            <v>1</v>
          </cell>
          <cell r="RR11">
            <v>1</v>
          </cell>
          <cell r="RS11">
            <v>2201</v>
          </cell>
          <cell r="RT11">
            <v>2550</v>
          </cell>
          <cell r="RU11">
            <v>1459</v>
          </cell>
          <cell r="RV11">
            <v>0</v>
          </cell>
          <cell r="RW11">
            <v>0</v>
          </cell>
          <cell r="RX11">
            <v>0</v>
          </cell>
          <cell r="RY11">
            <v>0</v>
          </cell>
          <cell r="RZ11">
            <v>0</v>
          </cell>
          <cell r="SA11">
            <v>0</v>
          </cell>
          <cell r="SB11">
            <v>2466</v>
          </cell>
          <cell r="SC11">
            <v>963</v>
          </cell>
          <cell r="SD11">
            <v>5</v>
          </cell>
          <cell r="SE11">
            <v>570</v>
          </cell>
          <cell r="SF11">
            <v>6331</v>
          </cell>
          <cell r="SG11">
            <v>41</v>
          </cell>
          <cell r="SH11">
            <v>4751</v>
          </cell>
          <cell r="SI11">
            <v>161</v>
          </cell>
          <cell r="SJ11">
            <v>71</v>
          </cell>
          <cell r="SK11">
            <v>11</v>
          </cell>
          <cell r="SL11">
            <v>1</v>
          </cell>
          <cell r="SM11">
            <v>6382</v>
          </cell>
          <cell r="SN11">
            <v>4</v>
          </cell>
          <cell r="SO11">
            <v>164</v>
          </cell>
          <cell r="SP11">
            <v>41</v>
          </cell>
          <cell r="SQ11">
            <v>4716</v>
          </cell>
          <cell r="SR11">
            <v>9</v>
          </cell>
          <cell r="SS11">
            <v>0</v>
          </cell>
          <cell r="ST11">
            <v>332</v>
          </cell>
          <cell r="SU11">
            <v>37</v>
          </cell>
          <cell r="SV11">
            <v>26</v>
          </cell>
          <cell r="SW11">
            <v>14</v>
          </cell>
          <cell r="SX11">
            <v>9</v>
          </cell>
          <cell r="SY11">
            <v>59</v>
          </cell>
          <cell r="SZ11">
            <v>241</v>
          </cell>
          <cell r="TA11">
            <v>20</v>
          </cell>
          <cell r="TB11">
            <v>70</v>
          </cell>
          <cell r="TC11">
            <v>0</v>
          </cell>
          <cell r="TD11">
            <v>0</v>
          </cell>
          <cell r="TE11">
            <v>0</v>
          </cell>
          <cell r="TF11">
            <v>3</v>
          </cell>
          <cell r="TG11">
            <v>0</v>
          </cell>
          <cell r="TH11">
            <v>0</v>
          </cell>
          <cell r="TI11">
            <v>0</v>
          </cell>
          <cell r="TJ11">
            <v>0</v>
          </cell>
          <cell r="TK11">
            <v>4658</v>
          </cell>
          <cell r="TL11">
            <v>56</v>
          </cell>
          <cell r="TM11">
            <v>1</v>
          </cell>
          <cell r="TN11">
            <v>123</v>
          </cell>
          <cell r="TO11">
            <v>131</v>
          </cell>
          <cell r="TP11">
            <v>14</v>
          </cell>
          <cell r="TQ11">
            <v>906</v>
          </cell>
          <cell r="TR11">
            <v>0</v>
          </cell>
          <cell r="TS11">
            <v>93</v>
          </cell>
          <cell r="TT11">
            <v>4640</v>
          </cell>
          <cell r="TU11">
            <v>4603</v>
          </cell>
          <cell r="TV11">
            <v>69</v>
          </cell>
          <cell r="TW11">
            <v>9</v>
          </cell>
          <cell r="TX11">
            <v>470</v>
          </cell>
          <cell r="TY11">
            <v>5779</v>
          </cell>
          <cell r="TZ11">
            <v>10</v>
          </cell>
          <cell r="UA11">
            <v>3676</v>
          </cell>
          <cell r="UB11">
            <v>0</v>
          </cell>
          <cell r="UC11">
            <v>3881</v>
          </cell>
          <cell r="UD11">
            <v>2</v>
          </cell>
          <cell r="UE11">
            <v>3798</v>
          </cell>
          <cell r="UF11">
            <v>1</v>
          </cell>
          <cell r="UG11">
            <v>564</v>
          </cell>
          <cell r="UH11">
            <v>215</v>
          </cell>
          <cell r="UI11">
            <v>448</v>
          </cell>
          <cell r="UJ11">
            <v>5866</v>
          </cell>
          <cell r="UK11">
            <v>10</v>
          </cell>
          <cell r="UL11">
            <v>1</v>
          </cell>
          <cell r="UM11">
            <v>0</v>
          </cell>
          <cell r="UN11">
            <v>3</v>
          </cell>
          <cell r="UO11">
            <v>0</v>
          </cell>
          <cell r="UP11">
            <v>22</v>
          </cell>
          <cell r="UQ11">
            <v>0</v>
          </cell>
          <cell r="UR11">
            <v>65</v>
          </cell>
          <cell r="US11">
            <v>0</v>
          </cell>
          <cell r="UT11">
            <v>5841</v>
          </cell>
          <cell r="UU11">
            <v>10</v>
          </cell>
          <cell r="UV11">
            <v>6</v>
          </cell>
          <cell r="UW11">
            <v>4</v>
          </cell>
          <cell r="UX11">
            <v>6382</v>
          </cell>
          <cell r="UY11">
            <v>3</v>
          </cell>
          <cell r="UZ11">
            <v>3</v>
          </cell>
          <cell r="VA11">
            <v>4</v>
          </cell>
          <cell r="VB11">
            <v>6</v>
          </cell>
          <cell r="VC11">
            <v>0</v>
          </cell>
          <cell r="VD11">
            <v>0</v>
          </cell>
          <cell r="VE11">
            <v>0</v>
          </cell>
          <cell r="VF11">
            <v>0</v>
          </cell>
          <cell r="VG11">
            <v>0</v>
          </cell>
          <cell r="VH11">
            <v>0</v>
          </cell>
          <cell r="VI11">
            <v>0</v>
          </cell>
          <cell r="VJ11">
            <v>1</v>
          </cell>
          <cell r="VK11">
            <v>0</v>
          </cell>
          <cell r="VL11">
            <v>1</v>
          </cell>
          <cell r="VM11">
            <v>9</v>
          </cell>
          <cell r="VN11">
            <v>5</v>
          </cell>
          <cell r="VO11">
            <v>0</v>
          </cell>
          <cell r="VP11">
            <v>14</v>
          </cell>
          <cell r="VQ11">
            <v>7</v>
          </cell>
          <cell r="VR11">
            <v>11</v>
          </cell>
          <cell r="VS11">
            <v>22</v>
          </cell>
          <cell r="VT11">
            <v>9</v>
          </cell>
          <cell r="VU11">
            <v>15</v>
          </cell>
          <cell r="VV11">
            <v>24</v>
          </cell>
          <cell r="VW11">
            <v>8</v>
          </cell>
          <cell r="VX11">
            <v>20</v>
          </cell>
          <cell r="VY11">
            <v>31</v>
          </cell>
          <cell r="VZ11">
            <v>10</v>
          </cell>
          <cell r="WA11">
            <v>24</v>
          </cell>
          <cell r="WB11">
            <v>60</v>
          </cell>
          <cell r="WC11">
            <v>22</v>
          </cell>
          <cell r="WD11">
            <v>46</v>
          </cell>
          <cell r="WE11">
            <v>75</v>
          </cell>
          <cell r="WF11">
            <v>30</v>
          </cell>
          <cell r="WG11">
            <v>59</v>
          </cell>
          <cell r="WH11">
            <v>91</v>
          </cell>
          <cell r="WI11">
            <v>29</v>
          </cell>
          <cell r="WJ11">
            <v>72</v>
          </cell>
          <cell r="WK11">
            <v>124</v>
          </cell>
          <cell r="WL11">
            <v>51</v>
          </cell>
          <cell r="WM11">
            <v>88</v>
          </cell>
          <cell r="WN11">
            <v>170</v>
          </cell>
          <cell r="WO11">
            <v>65</v>
          </cell>
          <cell r="WP11">
            <v>121</v>
          </cell>
          <cell r="WQ11">
            <v>1605</v>
          </cell>
          <cell r="WR11">
            <v>1303</v>
          </cell>
          <cell r="WS11">
            <v>3</v>
          </cell>
          <cell r="WT11">
            <v>0</v>
          </cell>
          <cell r="WU11">
            <v>0</v>
          </cell>
          <cell r="WV11">
            <v>1</v>
          </cell>
          <cell r="WW11">
            <v>1</v>
          </cell>
          <cell r="WX11">
            <v>0</v>
          </cell>
          <cell r="WY11">
            <v>0</v>
          </cell>
          <cell r="WZ11">
            <v>0</v>
          </cell>
          <cell r="XA11">
            <v>0</v>
          </cell>
          <cell r="XB11">
            <v>2</v>
          </cell>
          <cell r="XC11">
            <v>1</v>
          </cell>
          <cell r="XD11">
            <v>1</v>
          </cell>
          <cell r="XE11">
            <v>4</v>
          </cell>
          <cell r="XF11">
            <v>3</v>
          </cell>
          <cell r="XG11">
            <v>3</v>
          </cell>
          <cell r="XH11">
            <v>4</v>
          </cell>
          <cell r="XI11">
            <v>2</v>
          </cell>
          <cell r="XJ11">
            <v>3</v>
          </cell>
          <cell r="XK11">
            <v>5</v>
          </cell>
          <cell r="XL11">
            <v>3</v>
          </cell>
          <cell r="XM11">
            <v>2</v>
          </cell>
          <cell r="XN11">
            <v>60</v>
          </cell>
          <cell r="XO11">
            <v>47</v>
          </cell>
          <cell r="XP11">
            <v>13</v>
          </cell>
          <cell r="XQ11">
            <v>6</v>
          </cell>
          <cell r="XR11">
            <v>62</v>
          </cell>
          <cell r="XS11">
            <v>1</v>
          </cell>
          <cell r="XT11">
            <v>41</v>
          </cell>
          <cell r="XU11">
            <v>8</v>
          </cell>
          <cell r="XV11">
            <v>642</v>
          </cell>
          <cell r="XW11">
            <v>199</v>
          </cell>
          <cell r="XX11">
            <v>527</v>
          </cell>
          <cell r="XY11">
            <v>34</v>
          </cell>
          <cell r="XZ11">
            <v>2</v>
          </cell>
          <cell r="YA11">
            <v>1</v>
          </cell>
          <cell r="YB11">
            <v>71</v>
          </cell>
          <cell r="YC11">
            <v>101</v>
          </cell>
          <cell r="YD11">
            <v>44</v>
          </cell>
          <cell r="YE11">
            <v>65</v>
          </cell>
          <cell r="YF11">
            <v>12</v>
          </cell>
          <cell r="YG11">
            <v>5</v>
          </cell>
          <cell r="YH11">
            <v>7</v>
          </cell>
          <cell r="YI11">
            <v>18</v>
          </cell>
          <cell r="YJ11">
            <v>14</v>
          </cell>
          <cell r="YK11">
            <v>18</v>
          </cell>
          <cell r="YL11">
            <v>7</v>
          </cell>
          <cell r="YM11">
            <v>14</v>
          </cell>
          <cell r="YN11">
            <v>1033</v>
          </cell>
          <cell r="YO11">
            <v>338</v>
          </cell>
          <cell r="YP11">
            <v>862</v>
          </cell>
          <cell r="YQ11">
            <v>1</v>
          </cell>
          <cell r="YR11">
            <v>1</v>
          </cell>
          <cell r="YS11">
            <v>1</v>
          </cell>
          <cell r="YT11">
            <v>2</v>
          </cell>
          <cell r="YU11">
            <v>4</v>
          </cell>
          <cell r="YV11">
            <v>5</v>
          </cell>
          <cell r="YW11">
            <v>11</v>
          </cell>
          <cell r="YX11">
            <v>0</v>
          </cell>
          <cell r="YY11">
            <v>0</v>
          </cell>
          <cell r="YZ11">
            <v>0</v>
          </cell>
          <cell r="ZA11">
            <v>0</v>
          </cell>
          <cell r="ZB11">
            <v>35</v>
          </cell>
          <cell r="ZC11">
            <v>35</v>
          </cell>
          <cell r="ZD11">
            <v>12</v>
          </cell>
          <cell r="ZE11">
            <v>26</v>
          </cell>
          <cell r="ZF11">
            <v>229</v>
          </cell>
          <cell r="ZG11">
            <v>0</v>
          </cell>
          <cell r="ZH11">
            <v>0</v>
          </cell>
          <cell r="ZI11">
            <v>0</v>
          </cell>
          <cell r="ZJ11">
            <v>93</v>
          </cell>
          <cell r="ZK11">
            <v>172</v>
          </cell>
          <cell r="ZL11">
            <v>0</v>
          </cell>
          <cell r="ZM11">
            <v>0</v>
          </cell>
          <cell r="ZN11">
            <v>12</v>
          </cell>
          <cell r="ZO11">
            <v>0</v>
          </cell>
          <cell r="ZP11">
            <v>0</v>
          </cell>
          <cell r="ZQ11">
            <v>0</v>
          </cell>
          <cell r="ZR11">
            <v>0</v>
          </cell>
          <cell r="ZS11">
            <v>0</v>
          </cell>
          <cell r="ZT11">
            <v>0</v>
          </cell>
          <cell r="ZU11">
            <v>0</v>
          </cell>
          <cell r="ZV11">
            <v>0</v>
          </cell>
          <cell r="ZW11">
            <v>0</v>
          </cell>
          <cell r="ZX11">
            <v>1</v>
          </cell>
          <cell r="ZY11">
            <v>1</v>
          </cell>
          <cell r="ZZ11">
            <v>0</v>
          </cell>
          <cell r="AAA11">
            <v>1</v>
          </cell>
          <cell r="AAB11">
            <v>0</v>
          </cell>
          <cell r="AAC11">
            <v>40</v>
          </cell>
          <cell r="AAD11">
            <v>9</v>
          </cell>
          <cell r="AAE11">
            <v>1</v>
          </cell>
          <cell r="AAF11">
            <v>0</v>
          </cell>
          <cell r="AAG11">
            <v>1</v>
          </cell>
          <cell r="AAH11">
            <v>22</v>
          </cell>
          <cell r="AAI11">
            <v>6</v>
          </cell>
          <cell r="AAJ11">
            <v>5</v>
          </cell>
          <cell r="AAK11">
            <v>1</v>
          </cell>
          <cell r="AAL11">
            <v>5</v>
          </cell>
          <cell r="AAM11">
            <v>18</v>
          </cell>
          <cell r="AAN11">
            <v>8</v>
          </cell>
          <cell r="AAO11">
            <v>3</v>
          </cell>
          <cell r="AAP11">
            <v>7</v>
          </cell>
          <cell r="AAQ11">
            <v>19</v>
          </cell>
          <cell r="AAR11">
            <v>6</v>
          </cell>
          <cell r="AAS11">
            <v>15</v>
          </cell>
          <cell r="AAT11">
            <v>14</v>
          </cell>
          <cell r="AAU11">
            <v>9</v>
          </cell>
          <cell r="AAV11">
            <v>9</v>
          </cell>
          <cell r="AAW11">
            <v>40</v>
          </cell>
          <cell r="AAX11">
            <v>28</v>
          </cell>
          <cell r="AAY11">
            <v>22</v>
          </cell>
          <cell r="AAZ11">
            <v>214</v>
          </cell>
          <cell r="ABA11">
            <v>91</v>
          </cell>
          <cell r="ABB11">
            <v>163</v>
          </cell>
          <cell r="ABC11">
            <v>0</v>
          </cell>
          <cell r="ABD11">
            <v>3</v>
          </cell>
          <cell r="ABE11">
            <v>2</v>
          </cell>
          <cell r="ABF11">
            <v>2</v>
          </cell>
          <cell r="ABG11">
            <v>1</v>
          </cell>
          <cell r="ABH11">
            <v>1</v>
          </cell>
          <cell r="ABI11">
            <v>0</v>
          </cell>
          <cell r="ABJ11">
            <v>66</v>
          </cell>
          <cell r="ABK11">
            <v>44</v>
          </cell>
          <cell r="ABL11">
            <v>22</v>
          </cell>
          <cell r="ABM11">
            <v>6</v>
          </cell>
          <cell r="ABN11">
            <v>3</v>
          </cell>
          <cell r="ABO11">
            <v>3</v>
          </cell>
          <cell r="ABP11">
            <v>2</v>
          </cell>
          <cell r="ABQ11">
            <v>0</v>
          </cell>
          <cell r="ABR11">
            <v>2</v>
          </cell>
          <cell r="ABS11">
            <v>0</v>
          </cell>
          <cell r="ABT11">
            <v>0</v>
          </cell>
          <cell r="ABU11">
            <v>0</v>
          </cell>
          <cell r="ABV11">
            <v>1274</v>
          </cell>
          <cell r="ABW11">
            <v>821</v>
          </cell>
          <cell r="ABX11">
            <v>38</v>
          </cell>
          <cell r="ABY11">
            <v>0</v>
          </cell>
          <cell r="ABZ11">
            <v>3</v>
          </cell>
          <cell r="ACA11">
            <v>1</v>
          </cell>
          <cell r="ACB11">
            <v>2</v>
          </cell>
          <cell r="ACC11">
            <v>13</v>
          </cell>
          <cell r="ACD11">
            <v>2</v>
          </cell>
          <cell r="ACE11">
            <v>11</v>
          </cell>
          <cell r="ACF11">
            <v>256</v>
          </cell>
          <cell r="ACG11">
            <v>0</v>
          </cell>
          <cell r="ACH11">
            <v>175</v>
          </cell>
          <cell r="ACI11">
            <v>0</v>
          </cell>
          <cell r="ACJ11">
            <v>0</v>
          </cell>
          <cell r="ACK11">
            <v>14</v>
          </cell>
          <cell r="ACL11">
            <v>3</v>
          </cell>
          <cell r="ACM11">
            <v>12</v>
          </cell>
          <cell r="ACN11">
            <v>1</v>
          </cell>
          <cell r="ACO11">
            <v>105</v>
          </cell>
          <cell r="ACP11">
            <v>76</v>
          </cell>
          <cell r="ACQ11">
            <v>30</v>
          </cell>
          <cell r="ACR11">
            <v>19</v>
          </cell>
          <cell r="ACS11">
            <v>58</v>
          </cell>
          <cell r="ACT11">
            <v>32</v>
          </cell>
          <cell r="ACU11">
            <v>8</v>
          </cell>
          <cell r="ACV11">
            <v>28</v>
          </cell>
          <cell r="ACW11">
            <v>35</v>
          </cell>
          <cell r="ACX11">
            <v>14</v>
          </cell>
          <cell r="ACY11">
            <v>29</v>
          </cell>
          <cell r="ACZ11">
            <v>45</v>
          </cell>
          <cell r="ADA11">
            <v>11</v>
          </cell>
          <cell r="ADB11">
            <v>38</v>
          </cell>
          <cell r="ADC11">
            <v>1</v>
          </cell>
          <cell r="ADD11">
            <v>1</v>
          </cell>
          <cell r="ADE11">
            <v>0</v>
          </cell>
          <cell r="ADF11">
            <v>0</v>
          </cell>
          <cell r="ADG11">
            <v>1</v>
          </cell>
          <cell r="ADH11">
            <v>0</v>
          </cell>
          <cell r="ADI11">
            <v>0</v>
          </cell>
          <cell r="ADJ11">
            <v>0</v>
          </cell>
          <cell r="ADK11">
            <v>0</v>
          </cell>
          <cell r="ADL11">
            <v>0</v>
          </cell>
          <cell r="ADM11">
            <v>0</v>
          </cell>
          <cell r="ADN11">
            <v>0</v>
          </cell>
          <cell r="ADO11">
            <v>0</v>
          </cell>
          <cell r="ADP11">
            <v>0</v>
          </cell>
          <cell r="ADQ11">
            <v>1</v>
          </cell>
          <cell r="ADR11">
            <v>1</v>
          </cell>
          <cell r="ADS11">
            <v>0</v>
          </cell>
          <cell r="ADT11">
            <v>65</v>
          </cell>
          <cell r="ADU11">
            <v>24</v>
          </cell>
          <cell r="ADV11">
            <v>56</v>
          </cell>
          <cell r="ADW11">
            <v>137</v>
          </cell>
          <cell r="ADX11">
            <v>101</v>
          </cell>
          <cell r="ADY11">
            <v>480</v>
          </cell>
          <cell r="ADZ11">
            <v>234</v>
          </cell>
          <cell r="AEA11">
            <v>0</v>
          </cell>
          <cell r="AEB11">
            <v>187</v>
          </cell>
          <cell r="AEC11">
            <v>10</v>
          </cell>
          <cell r="AED11">
            <v>53</v>
          </cell>
          <cell r="AEE11">
            <v>13</v>
          </cell>
          <cell r="AEF11">
            <v>0</v>
          </cell>
          <cell r="AEG11">
            <v>0</v>
          </cell>
          <cell r="AEH11">
            <v>0</v>
          </cell>
          <cell r="AEI11">
            <v>52</v>
          </cell>
          <cell r="AEJ11">
            <v>3</v>
          </cell>
          <cell r="AEK11">
            <v>51</v>
          </cell>
          <cell r="AEL11">
            <v>25</v>
          </cell>
          <cell r="AEM11">
            <v>10</v>
          </cell>
          <cell r="AEN11">
            <v>19</v>
          </cell>
          <cell r="AEO11">
            <v>30</v>
          </cell>
          <cell r="AEP11">
            <v>11</v>
          </cell>
          <cell r="AEQ11">
            <v>24</v>
          </cell>
          <cell r="AER11">
            <v>0</v>
          </cell>
          <cell r="AES11">
            <v>0</v>
          </cell>
          <cell r="AET11">
            <v>0</v>
          </cell>
          <cell r="AEU11">
            <v>0</v>
          </cell>
          <cell r="AEV11">
            <v>0</v>
          </cell>
          <cell r="AEW11">
            <v>0</v>
          </cell>
          <cell r="AEX11">
            <v>0</v>
          </cell>
          <cell r="AEY11">
            <v>41</v>
          </cell>
          <cell r="AEZ11">
            <v>73</v>
          </cell>
          <cell r="AFA11">
            <v>13</v>
          </cell>
          <cell r="AFB11">
            <v>22</v>
          </cell>
          <cell r="AFC11">
            <v>65</v>
          </cell>
          <cell r="AFD11">
            <v>1</v>
          </cell>
          <cell r="AFE11">
            <v>85</v>
          </cell>
          <cell r="AFF11">
            <v>9</v>
          </cell>
          <cell r="AFG11">
            <v>8</v>
          </cell>
          <cell r="AFH11">
            <v>4</v>
          </cell>
          <cell r="AFI11">
            <v>16</v>
          </cell>
          <cell r="AFJ11">
            <v>8</v>
          </cell>
          <cell r="AFK11">
            <v>2</v>
          </cell>
          <cell r="AFL11">
            <v>7</v>
          </cell>
          <cell r="AFM11">
            <v>1</v>
          </cell>
          <cell r="AFN11">
            <v>0</v>
          </cell>
          <cell r="AFO11">
            <v>1</v>
          </cell>
          <cell r="AFP11">
            <v>12</v>
          </cell>
          <cell r="AFQ11">
            <v>1</v>
          </cell>
          <cell r="AFR11">
            <v>0</v>
          </cell>
          <cell r="AFS11">
            <v>1</v>
          </cell>
          <cell r="AFT11">
            <v>5</v>
          </cell>
          <cell r="AFU11">
            <v>0</v>
          </cell>
          <cell r="AFV11">
            <v>5</v>
          </cell>
          <cell r="AFW11">
            <v>300</v>
          </cell>
          <cell r="AFX11">
            <v>48</v>
          </cell>
          <cell r="AFY11">
            <v>273</v>
          </cell>
          <cell r="AFZ11">
            <v>200</v>
          </cell>
          <cell r="AGA11">
            <v>61</v>
          </cell>
          <cell r="AGB11">
            <v>170</v>
          </cell>
          <cell r="AGC11">
            <v>1</v>
          </cell>
          <cell r="AGD11">
            <v>1</v>
          </cell>
          <cell r="AGE11">
            <v>0</v>
          </cell>
          <cell r="AGF11">
            <v>0</v>
          </cell>
          <cell r="AGG11">
            <v>0</v>
          </cell>
          <cell r="AGH11">
            <v>0</v>
          </cell>
          <cell r="AGI11">
            <v>69</v>
          </cell>
          <cell r="AGJ11">
            <v>16</v>
          </cell>
          <cell r="AGK11">
            <v>61</v>
          </cell>
          <cell r="AGL11">
            <v>0</v>
          </cell>
          <cell r="AGM11">
            <v>0</v>
          </cell>
          <cell r="AGN11">
            <v>403</v>
          </cell>
          <cell r="AGO11">
            <v>0</v>
          </cell>
          <cell r="AGP11">
            <v>0</v>
          </cell>
          <cell r="AGQ11">
            <v>0</v>
          </cell>
          <cell r="AGR11">
            <v>0</v>
          </cell>
          <cell r="AGS11">
            <v>65</v>
          </cell>
          <cell r="AGT11">
            <v>17</v>
          </cell>
          <cell r="AGU11">
            <v>53</v>
          </cell>
          <cell r="AGV11">
            <v>398</v>
          </cell>
          <cell r="AGW11">
            <v>293</v>
          </cell>
          <cell r="AGX11">
            <v>130</v>
          </cell>
          <cell r="AGY11">
            <v>73</v>
          </cell>
          <cell r="AGZ11">
            <v>115</v>
          </cell>
          <cell r="AHA11">
            <v>38</v>
          </cell>
          <cell r="AHB11">
            <v>86</v>
          </cell>
          <cell r="AHC11">
            <v>5364</v>
          </cell>
          <cell r="AHD11">
            <v>1002</v>
          </cell>
          <cell r="AHE11">
            <v>16</v>
          </cell>
          <cell r="AHF11">
            <v>4751</v>
          </cell>
          <cell r="AHG11">
            <v>941</v>
          </cell>
          <cell r="AHH11">
            <v>690</v>
          </cell>
          <cell r="AHI11">
            <v>4493</v>
          </cell>
          <cell r="AHJ11">
            <v>1286</v>
          </cell>
          <cell r="AHK11">
            <v>603</v>
          </cell>
          <cell r="AHL11">
            <v>7</v>
          </cell>
          <cell r="AHM11">
            <v>3</v>
          </cell>
          <cell r="AHN11">
            <v>6372</v>
          </cell>
          <cell r="AHO11">
            <v>4062</v>
          </cell>
          <cell r="AHP11">
            <v>1804</v>
          </cell>
          <cell r="AHQ11">
            <v>516</v>
          </cell>
          <cell r="AHR11">
            <v>7</v>
          </cell>
          <cell r="AHS11">
            <v>3</v>
          </cell>
          <cell r="AHT11">
            <v>6372</v>
          </cell>
          <cell r="AHU11">
            <v>4049</v>
          </cell>
          <cell r="AHV11">
            <v>1792</v>
          </cell>
          <cell r="AHW11">
            <v>541</v>
          </cell>
          <cell r="AHX11">
            <v>7</v>
          </cell>
          <cell r="AHY11">
            <v>3</v>
          </cell>
          <cell r="AHZ11">
            <v>6372</v>
          </cell>
          <cell r="AIA11">
            <v>6382</v>
          </cell>
        </row>
        <row r="12">
          <cell r="A12" t="str">
            <v>tramo 11</v>
          </cell>
          <cell r="B12" t="str">
            <v>tramo 11</v>
          </cell>
          <cell r="C12" t="str">
            <v>tramo 11</v>
          </cell>
          <cell r="D12">
            <v>0</v>
          </cell>
          <cell r="E12">
            <v>0</v>
          </cell>
          <cell r="F12">
            <v>0</v>
          </cell>
          <cell r="G12">
            <v>8</v>
          </cell>
          <cell r="H12">
            <v>4</v>
          </cell>
          <cell r="I12">
            <v>7</v>
          </cell>
          <cell r="J12">
            <v>8</v>
          </cell>
          <cell r="K12">
            <v>2</v>
          </cell>
          <cell r="L12">
            <v>8</v>
          </cell>
          <cell r="M12">
            <v>0</v>
          </cell>
          <cell r="N12">
            <v>268</v>
          </cell>
          <cell r="O12">
            <v>104</v>
          </cell>
          <cell r="P12">
            <v>203</v>
          </cell>
          <cell r="Q12">
            <v>8</v>
          </cell>
          <cell r="R12">
            <v>3</v>
          </cell>
          <cell r="S12">
            <v>8</v>
          </cell>
          <cell r="T12">
            <v>0</v>
          </cell>
          <cell r="U12">
            <v>1</v>
          </cell>
          <cell r="V12">
            <v>8</v>
          </cell>
          <cell r="W12">
            <v>2</v>
          </cell>
          <cell r="X12">
            <v>7</v>
          </cell>
          <cell r="Y12">
            <v>31</v>
          </cell>
          <cell r="Z12">
            <v>8</v>
          </cell>
          <cell r="AA12">
            <v>24</v>
          </cell>
          <cell r="AB12">
            <v>7</v>
          </cell>
          <cell r="AC12">
            <v>0</v>
          </cell>
          <cell r="AD12">
            <v>7</v>
          </cell>
          <cell r="AE12">
            <v>13</v>
          </cell>
          <cell r="AF12">
            <v>4</v>
          </cell>
          <cell r="AG12">
            <v>10</v>
          </cell>
          <cell r="AH12">
            <v>7</v>
          </cell>
          <cell r="AI12">
            <v>0</v>
          </cell>
          <cell r="AJ12">
            <v>7</v>
          </cell>
          <cell r="AK12">
            <v>0</v>
          </cell>
          <cell r="AL12">
            <v>0</v>
          </cell>
          <cell r="AM12">
            <v>0</v>
          </cell>
          <cell r="AN12">
            <v>15</v>
          </cell>
          <cell r="AO12">
            <v>2</v>
          </cell>
          <cell r="AP12">
            <v>14</v>
          </cell>
          <cell r="AQ12">
            <v>1543</v>
          </cell>
          <cell r="AR12">
            <v>0</v>
          </cell>
          <cell r="AS12">
            <v>0</v>
          </cell>
          <cell r="AT12">
            <v>0</v>
          </cell>
          <cell r="AU12">
            <v>14</v>
          </cell>
          <cell r="AV12">
            <v>27</v>
          </cell>
          <cell r="AW12">
            <v>2</v>
          </cell>
          <cell r="AX12">
            <v>15</v>
          </cell>
          <cell r="AY12">
            <v>4</v>
          </cell>
          <cell r="AZ12">
            <v>5</v>
          </cell>
          <cell r="BA12">
            <v>4</v>
          </cell>
          <cell r="BB12">
            <v>12</v>
          </cell>
          <cell r="BC12">
            <v>8</v>
          </cell>
          <cell r="BD12">
            <v>15</v>
          </cell>
          <cell r="BE12">
            <v>0</v>
          </cell>
          <cell r="BF12">
            <v>0</v>
          </cell>
          <cell r="BG12">
            <v>7</v>
          </cell>
          <cell r="BH12">
            <v>7</v>
          </cell>
          <cell r="BI12">
            <v>53</v>
          </cell>
          <cell r="BJ12">
            <v>1</v>
          </cell>
          <cell r="BK12">
            <v>0</v>
          </cell>
          <cell r="BL12">
            <v>0</v>
          </cell>
          <cell r="BM12">
            <v>0</v>
          </cell>
          <cell r="BN12">
            <v>2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23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2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26</v>
          </cell>
          <cell r="CL12">
            <v>9</v>
          </cell>
          <cell r="CM12">
            <v>2</v>
          </cell>
          <cell r="CN12">
            <v>7</v>
          </cell>
          <cell r="CO12">
            <v>0</v>
          </cell>
          <cell r="CP12">
            <v>8</v>
          </cell>
          <cell r="CQ12">
            <v>12</v>
          </cell>
          <cell r="CR12">
            <v>63</v>
          </cell>
          <cell r="CS12">
            <v>28</v>
          </cell>
          <cell r="CT12">
            <v>6</v>
          </cell>
          <cell r="CU12">
            <v>2</v>
          </cell>
          <cell r="CV12">
            <v>7</v>
          </cell>
          <cell r="CW12">
            <v>3</v>
          </cell>
          <cell r="CX12">
            <v>1</v>
          </cell>
          <cell r="CY12">
            <v>1374</v>
          </cell>
          <cell r="CZ12">
            <v>6</v>
          </cell>
          <cell r="DA12">
            <v>4</v>
          </cell>
          <cell r="DB12">
            <v>13</v>
          </cell>
          <cell r="DC12">
            <v>9</v>
          </cell>
          <cell r="DD12">
            <v>18</v>
          </cell>
          <cell r="DE12">
            <v>14</v>
          </cell>
          <cell r="DF12">
            <v>23</v>
          </cell>
          <cell r="DG12">
            <v>18</v>
          </cell>
          <cell r="DH12">
            <v>31</v>
          </cell>
          <cell r="DI12">
            <v>20</v>
          </cell>
          <cell r="DJ12">
            <v>43</v>
          </cell>
          <cell r="DK12">
            <v>39</v>
          </cell>
          <cell r="DL12">
            <v>58</v>
          </cell>
          <cell r="DM12">
            <v>58</v>
          </cell>
          <cell r="DN12">
            <v>40</v>
          </cell>
          <cell r="DO12">
            <v>98</v>
          </cell>
          <cell r="DP12">
            <v>98</v>
          </cell>
          <cell r="DQ12">
            <v>80</v>
          </cell>
          <cell r="DR12">
            <v>19</v>
          </cell>
          <cell r="DS12">
            <v>73</v>
          </cell>
          <cell r="DT12">
            <v>73</v>
          </cell>
          <cell r="DU12">
            <v>59</v>
          </cell>
          <cell r="DV12">
            <v>29</v>
          </cell>
          <cell r="DW12">
            <v>2</v>
          </cell>
          <cell r="DX12">
            <v>2</v>
          </cell>
          <cell r="DY12">
            <v>0</v>
          </cell>
          <cell r="DZ12">
            <v>2</v>
          </cell>
          <cell r="EA12">
            <v>150</v>
          </cell>
          <cell r="EB12">
            <v>150</v>
          </cell>
          <cell r="EC12">
            <v>44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16</v>
          </cell>
          <cell r="EI12">
            <v>1</v>
          </cell>
          <cell r="EJ12">
            <v>15</v>
          </cell>
          <cell r="EK12">
            <v>23</v>
          </cell>
          <cell r="EL12">
            <v>7</v>
          </cell>
          <cell r="EM12">
            <v>20</v>
          </cell>
          <cell r="EN12">
            <v>0</v>
          </cell>
          <cell r="EO12">
            <v>0</v>
          </cell>
          <cell r="EP12">
            <v>0</v>
          </cell>
          <cell r="EQ12">
            <v>1</v>
          </cell>
          <cell r="ER12">
            <v>1</v>
          </cell>
          <cell r="ES12">
            <v>0</v>
          </cell>
          <cell r="ET12">
            <v>0</v>
          </cell>
          <cell r="EU12">
            <v>2</v>
          </cell>
          <cell r="EV12">
            <v>1</v>
          </cell>
          <cell r="EW12">
            <v>1</v>
          </cell>
          <cell r="EX12">
            <v>2</v>
          </cell>
          <cell r="EY12">
            <v>3</v>
          </cell>
          <cell r="EZ12">
            <v>4</v>
          </cell>
          <cell r="FA12">
            <v>5</v>
          </cell>
          <cell r="FB12">
            <v>7</v>
          </cell>
          <cell r="FC12">
            <v>5</v>
          </cell>
          <cell r="FD12">
            <v>22</v>
          </cell>
          <cell r="FE12">
            <v>22</v>
          </cell>
          <cell r="FF12">
            <v>14</v>
          </cell>
          <cell r="FG12">
            <v>62</v>
          </cell>
          <cell r="FH12">
            <v>62</v>
          </cell>
          <cell r="FI12">
            <v>42</v>
          </cell>
          <cell r="FJ12">
            <v>21</v>
          </cell>
          <cell r="FK12">
            <v>5</v>
          </cell>
          <cell r="FL12">
            <v>5</v>
          </cell>
          <cell r="FM12">
            <v>5</v>
          </cell>
          <cell r="FN12">
            <v>0</v>
          </cell>
          <cell r="FO12">
            <v>66</v>
          </cell>
          <cell r="FP12">
            <v>66</v>
          </cell>
          <cell r="FQ12">
            <v>2</v>
          </cell>
          <cell r="FR12">
            <v>21</v>
          </cell>
          <cell r="FS12">
            <v>1637</v>
          </cell>
          <cell r="FT12">
            <v>1554</v>
          </cell>
          <cell r="FU12">
            <v>353</v>
          </cell>
          <cell r="FV12">
            <v>656</v>
          </cell>
          <cell r="FW12">
            <v>260</v>
          </cell>
          <cell r="FX12">
            <v>103</v>
          </cell>
          <cell r="FY12">
            <v>29</v>
          </cell>
          <cell r="FZ12">
            <v>86</v>
          </cell>
          <cell r="GA12">
            <v>114</v>
          </cell>
          <cell r="GB12">
            <v>0</v>
          </cell>
          <cell r="GC12">
            <v>35</v>
          </cell>
          <cell r="GD12">
            <v>97</v>
          </cell>
          <cell r="GE12">
            <v>5</v>
          </cell>
          <cell r="GF12">
            <v>66</v>
          </cell>
          <cell r="GG12">
            <v>43</v>
          </cell>
          <cell r="GH12">
            <v>28</v>
          </cell>
          <cell r="GI12">
            <v>0</v>
          </cell>
          <cell r="GJ12">
            <v>0</v>
          </cell>
          <cell r="GK12">
            <v>0</v>
          </cell>
          <cell r="GL12">
            <v>0</v>
          </cell>
          <cell r="GM12">
            <v>0</v>
          </cell>
          <cell r="GN12">
            <v>0</v>
          </cell>
          <cell r="GO12">
            <v>2</v>
          </cell>
          <cell r="GP12">
            <v>20</v>
          </cell>
          <cell r="GQ12">
            <v>0</v>
          </cell>
          <cell r="GR12">
            <v>12</v>
          </cell>
          <cell r="GS12">
            <v>3</v>
          </cell>
          <cell r="GT12">
            <v>11</v>
          </cell>
          <cell r="GU12">
            <v>0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1</v>
          </cell>
          <cell r="HB12">
            <v>0</v>
          </cell>
          <cell r="HC12">
            <v>1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1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1085</v>
          </cell>
          <cell r="IO12">
            <v>18</v>
          </cell>
          <cell r="IP12">
            <v>1</v>
          </cell>
          <cell r="IQ12">
            <v>903</v>
          </cell>
          <cell r="IR12">
            <v>904</v>
          </cell>
          <cell r="IS12">
            <v>891</v>
          </cell>
          <cell r="IT12">
            <v>26</v>
          </cell>
          <cell r="IU12">
            <v>0</v>
          </cell>
          <cell r="IV12">
            <v>0</v>
          </cell>
          <cell r="IW12">
            <v>3</v>
          </cell>
          <cell r="IX12">
            <v>891</v>
          </cell>
          <cell r="IY12">
            <v>1053</v>
          </cell>
          <cell r="IZ12">
            <v>0</v>
          </cell>
          <cell r="JA12">
            <v>0</v>
          </cell>
          <cell r="JB12">
            <v>0</v>
          </cell>
          <cell r="JC12">
            <v>28</v>
          </cell>
          <cell r="JD12">
            <v>20</v>
          </cell>
          <cell r="JE12">
            <v>24</v>
          </cell>
          <cell r="JF12">
            <v>33</v>
          </cell>
          <cell r="JG12">
            <v>23</v>
          </cell>
          <cell r="JH12">
            <v>27</v>
          </cell>
          <cell r="JI12">
            <v>2</v>
          </cell>
          <cell r="JJ12">
            <v>1</v>
          </cell>
          <cell r="JK12">
            <v>2</v>
          </cell>
          <cell r="JL12">
            <v>824</v>
          </cell>
          <cell r="JM12">
            <v>534</v>
          </cell>
          <cell r="JN12">
            <v>150</v>
          </cell>
          <cell r="JO12">
            <v>63</v>
          </cell>
          <cell r="JP12">
            <v>113</v>
          </cell>
          <cell r="JQ12">
            <v>6</v>
          </cell>
          <cell r="JR12">
            <v>4</v>
          </cell>
          <cell r="JS12">
            <v>2</v>
          </cell>
          <cell r="JT12">
            <v>2</v>
          </cell>
          <cell r="JU12">
            <v>13</v>
          </cell>
          <cell r="JV12">
            <v>2</v>
          </cell>
          <cell r="JW12">
            <v>13</v>
          </cell>
          <cell r="JX12">
            <v>3</v>
          </cell>
          <cell r="JY12">
            <v>0</v>
          </cell>
          <cell r="JZ12">
            <v>3</v>
          </cell>
          <cell r="KA12">
            <v>38</v>
          </cell>
          <cell r="KB12">
            <v>6</v>
          </cell>
          <cell r="KC12">
            <v>37</v>
          </cell>
          <cell r="KD12">
            <v>3</v>
          </cell>
          <cell r="KE12">
            <v>2</v>
          </cell>
          <cell r="KF12">
            <v>0</v>
          </cell>
          <cell r="KG12">
            <v>2</v>
          </cell>
          <cell r="KH12">
            <v>8</v>
          </cell>
          <cell r="KI12">
            <v>2</v>
          </cell>
          <cell r="KJ12">
            <v>7</v>
          </cell>
          <cell r="KK12">
            <v>19</v>
          </cell>
          <cell r="KL12">
            <v>1769</v>
          </cell>
          <cell r="KM12">
            <v>218</v>
          </cell>
          <cell r="KN12">
            <v>85</v>
          </cell>
          <cell r="KO12">
            <v>45</v>
          </cell>
          <cell r="KP12">
            <v>2</v>
          </cell>
          <cell r="KQ12">
            <v>0</v>
          </cell>
          <cell r="KR12">
            <v>7</v>
          </cell>
          <cell r="KS12">
            <v>4</v>
          </cell>
          <cell r="KT12">
            <v>110</v>
          </cell>
          <cell r="KU12">
            <v>19</v>
          </cell>
          <cell r="KV12">
            <v>147</v>
          </cell>
          <cell r="KW12">
            <v>59</v>
          </cell>
          <cell r="KX12">
            <v>97</v>
          </cell>
          <cell r="KY12">
            <v>103</v>
          </cell>
          <cell r="KZ12">
            <v>1</v>
          </cell>
          <cell r="LA12">
            <v>0</v>
          </cell>
          <cell r="LB12">
            <v>322</v>
          </cell>
          <cell r="LC12">
            <v>236</v>
          </cell>
          <cell r="LD12">
            <v>1</v>
          </cell>
          <cell r="LE12">
            <v>0</v>
          </cell>
          <cell r="LF12">
            <v>47</v>
          </cell>
          <cell r="LG12">
            <v>29</v>
          </cell>
          <cell r="LH12">
            <v>9</v>
          </cell>
          <cell r="LI12">
            <v>10</v>
          </cell>
          <cell r="LJ12">
            <v>44</v>
          </cell>
          <cell r="LK12">
            <v>7</v>
          </cell>
          <cell r="LL12">
            <v>3</v>
          </cell>
          <cell r="LM12">
            <v>4</v>
          </cell>
          <cell r="LN12">
            <v>0</v>
          </cell>
          <cell r="LO12">
            <v>0</v>
          </cell>
          <cell r="LP12">
            <v>2</v>
          </cell>
          <cell r="LQ12">
            <v>30</v>
          </cell>
          <cell r="LR12">
            <v>1</v>
          </cell>
          <cell r="LS12">
            <v>7</v>
          </cell>
          <cell r="LT12">
            <v>13</v>
          </cell>
          <cell r="LU12">
            <v>6</v>
          </cell>
          <cell r="LV12">
            <v>69</v>
          </cell>
          <cell r="LW12">
            <v>48</v>
          </cell>
          <cell r="LX12">
            <v>175</v>
          </cell>
          <cell r="LY12">
            <v>2</v>
          </cell>
          <cell r="LZ12">
            <v>0</v>
          </cell>
          <cell r="MA12">
            <v>0</v>
          </cell>
          <cell r="MB12">
            <v>1062</v>
          </cell>
          <cell r="MC12">
            <v>5</v>
          </cell>
          <cell r="MD12">
            <v>1</v>
          </cell>
          <cell r="ME12">
            <v>1</v>
          </cell>
          <cell r="MF12">
            <v>6</v>
          </cell>
          <cell r="MG12">
            <v>3</v>
          </cell>
          <cell r="MH12">
            <v>0</v>
          </cell>
          <cell r="MI12">
            <v>1</v>
          </cell>
          <cell r="MJ12">
            <v>10</v>
          </cell>
          <cell r="MK12">
            <v>16</v>
          </cell>
          <cell r="ML12">
            <v>4</v>
          </cell>
          <cell r="MM12">
            <v>23</v>
          </cell>
          <cell r="MN12">
            <v>43</v>
          </cell>
          <cell r="MO12">
            <v>9</v>
          </cell>
          <cell r="MP12">
            <v>6</v>
          </cell>
          <cell r="MQ12">
            <v>3</v>
          </cell>
          <cell r="MR12">
            <v>0</v>
          </cell>
          <cell r="MS12">
            <v>24</v>
          </cell>
          <cell r="MT12">
            <v>31</v>
          </cell>
          <cell r="MU12">
            <v>27</v>
          </cell>
          <cell r="MV12">
            <v>3</v>
          </cell>
          <cell r="MW12">
            <v>21</v>
          </cell>
          <cell r="MX12">
            <v>3</v>
          </cell>
          <cell r="MY12">
            <v>0</v>
          </cell>
          <cell r="MZ12">
            <v>6</v>
          </cell>
          <cell r="NA12">
            <v>10</v>
          </cell>
          <cell r="NB12">
            <v>0</v>
          </cell>
          <cell r="NC12">
            <v>1</v>
          </cell>
          <cell r="ND12">
            <v>0</v>
          </cell>
          <cell r="NE12">
            <v>0</v>
          </cell>
          <cell r="NF12">
            <v>16</v>
          </cell>
          <cell r="NG12">
            <v>17</v>
          </cell>
          <cell r="NH12">
            <v>0</v>
          </cell>
          <cell r="NI12">
            <v>0</v>
          </cell>
          <cell r="NJ12">
            <v>0</v>
          </cell>
          <cell r="NK12">
            <v>1</v>
          </cell>
          <cell r="NL12">
            <v>0</v>
          </cell>
          <cell r="NM12">
            <v>2</v>
          </cell>
          <cell r="NN12">
            <v>0</v>
          </cell>
          <cell r="NO12">
            <v>0</v>
          </cell>
          <cell r="NP12">
            <v>0</v>
          </cell>
          <cell r="NQ12">
            <v>1</v>
          </cell>
          <cell r="NR12">
            <v>0</v>
          </cell>
          <cell r="NS12">
            <v>0</v>
          </cell>
          <cell r="NT12">
            <v>8</v>
          </cell>
          <cell r="NU12">
            <v>9</v>
          </cell>
          <cell r="NV12">
            <v>13</v>
          </cell>
          <cell r="NW12">
            <v>16</v>
          </cell>
          <cell r="NX12">
            <v>0</v>
          </cell>
          <cell r="NY12">
            <v>0</v>
          </cell>
          <cell r="NZ12">
            <v>0</v>
          </cell>
          <cell r="OA12">
            <v>1</v>
          </cell>
          <cell r="OB12">
            <v>0</v>
          </cell>
          <cell r="OC12">
            <v>33</v>
          </cell>
          <cell r="OD12">
            <v>1</v>
          </cell>
          <cell r="OE12">
            <v>8</v>
          </cell>
          <cell r="OF12">
            <v>28</v>
          </cell>
          <cell r="OG12">
            <v>0</v>
          </cell>
          <cell r="OH12">
            <v>0</v>
          </cell>
          <cell r="OI12">
            <v>0</v>
          </cell>
          <cell r="OJ12">
            <v>0</v>
          </cell>
          <cell r="OK12">
            <v>0</v>
          </cell>
          <cell r="OL12">
            <v>0</v>
          </cell>
          <cell r="OM12">
            <v>0</v>
          </cell>
          <cell r="ON12">
            <v>60</v>
          </cell>
          <cell r="OO12">
            <v>54</v>
          </cell>
          <cell r="OP12">
            <v>1</v>
          </cell>
          <cell r="OQ12">
            <v>0</v>
          </cell>
          <cell r="OR12">
            <v>1487</v>
          </cell>
          <cell r="OS12">
            <v>698</v>
          </cell>
          <cell r="OT12">
            <v>5</v>
          </cell>
          <cell r="OU12">
            <v>3</v>
          </cell>
          <cell r="OV12">
            <v>10</v>
          </cell>
          <cell r="OW12">
            <v>8</v>
          </cell>
          <cell r="OX12">
            <v>1</v>
          </cell>
          <cell r="OY12">
            <v>2</v>
          </cell>
          <cell r="OZ12">
            <v>1</v>
          </cell>
          <cell r="PA12">
            <v>0</v>
          </cell>
          <cell r="PB12">
            <v>1</v>
          </cell>
          <cell r="PC12">
            <v>2</v>
          </cell>
          <cell r="PD12">
            <v>1</v>
          </cell>
          <cell r="PE12">
            <v>1</v>
          </cell>
          <cell r="PF12">
            <v>1</v>
          </cell>
          <cell r="PG12">
            <v>3</v>
          </cell>
          <cell r="PH12">
            <v>2</v>
          </cell>
          <cell r="PI12">
            <v>49</v>
          </cell>
          <cell r="PJ12">
            <v>10</v>
          </cell>
          <cell r="PK12">
            <v>45</v>
          </cell>
          <cell r="PL12">
            <v>74</v>
          </cell>
          <cell r="PM12">
            <v>17</v>
          </cell>
          <cell r="PN12">
            <v>5</v>
          </cell>
          <cell r="PO12">
            <v>3</v>
          </cell>
          <cell r="PP12">
            <v>10</v>
          </cell>
          <cell r="PQ12">
            <v>8</v>
          </cell>
          <cell r="PR12">
            <v>64</v>
          </cell>
          <cell r="PS12">
            <v>0</v>
          </cell>
          <cell r="PT12">
            <v>0</v>
          </cell>
          <cell r="PU12">
            <v>0</v>
          </cell>
          <cell r="PV12">
            <v>0</v>
          </cell>
          <cell r="PW12">
            <v>0</v>
          </cell>
          <cell r="PX12">
            <v>0</v>
          </cell>
          <cell r="PY12">
            <v>0</v>
          </cell>
          <cell r="PZ12">
            <v>0</v>
          </cell>
          <cell r="QA12">
            <v>0</v>
          </cell>
          <cell r="QB12">
            <v>0</v>
          </cell>
          <cell r="QC12">
            <v>0</v>
          </cell>
          <cell r="QD12">
            <v>0</v>
          </cell>
          <cell r="QE12">
            <v>5</v>
          </cell>
          <cell r="QF12">
            <v>3</v>
          </cell>
          <cell r="QG12">
            <v>10</v>
          </cell>
          <cell r="QH12">
            <v>8</v>
          </cell>
          <cell r="QI12">
            <v>7</v>
          </cell>
          <cell r="QJ12">
            <v>2206</v>
          </cell>
          <cell r="QK12">
            <v>2206</v>
          </cell>
          <cell r="QL12">
            <v>2</v>
          </cell>
          <cell r="QM12">
            <v>548</v>
          </cell>
          <cell r="QN12">
            <v>32</v>
          </cell>
          <cell r="QO12">
            <v>1</v>
          </cell>
          <cell r="QP12">
            <v>0</v>
          </cell>
          <cell r="QQ12">
            <v>11</v>
          </cell>
          <cell r="QR12">
            <v>28</v>
          </cell>
          <cell r="QS12">
            <v>1</v>
          </cell>
          <cell r="QT12">
            <v>1</v>
          </cell>
          <cell r="QU12">
            <v>0</v>
          </cell>
          <cell r="QV12">
            <v>46</v>
          </cell>
          <cell r="QW12">
            <v>3</v>
          </cell>
          <cell r="QX12">
            <v>96</v>
          </cell>
          <cell r="QY12">
            <v>0</v>
          </cell>
          <cell r="QZ12">
            <v>0</v>
          </cell>
          <cell r="RA12">
            <v>0</v>
          </cell>
          <cell r="RB12">
            <v>0</v>
          </cell>
          <cell r="RC12">
            <v>0</v>
          </cell>
          <cell r="RD12">
            <v>15</v>
          </cell>
          <cell r="RE12">
            <v>538</v>
          </cell>
          <cell r="RF12">
            <v>27</v>
          </cell>
          <cell r="RG12">
            <v>1</v>
          </cell>
          <cell r="RH12">
            <v>7</v>
          </cell>
          <cell r="RI12">
            <v>26</v>
          </cell>
          <cell r="RJ12">
            <v>2</v>
          </cell>
          <cell r="RK12">
            <v>2</v>
          </cell>
          <cell r="RL12">
            <v>0</v>
          </cell>
          <cell r="RM12">
            <v>135</v>
          </cell>
          <cell r="RN12">
            <v>30</v>
          </cell>
          <cell r="RO12">
            <v>119</v>
          </cell>
          <cell r="RP12">
            <v>2</v>
          </cell>
          <cell r="RQ12">
            <v>1</v>
          </cell>
          <cell r="RR12">
            <v>1</v>
          </cell>
          <cell r="RS12">
            <v>803</v>
          </cell>
          <cell r="RT12">
            <v>907</v>
          </cell>
          <cell r="RU12">
            <v>542</v>
          </cell>
          <cell r="RV12">
            <v>0</v>
          </cell>
          <cell r="RW12">
            <v>0</v>
          </cell>
          <cell r="RX12">
            <v>0</v>
          </cell>
          <cell r="RY12">
            <v>0</v>
          </cell>
          <cell r="RZ12">
            <v>0</v>
          </cell>
          <cell r="SA12">
            <v>0</v>
          </cell>
          <cell r="SB12">
            <v>886</v>
          </cell>
          <cell r="SC12">
            <v>346</v>
          </cell>
          <cell r="SD12">
            <v>4</v>
          </cell>
          <cell r="SE12">
            <v>265</v>
          </cell>
          <cell r="SF12">
            <v>2184</v>
          </cell>
          <cell r="SG12">
            <v>15</v>
          </cell>
          <cell r="SH12">
            <v>1696</v>
          </cell>
          <cell r="SI12">
            <v>53</v>
          </cell>
          <cell r="SJ12">
            <v>29</v>
          </cell>
          <cell r="SK12">
            <v>7</v>
          </cell>
          <cell r="SL12">
            <v>0</v>
          </cell>
          <cell r="SM12">
            <v>2217</v>
          </cell>
          <cell r="SN12">
            <v>1</v>
          </cell>
          <cell r="SO12">
            <v>54</v>
          </cell>
          <cell r="SP12">
            <v>13</v>
          </cell>
          <cell r="SQ12">
            <v>1680</v>
          </cell>
          <cell r="SR12">
            <v>5</v>
          </cell>
          <cell r="SS12">
            <v>0</v>
          </cell>
          <cell r="ST12">
            <v>149</v>
          </cell>
          <cell r="SU12">
            <v>15</v>
          </cell>
          <cell r="SV12">
            <v>10</v>
          </cell>
          <cell r="SW12">
            <v>4</v>
          </cell>
          <cell r="SX12">
            <v>8</v>
          </cell>
          <cell r="SY12">
            <v>26</v>
          </cell>
          <cell r="SZ12">
            <v>122</v>
          </cell>
          <cell r="TA12">
            <v>9</v>
          </cell>
          <cell r="TB12">
            <v>46</v>
          </cell>
          <cell r="TC12">
            <v>0</v>
          </cell>
          <cell r="TD12">
            <v>0</v>
          </cell>
          <cell r="TE12">
            <v>0</v>
          </cell>
          <cell r="TF12">
            <v>2</v>
          </cell>
          <cell r="TG12">
            <v>1</v>
          </cell>
          <cell r="TH12">
            <v>1</v>
          </cell>
          <cell r="TI12">
            <v>0</v>
          </cell>
          <cell r="TJ12">
            <v>0</v>
          </cell>
          <cell r="TK12">
            <v>1654</v>
          </cell>
          <cell r="TL12">
            <v>25</v>
          </cell>
          <cell r="TM12">
            <v>1</v>
          </cell>
          <cell r="TN12">
            <v>57</v>
          </cell>
          <cell r="TO12">
            <v>50</v>
          </cell>
          <cell r="TP12">
            <v>5</v>
          </cell>
          <cell r="TQ12">
            <v>426</v>
          </cell>
          <cell r="TR12">
            <v>0</v>
          </cell>
          <cell r="TS12">
            <v>29</v>
          </cell>
          <cell r="TT12">
            <v>1648</v>
          </cell>
          <cell r="TU12">
            <v>1692</v>
          </cell>
          <cell r="TV12">
            <v>16</v>
          </cell>
          <cell r="TW12">
            <v>2</v>
          </cell>
          <cell r="TX12">
            <v>196</v>
          </cell>
          <cell r="TY12">
            <v>2017</v>
          </cell>
          <cell r="TZ12">
            <v>13</v>
          </cell>
          <cell r="UA12">
            <v>1197</v>
          </cell>
          <cell r="UB12">
            <v>2</v>
          </cell>
          <cell r="UC12">
            <v>1302</v>
          </cell>
          <cell r="UD12">
            <v>3</v>
          </cell>
          <cell r="UE12">
            <v>1300</v>
          </cell>
          <cell r="UF12">
            <v>3</v>
          </cell>
          <cell r="UG12">
            <v>213</v>
          </cell>
          <cell r="UH12">
            <v>84</v>
          </cell>
          <cell r="UI12">
            <v>165</v>
          </cell>
          <cell r="UJ12">
            <v>2039</v>
          </cell>
          <cell r="UK12">
            <v>13</v>
          </cell>
          <cell r="UL12">
            <v>0</v>
          </cell>
          <cell r="UM12">
            <v>0</v>
          </cell>
          <cell r="UN12">
            <v>4</v>
          </cell>
          <cell r="UO12">
            <v>0</v>
          </cell>
          <cell r="UP12">
            <v>13</v>
          </cell>
          <cell r="UQ12">
            <v>0</v>
          </cell>
          <cell r="UR12">
            <v>24</v>
          </cell>
          <cell r="US12">
            <v>0</v>
          </cell>
          <cell r="UT12">
            <v>2027</v>
          </cell>
          <cell r="UU12">
            <v>13</v>
          </cell>
          <cell r="UV12">
            <v>2</v>
          </cell>
          <cell r="UW12">
            <v>1</v>
          </cell>
          <cell r="UX12">
            <v>2215</v>
          </cell>
          <cell r="UY12">
            <v>5</v>
          </cell>
          <cell r="UZ12">
            <v>4</v>
          </cell>
          <cell r="VA12">
            <v>12</v>
          </cell>
          <cell r="VB12">
            <v>8</v>
          </cell>
          <cell r="VC12">
            <v>1</v>
          </cell>
          <cell r="VD12">
            <v>0</v>
          </cell>
          <cell r="VE12">
            <v>0</v>
          </cell>
          <cell r="VF12">
            <v>0</v>
          </cell>
          <cell r="VG12">
            <v>2</v>
          </cell>
          <cell r="VH12">
            <v>1</v>
          </cell>
          <cell r="VI12">
            <v>2</v>
          </cell>
          <cell r="VJ12">
            <v>1</v>
          </cell>
          <cell r="VK12">
            <v>1</v>
          </cell>
          <cell r="VL12">
            <v>1</v>
          </cell>
          <cell r="VM12">
            <v>5</v>
          </cell>
          <cell r="VN12">
            <v>1</v>
          </cell>
          <cell r="VO12">
            <v>0</v>
          </cell>
          <cell r="VP12">
            <v>3</v>
          </cell>
          <cell r="VQ12">
            <v>1</v>
          </cell>
          <cell r="VR12">
            <v>2</v>
          </cell>
          <cell r="VS12">
            <v>3</v>
          </cell>
          <cell r="VT12">
            <v>1</v>
          </cell>
          <cell r="VU12">
            <v>2</v>
          </cell>
          <cell r="VV12">
            <v>7</v>
          </cell>
          <cell r="VW12">
            <v>3</v>
          </cell>
          <cell r="VX12">
            <v>4</v>
          </cell>
          <cell r="VY12">
            <v>12</v>
          </cell>
          <cell r="VZ12">
            <v>7</v>
          </cell>
          <cell r="WA12">
            <v>9</v>
          </cell>
          <cell r="WB12">
            <v>18</v>
          </cell>
          <cell r="WC12">
            <v>7</v>
          </cell>
          <cell r="WD12">
            <v>16</v>
          </cell>
          <cell r="WE12">
            <v>22</v>
          </cell>
          <cell r="WF12">
            <v>7</v>
          </cell>
          <cell r="WG12">
            <v>18</v>
          </cell>
          <cell r="WH12">
            <v>33</v>
          </cell>
          <cell r="WI12">
            <v>12</v>
          </cell>
          <cell r="WJ12">
            <v>27</v>
          </cell>
          <cell r="WK12">
            <v>45</v>
          </cell>
          <cell r="WL12">
            <v>14</v>
          </cell>
          <cell r="WM12">
            <v>37</v>
          </cell>
          <cell r="WN12">
            <v>62</v>
          </cell>
          <cell r="WO12">
            <v>22</v>
          </cell>
          <cell r="WP12">
            <v>45</v>
          </cell>
          <cell r="WQ12">
            <v>537</v>
          </cell>
          <cell r="WR12">
            <v>418</v>
          </cell>
          <cell r="WS12">
            <v>1</v>
          </cell>
          <cell r="WT12">
            <v>0</v>
          </cell>
          <cell r="WU12">
            <v>0</v>
          </cell>
          <cell r="WV12">
            <v>1</v>
          </cell>
          <cell r="WW12">
            <v>1</v>
          </cell>
          <cell r="WX12">
            <v>1</v>
          </cell>
          <cell r="WY12">
            <v>0</v>
          </cell>
          <cell r="WZ12">
            <v>0</v>
          </cell>
          <cell r="XA12">
            <v>0</v>
          </cell>
          <cell r="XB12">
            <v>0</v>
          </cell>
          <cell r="XC12">
            <v>0</v>
          </cell>
          <cell r="XD12">
            <v>0</v>
          </cell>
          <cell r="XE12">
            <v>0</v>
          </cell>
          <cell r="XF12">
            <v>0</v>
          </cell>
          <cell r="XG12">
            <v>0</v>
          </cell>
          <cell r="XH12">
            <v>1</v>
          </cell>
          <cell r="XI12">
            <v>1</v>
          </cell>
          <cell r="XJ12">
            <v>0</v>
          </cell>
          <cell r="XK12">
            <v>2</v>
          </cell>
          <cell r="XL12">
            <v>1</v>
          </cell>
          <cell r="XM12">
            <v>1</v>
          </cell>
          <cell r="XN12">
            <v>20</v>
          </cell>
          <cell r="XO12">
            <v>17</v>
          </cell>
          <cell r="XP12">
            <v>3</v>
          </cell>
          <cell r="XQ12">
            <v>0</v>
          </cell>
          <cell r="XR12">
            <v>38</v>
          </cell>
          <cell r="XS12">
            <v>0</v>
          </cell>
          <cell r="XT12">
            <v>18</v>
          </cell>
          <cell r="XU12">
            <v>0</v>
          </cell>
          <cell r="XV12">
            <v>225</v>
          </cell>
          <cell r="XW12">
            <v>72</v>
          </cell>
          <cell r="XX12">
            <v>180</v>
          </cell>
          <cell r="XY12">
            <v>18</v>
          </cell>
          <cell r="XZ12">
            <v>2</v>
          </cell>
          <cell r="YA12">
            <v>2</v>
          </cell>
          <cell r="YB12">
            <v>32</v>
          </cell>
          <cell r="YC12">
            <v>43</v>
          </cell>
          <cell r="YD12">
            <v>22</v>
          </cell>
          <cell r="YE12">
            <v>25</v>
          </cell>
          <cell r="YF12">
            <v>5</v>
          </cell>
          <cell r="YG12">
            <v>0</v>
          </cell>
          <cell r="YH12">
            <v>5</v>
          </cell>
          <cell r="YI12">
            <v>12</v>
          </cell>
          <cell r="YJ12">
            <v>9</v>
          </cell>
          <cell r="YK12">
            <v>12</v>
          </cell>
          <cell r="YL12">
            <v>3</v>
          </cell>
          <cell r="YM12">
            <v>9</v>
          </cell>
          <cell r="YN12">
            <v>330</v>
          </cell>
          <cell r="YO12">
            <v>112</v>
          </cell>
          <cell r="YP12">
            <v>275</v>
          </cell>
          <cell r="YQ12">
            <v>0</v>
          </cell>
          <cell r="YR12">
            <v>1</v>
          </cell>
          <cell r="YS12">
            <v>2</v>
          </cell>
          <cell r="YT12">
            <v>3</v>
          </cell>
          <cell r="YU12">
            <v>5</v>
          </cell>
          <cell r="YV12">
            <v>8</v>
          </cell>
          <cell r="YW12">
            <v>6</v>
          </cell>
          <cell r="YX12">
            <v>0</v>
          </cell>
          <cell r="YY12">
            <v>0</v>
          </cell>
          <cell r="YZ12">
            <v>0</v>
          </cell>
          <cell r="ZA12">
            <v>0</v>
          </cell>
          <cell r="ZB12">
            <v>18</v>
          </cell>
          <cell r="ZC12">
            <v>18</v>
          </cell>
          <cell r="ZD12">
            <v>5</v>
          </cell>
          <cell r="ZE12">
            <v>13</v>
          </cell>
          <cell r="ZF12">
            <v>79</v>
          </cell>
          <cell r="ZG12">
            <v>1</v>
          </cell>
          <cell r="ZH12">
            <v>1</v>
          </cell>
          <cell r="ZI12">
            <v>0</v>
          </cell>
          <cell r="ZJ12">
            <v>31</v>
          </cell>
          <cell r="ZK12">
            <v>62</v>
          </cell>
          <cell r="ZL12">
            <v>0</v>
          </cell>
          <cell r="ZM12">
            <v>0</v>
          </cell>
          <cell r="ZN12">
            <v>2</v>
          </cell>
          <cell r="ZO12">
            <v>0</v>
          </cell>
          <cell r="ZP12">
            <v>0</v>
          </cell>
          <cell r="ZQ12">
            <v>0</v>
          </cell>
          <cell r="ZR12">
            <v>1</v>
          </cell>
          <cell r="ZS12">
            <v>0</v>
          </cell>
          <cell r="ZT12">
            <v>1</v>
          </cell>
          <cell r="ZU12">
            <v>1</v>
          </cell>
          <cell r="ZV12">
            <v>0</v>
          </cell>
          <cell r="ZW12">
            <v>1</v>
          </cell>
          <cell r="ZX12">
            <v>0</v>
          </cell>
          <cell r="ZY12">
            <v>0</v>
          </cell>
          <cell r="ZZ12">
            <v>0</v>
          </cell>
          <cell r="AAA12">
            <v>2</v>
          </cell>
          <cell r="AAB12">
            <v>1</v>
          </cell>
          <cell r="AAC12">
            <v>18</v>
          </cell>
          <cell r="AAD12">
            <v>3</v>
          </cell>
          <cell r="AAE12">
            <v>1</v>
          </cell>
          <cell r="AAF12">
            <v>0</v>
          </cell>
          <cell r="AAG12">
            <v>1</v>
          </cell>
          <cell r="AAH12">
            <v>8</v>
          </cell>
          <cell r="AAI12">
            <v>0</v>
          </cell>
          <cell r="AAJ12">
            <v>4</v>
          </cell>
          <cell r="AAK12">
            <v>2</v>
          </cell>
          <cell r="AAL12">
            <v>3</v>
          </cell>
          <cell r="AAM12">
            <v>8</v>
          </cell>
          <cell r="AAN12">
            <v>8</v>
          </cell>
          <cell r="AAO12">
            <v>3</v>
          </cell>
          <cell r="AAP12">
            <v>6</v>
          </cell>
          <cell r="AAQ12">
            <v>13</v>
          </cell>
          <cell r="AAR12">
            <v>3</v>
          </cell>
          <cell r="AAS12">
            <v>12</v>
          </cell>
          <cell r="AAT12">
            <v>8</v>
          </cell>
          <cell r="AAU12">
            <v>6</v>
          </cell>
          <cell r="AAV12">
            <v>5</v>
          </cell>
          <cell r="AAW12">
            <v>13</v>
          </cell>
          <cell r="AAX12">
            <v>9</v>
          </cell>
          <cell r="AAY12">
            <v>6</v>
          </cell>
          <cell r="AAZ12">
            <v>99</v>
          </cell>
          <cell r="ABA12">
            <v>49</v>
          </cell>
          <cell r="ABB12">
            <v>77</v>
          </cell>
          <cell r="ABC12">
            <v>0</v>
          </cell>
          <cell r="ABD12">
            <v>3</v>
          </cell>
          <cell r="ABE12">
            <v>0</v>
          </cell>
          <cell r="ABF12">
            <v>3</v>
          </cell>
          <cell r="ABG12">
            <v>1</v>
          </cell>
          <cell r="ABH12">
            <v>1</v>
          </cell>
          <cell r="ABI12">
            <v>0</v>
          </cell>
          <cell r="ABJ12">
            <v>34</v>
          </cell>
          <cell r="ABK12">
            <v>22</v>
          </cell>
          <cell r="ABL12">
            <v>12</v>
          </cell>
          <cell r="ABM12">
            <v>2</v>
          </cell>
          <cell r="ABN12">
            <v>1</v>
          </cell>
          <cell r="ABO12">
            <v>1</v>
          </cell>
          <cell r="ABP12">
            <v>4</v>
          </cell>
          <cell r="ABQ12">
            <v>0</v>
          </cell>
          <cell r="ABR12">
            <v>4</v>
          </cell>
          <cell r="ABS12">
            <v>0</v>
          </cell>
          <cell r="ABT12">
            <v>0</v>
          </cell>
          <cell r="ABU12">
            <v>0</v>
          </cell>
          <cell r="ABV12">
            <v>573</v>
          </cell>
          <cell r="ABW12">
            <v>338</v>
          </cell>
          <cell r="ABX12">
            <v>17</v>
          </cell>
          <cell r="ABY12">
            <v>0</v>
          </cell>
          <cell r="ABZ12">
            <v>1</v>
          </cell>
          <cell r="ACA12">
            <v>0</v>
          </cell>
          <cell r="ACB12">
            <v>1</v>
          </cell>
          <cell r="ACC12">
            <v>2</v>
          </cell>
          <cell r="ACD12">
            <v>0</v>
          </cell>
          <cell r="ACE12">
            <v>2</v>
          </cell>
          <cell r="ACF12">
            <v>102</v>
          </cell>
          <cell r="ACG12">
            <v>1</v>
          </cell>
          <cell r="ACH12">
            <v>61</v>
          </cell>
          <cell r="ACI12">
            <v>0</v>
          </cell>
          <cell r="ACJ12">
            <v>1</v>
          </cell>
          <cell r="ACK12">
            <v>6</v>
          </cell>
          <cell r="ACL12">
            <v>1</v>
          </cell>
          <cell r="ACM12">
            <v>5</v>
          </cell>
          <cell r="ACN12">
            <v>2</v>
          </cell>
          <cell r="ACO12">
            <v>38</v>
          </cell>
          <cell r="ACP12">
            <v>25</v>
          </cell>
          <cell r="ACQ12">
            <v>9</v>
          </cell>
          <cell r="ACR12">
            <v>5</v>
          </cell>
          <cell r="ACS12">
            <v>23</v>
          </cell>
          <cell r="ACT12">
            <v>12</v>
          </cell>
          <cell r="ACU12">
            <v>2</v>
          </cell>
          <cell r="ACV12">
            <v>11</v>
          </cell>
          <cell r="ACW12">
            <v>16</v>
          </cell>
          <cell r="ACX12">
            <v>7</v>
          </cell>
          <cell r="ACY12">
            <v>13</v>
          </cell>
          <cell r="ACZ12">
            <v>18</v>
          </cell>
          <cell r="ADA12">
            <v>4</v>
          </cell>
          <cell r="ADB12">
            <v>17</v>
          </cell>
          <cell r="ADC12">
            <v>0</v>
          </cell>
          <cell r="ADD12">
            <v>0</v>
          </cell>
          <cell r="ADE12">
            <v>0</v>
          </cell>
          <cell r="ADF12">
            <v>0</v>
          </cell>
          <cell r="ADG12">
            <v>0</v>
          </cell>
          <cell r="ADH12">
            <v>0</v>
          </cell>
          <cell r="ADI12">
            <v>0</v>
          </cell>
          <cell r="ADJ12">
            <v>0</v>
          </cell>
          <cell r="ADK12">
            <v>0</v>
          </cell>
          <cell r="ADL12">
            <v>0</v>
          </cell>
          <cell r="ADM12">
            <v>0</v>
          </cell>
          <cell r="ADN12">
            <v>0</v>
          </cell>
          <cell r="ADO12">
            <v>0</v>
          </cell>
          <cell r="ADP12">
            <v>0</v>
          </cell>
          <cell r="ADQ12">
            <v>0</v>
          </cell>
          <cell r="ADR12">
            <v>0</v>
          </cell>
          <cell r="ADS12">
            <v>0</v>
          </cell>
          <cell r="ADT12">
            <v>23</v>
          </cell>
          <cell r="ADU12">
            <v>8</v>
          </cell>
          <cell r="ADV12">
            <v>17</v>
          </cell>
          <cell r="ADW12">
            <v>43</v>
          </cell>
          <cell r="ADX12">
            <v>32</v>
          </cell>
          <cell r="ADY12">
            <v>225</v>
          </cell>
          <cell r="ADZ12">
            <v>89</v>
          </cell>
          <cell r="AEA12">
            <v>0</v>
          </cell>
          <cell r="AEB12">
            <v>67</v>
          </cell>
          <cell r="AEC12">
            <v>4</v>
          </cell>
          <cell r="AED12">
            <v>19</v>
          </cell>
          <cell r="AEE12">
            <v>5</v>
          </cell>
          <cell r="AEF12">
            <v>0</v>
          </cell>
          <cell r="AEG12">
            <v>0</v>
          </cell>
          <cell r="AEH12">
            <v>0</v>
          </cell>
          <cell r="AEI12">
            <v>21</v>
          </cell>
          <cell r="AEJ12">
            <v>3</v>
          </cell>
          <cell r="AEK12">
            <v>18</v>
          </cell>
          <cell r="AEL12">
            <v>7</v>
          </cell>
          <cell r="AEM12">
            <v>1</v>
          </cell>
          <cell r="AEN12">
            <v>6</v>
          </cell>
          <cell r="AEO12">
            <v>8</v>
          </cell>
          <cell r="AEP12">
            <v>1</v>
          </cell>
          <cell r="AEQ12">
            <v>8</v>
          </cell>
          <cell r="AER12">
            <v>0</v>
          </cell>
          <cell r="AES12">
            <v>0</v>
          </cell>
          <cell r="AET12">
            <v>0</v>
          </cell>
          <cell r="AEU12">
            <v>0</v>
          </cell>
          <cell r="AEV12">
            <v>0</v>
          </cell>
          <cell r="AEW12">
            <v>0</v>
          </cell>
          <cell r="AEX12">
            <v>0</v>
          </cell>
          <cell r="AEY12">
            <v>18</v>
          </cell>
          <cell r="AEZ12">
            <v>28</v>
          </cell>
          <cell r="AFA12">
            <v>2</v>
          </cell>
          <cell r="AFB12">
            <v>2</v>
          </cell>
          <cell r="AFC12">
            <v>25</v>
          </cell>
          <cell r="AFD12">
            <v>0</v>
          </cell>
          <cell r="AFE12">
            <v>28</v>
          </cell>
          <cell r="AFF12">
            <v>3</v>
          </cell>
          <cell r="AFG12">
            <v>5</v>
          </cell>
          <cell r="AFH12">
            <v>2</v>
          </cell>
          <cell r="AFI12">
            <v>3</v>
          </cell>
          <cell r="AFJ12">
            <v>4</v>
          </cell>
          <cell r="AFK12">
            <v>1</v>
          </cell>
          <cell r="AFL12">
            <v>3</v>
          </cell>
          <cell r="AFM12">
            <v>0</v>
          </cell>
          <cell r="AFN12">
            <v>0</v>
          </cell>
          <cell r="AFO12">
            <v>0</v>
          </cell>
          <cell r="AFP12">
            <v>3</v>
          </cell>
          <cell r="AFQ12">
            <v>0</v>
          </cell>
          <cell r="AFR12">
            <v>0</v>
          </cell>
          <cell r="AFS12">
            <v>0</v>
          </cell>
          <cell r="AFT12">
            <v>4</v>
          </cell>
          <cell r="AFU12">
            <v>1</v>
          </cell>
          <cell r="AFV12">
            <v>3</v>
          </cell>
          <cell r="AFW12">
            <v>154</v>
          </cell>
          <cell r="AFX12">
            <v>34</v>
          </cell>
          <cell r="AFY12">
            <v>134</v>
          </cell>
          <cell r="AFZ12">
            <v>102</v>
          </cell>
          <cell r="AGA12">
            <v>29</v>
          </cell>
          <cell r="AGB12">
            <v>86</v>
          </cell>
          <cell r="AGC12">
            <v>1</v>
          </cell>
          <cell r="AGD12">
            <v>1</v>
          </cell>
          <cell r="AGE12">
            <v>0</v>
          </cell>
          <cell r="AGF12">
            <v>1</v>
          </cell>
          <cell r="AGG12">
            <v>1</v>
          </cell>
          <cell r="AGH12">
            <v>1</v>
          </cell>
          <cell r="AGI12">
            <v>22</v>
          </cell>
          <cell r="AGJ12">
            <v>3</v>
          </cell>
          <cell r="AGK12">
            <v>19</v>
          </cell>
          <cell r="AGL12">
            <v>0</v>
          </cell>
          <cell r="AGM12">
            <v>0</v>
          </cell>
          <cell r="AGN12">
            <v>164</v>
          </cell>
          <cell r="AGO12">
            <v>0</v>
          </cell>
          <cell r="AGP12">
            <v>0</v>
          </cell>
          <cell r="AGQ12">
            <v>0</v>
          </cell>
          <cell r="AGR12">
            <v>0</v>
          </cell>
          <cell r="AGS12">
            <v>24</v>
          </cell>
          <cell r="AGT12">
            <v>7</v>
          </cell>
          <cell r="AGU12">
            <v>20</v>
          </cell>
          <cell r="AGV12">
            <v>163</v>
          </cell>
          <cell r="AGW12">
            <v>132</v>
          </cell>
          <cell r="AGX12">
            <v>41</v>
          </cell>
          <cell r="AGY12">
            <v>23</v>
          </cell>
          <cell r="AGZ12">
            <v>35</v>
          </cell>
          <cell r="AHA12">
            <v>12</v>
          </cell>
          <cell r="AHB12">
            <v>25</v>
          </cell>
          <cell r="AHC12">
            <v>1932</v>
          </cell>
          <cell r="AHD12">
            <v>274</v>
          </cell>
          <cell r="AHE12">
            <v>11</v>
          </cell>
          <cell r="AHF12">
            <v>1696</v>
          </cell>
          <cell r="AHG12">
            <v>268</v>
          </cell>
          <cell r="AHH12">
            <v>253</v>
          </cell>
          <cell r="AHI12">
            <v>1592</v>
          </cell>
          <cell r="AHJ12">
            <v>425</v>
          </cell>
          <cell r="AHK12">
            <v>200</v>
          </cell>
          <cell r="AHL12">
            <v>9</v>
          </cell>
          <cell r="AHM12">
            <v>4</v>
          </cell>
          <cell r="AHN12">
            <v>2204</v>
          </cell>
          <cell r="AHO12">
            <v>1404</v>
          </cell>
          <cell r="AHP12">
            <v>635</v>
          </cell>
          <cell r="AHQ12">
            <v>178</v>
          </cell>
          <cell r="AHR12">
            <v>8</v>
          </cell>
          <cell r="AHS12">
            <v>5</v>
          </cell>
          <cell r="AHT12">
            <v>2204</v>
          </cell>
          <cell r="AHU12">
            <v>1397</v>
          </cell>
          <cell r="AHV12">
            <v>630</v>
          </cell>
          <cell r="AHW12">
            <v>190</v>
          </cell>
          <cell r="AHX12">
            <v>8</v>
          </cell>
          <cell r="AHY12">
            <v>5</v>
          </cell>
          <cell r="AHZ12">
            <v>2204</v>
          </cell>
          <cell r="AIA12">
            <v>2217</v>
          </cell>
        </row>
        <row r="13">
          <cell r="A13" t="str">
            <v>tramo 12</v>
          </cell>
          <cell r="B13" t="str">
            <v>tramo 12</v>
          </cell>
          <cell r="C13" t="str">
            <v>tramo 12</v>
          </cell>
          <cell r="D13">
            <v>0</v>
          </cell>
          <cell r="E13">
            <v>0</v>
          </cell>
          <cell r="F13">
            <v>0</v>
          </cell>
          <cell r="G13">
            <v>7</v>
          </cell>
          <cell r="H13">
            <v>0</v>
          </cell>
          <cell r="I13">
            <v>7</v>
          </cell>
          <cell r="J13">
            <v>4</v>
          </cell>
          <cell r="K13">
            <v>0</v>
          </cell>
          <cell r="L13">
            <v>4</v>
          </cell>
          <cell r="M13">
            <v>3</v>
          </cell>
          <cell r="N13">
            <v>166</v>
          </cell>
          <cell r="O13">
            <v>60</v>
          </cell>
          <cell r="P13">
            <v>130</v>
          </cell>
          <cell r="Q13">
            <v>3</v>
          </cell>
          <cell r="R13">
            <v>1</v>
          </cell>
          <cell r="S13">
            <v>3</v>
          </cell>
          <cell r="T13">
            <v>0</v>
          </cell>
          <cell r="U13">
            <v>2</v>
          </cell>
          <cell r="V13">
            <v>6</v>
          </cell>
          <cell r="W13">
            <v>1</v>
          </cell>
          <cell r="X13">
            <v>5</v>
          </cell>
          <cell r="Y13">
            <v>17</v>
          </cell>
          <cell r="Z13">
            <v>5</v>
          </cell>
          <cell r="AA13">
            <v>12</v>
          </cell>
          <cell r="AB13">
            <v>1</v>
          </cell>
          <cell r="AC13">
            <v>0</v>
          </cell>
          <cell r="AD13">
            <v>1</v>
          </cell>
          <cell r="AE13">
            <v>7</v>
          </cell>
          <cell r="AF13">
            <v>1</v>
          </cell>
          <cell r="AG13">
            <v>7</v>
          </cell>
          <cell r="AH13">
            <v>5</v>
          </cell>
          <cell r="AI13">
            <v>0</v>
          </cell>
          <cell r="AJ13">
            <v>5</v>
          </cell>
          <cell r="AK13">
            <v>3</v>
          </cell>
          <cell r="AL13">
            <v>0</v>
          </cell>
          <cell r="AM13">
            <v>3</v>
          </cell>
          <cell r="AN13">
            <v>7</v>
          </cell>
          <cell r="AO13">
            <v>2</v>
          </cell>
          <cell r="AP13">
            <v>6</v>
          </cell>
          <cell r="AQ13">
            <v>735</v>
          </cell>
          <cell r="AR13">
            <v>1</v>
          </cell>
          <cell r="AS13">
            <v>0</v>
          </cell>
          <cell r="AT13">
            <v>1</v>
          </cell>
          <cell r="AU13">
            <v>2</v>
          </cell>
          <cell r="AV13">
            <v>6</v>
          </cell>
          <cell r="AW13">
            <v>2</v>
          </cell>
          <cell r="AX13">
            <v>3</v>
          </cell>
          <cell r="AY13">
            <v>0</v>
          </cell>
          <cell r="AZ13">
            <v>0</v>
          </cell>
          <cell r="BA13">
            <v>1</v>
          </cell>
          <cell r="BB13">
            <v>2</v>
          </cell>
          <cell r="BC13">
            <v>1</v>
          </cell>
          <cell r="BD13">
            <v>3</v>
          </cell>
          <cell r="BE13">
            <v>0</v>
          </cell>
          <cell r="BF13">
            <v>0</v>
          </cell>
          <cell r="BG13">
            <v>2</v>
          </cell>
          <cell r="BH13">
            <v>7</v>
          </cell>
          <cell r="BI13">
            <v>21</v>
          </cell>
          <cell r="BJ13">
            <v>3</v>
          </cell>
          <cell r="BK13">
            <v>0</v>
          </cell>
          <cell r="BL13">
            <v>0</v>
          </cell>
          <cell r="BM13">
            <v>0</v>
          </cell>
          <cell r="BN13">
            <v>2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14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2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7</v>
          </cell>
          <cell r="CL13">
            <v>2</v>
          </cell>
          <cell r="CM13">
            <v>0</v>
          </cell>
          <cell r="CN13">
            <v>2</v>
          </cell>
          <cell r="CO13">
            <v>0</v>
          </cell>
          <cell r="CP13">
            <v>3</v>
          </cell>
          <cell r="CQ13">
            <v>0</v>
          </cell>
          <cell r="CR13">
            <v>22</v>
          </cell>
          <cell r="CS13">
            <v>6</v>
          </cell>
          <cell r="CT13">
            <v>2</v>
          </cell>
          <cell r="CU13">
            <v>0</v>
          </cell>
          <cell r="CV13">
            <v>2</v>
          </cell>
          <cell r="CW13">
            <v>2</v>
          </cell>
          <cell r="CX13">
            <v>2</v>
          </cell>
          <cell r="CY13">
            <v>613</v>
          </cell>
          <cell r="CZ13">
            <v>7</v>
          </cell>
          <cell r="DA13">
            <v>6</v>
          </cell>
          <cell r="DB13">
            <v>12</v>
          </cell>
          <cell r="DC13">
            <v>7</v>
          </cell>
          <cell r="DD13">
            <v>6</v>
          </cell>
          <cell r="DE13">
            <v>3</v>
          </cell>
          <cell r="DF13">
            <v>14</v>
          </cell>
          <cell r="DG13">
            <v>11</v>
          </cell>
          <cell r="DH13">
            <v>17</v>
          </cell>
          <cell r="DI13">
            <v>14</v>
          </cell>
          <cell r="DJ13">
            <v>30</v>
          </cell>
          <cell r="DK13">
            <v>27</v>
          </cell>
          <cell r="DL13">
            <v>42</v>
          </cell>
          <cell r="DM13">
            <v>42</v>
          </cell>
          <cell r="DN13">
            <v>23</v>
          </cell>
          <cell r="DO13">
            <v>54</v>
          </cell>
          <cell r="DP13">
            <v>54</v>
          </cell>
          <cell r="DQ13">
            <v>42</v>
          </cell>
          <cell r="DR13">
            <v>12</v>
          </cell>
          <cell r="DS13">
            <v>46</v>
          </cell>
          <cell r="DT13">
            <v>46</v>
          </cell>
          <cell r="DU13">
            <v>38</v>
          </cell>
          <cell r="DV13">
            <v>24</v>
          </cell>
          <cell r="DW13">
            <v>3</v>
          </cell>
          <cell r="DX13">
            <v>3</v>
          </cell>
          <cell r="DY13">
            <v>3</v>
          </cell>
          <cell r="DZ13">
            <v>0</v>
          </cell>
          <cell r="EA13">
            <v>82</v>
          </cell>
          <cell r="EB13">
            <v>82</v>
          </cell>
          <cell r="EC13">
            <v>32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8</v>
          </cell>
          <cell r="EI13">
            <v>1</v>
          </cell>
          <cell r="EJ13">
            <v>7</v>
          </cell>
          <cell r="EK13">
            <v>13</v>
          </cell>
          <cell r="EL13">
            <v>2</v>
          </cell>
          <cell r="EM13">
            <v>11</v>
          </cell>
          <cell r="EN13">
            <v>1</v>
          </cell>
          <cell r="EO13">
            <v>0</v>
          </cell>
          <cell r="EP13">
            <v>1</v>
          </cell>
          <cell r="EQ13">
            <v>1</v>
          </cell>
          <cell r="ER13">
            <v>0</v>
          </cell>
          <cell r="ES13">
            <v>1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1</v>
          </cell>
          <cell r="EY13">
            <v>0</v>
          </cell>
          <cell r="EZ13">
            <v>0</v>
          </cell>
          <cell r="FA13">
            <v>1</v>
          </cell>
          <cell r="FB13">
            <v>1</v>
          </cell>
          <cell r="FC13">
            <v>0</v>
          </cell>
          <cell r="FD13">
            <v>6</v>
          </cell>
          <cell r="FE13">
            <v>6</v>
          </cell>
          <cell r="FF13">
            <v>2</v>
          </cell>
          <cell r="FG13">
            <v>20</v>
          </cell>
          <cell r="FH13">
            <v>20</v>
          </cell>
          <cell r="FI13">
            <v>19</v>
          </cell>
          <cell r="FJ13">
            <v>3</v>
          </cell>
          <cell r="FK13">
            <v>3</v>
          </cell>
          <cell r="FL13">
            <v>3</v>
          </cell>
          <cell r="FM13">
            <v>1</v>
          </cell>
          <cell r="FN13">
            <v>2</v>
          </cell>
          <cell r="FO13">
            <v>21</v>
          </cell>
          <cell r="FP13">
            <v>21</v>
          </cell>
          <cell r="FQ13">
            <v>1</v>
          </cell>
          <cell r="FR13">
            <v>4</v>
          </cell>
          <cell r="FS13">
            <v>777</v>
          </cell>
          <cell r="FT13">
            <v>696</v>
          </cell>
          <cell r="FU13">
            <v>187</v>
          </cell>
          <cell r="FV13">
            <v>343</v>
          </cell>
          <cell r="FW13">
            <v>134</v>
          </cell>
          <cell r="FX13">
            <v>42</v>
          </cell>
          <cell r="FY13">
            <v>8</v>
          </cell>
          <cell r="FZ13">
            <v>40</v>
          </cell>
          <cell r="GA13">
            <v>39</v>
          </cell>
          <cell r="GB13">
            <v>0</v>
          </cell>
          <cell r="GC13">
            <v>11</v>
          </cell>
          <cell r="GD13">
            <v>35</v>
          </cell>
          <cell r="GE13">
            <v>3</v>
          </cell>
          <cell r="GF13">
            <v>24</v>
          </cell>
          <cell r="GG13">
            <v>14</v>
          </cell>
          <cell r="GH13">
            <v>13</v>
          </cell>
          <cell r="GI13">
            <v>2</v>
          </cell>
          <cell r="GJ13">
            <v>0</v>
          </cell>
          <cell r="GK13">
            <v>2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8</v>
          </cell>
          <cell r="GQ13">
            <v>3</v>
          </cell>
          <cell r="GR13">
            <v>13</v>
          </cell>
          <cell r="GS13">
            <v>1</v>
          </cell>
          <cell r="GT13">
            <v>12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516</v>
          </cell>
          <cell r="IO13">
            <v>8</v>
          </cell>
          <cell r="IP13">
            <v>1</v>
          </cell>
          <cell r="IQ13">
            <v>418</v>
          </cell>
          <cell r="IR13">
            <v>439</v>
          </cell>
          <cell r="IS13">
            <v>438</v>
          </cell>
          <cell r="IT13">
            <v>27</v>
          </cell>
          <cell r="IU13">
            <v>0</v>
          </cell>
          <cell r="IV13">
            <v>1</v>
          </cell>
          <cell r="IW13">
            <v>3</v>
          </cell>
          <cell r="IX13">
            <v>438</v>
          </cell>
          <cell r="IY13">
            <v>501</v>
          </cell>
          <cell r="IZ13">
            <v>0</v>
          </cell>
          <cell r="JA13">
            <v>0</v>
          </cell>
          <cell r="JB13">
            <v>0</v>
          </cell>
          <cell r="JC13">
            <v>30</v>
          </cell>
          <cell r="JD13">
            <v>22</v>
          </cell>
          <cell r="JE13">
            <v>24</v>
          </cell>
          <cell r="JF13">
            <v>38</v>
          </cell>
          <cell r="JG13">
            <v>25</v>
          </cell>
          <cell r="JH13">
            <v>29</v>
          </cell>
          <cell r="JI13">
            <v>6</v>
          </cell>
          <cell r="JJ13">
            <v>3</v>
          </cell>
          <cell r="JK13">
            <v>4</v>
          </cell>
          <cell r="JL13">
            <v>362</v>
          </cell>
          <cell r="JM13">
            <v>225</v>
          </cell>
          <cell r="JN13">
            <v>98</v>
          </cell>
          <cell r="JO13">
            <v>47</v>
          </cell>
          <cell r="JP13">
            <v>64</v>
          </cell>
          <cell r="JQ13">
            <v>0</v>
          </cell>
          <cell r="JR13">
            <v>3</v>
          </cell>
          <cell r="JS13">
            <v>1</v>
          </cell>
          <cell r="JT13">
            <v>3</v>
          </cell>
          <cell r="JU13">
            <v>12</v>
          </cell>
          <cell r="JV13">
            <v>1</v>
          </cell>
          <cell r="JW13">
            <v>11</v>
          </cell>
          <cell r="JX13">
            <v>0</v>
          </cell>
          <cell r="JY13">
            <v>0</v>
          </cell>
          <cell r="JZ13">
            <v>0</v>
          </cell>
          <cell r="KA13">
            <v>12</v>
          </cell>
          <cell r="KB13">
            <v>3</v>
          </cell>
          <cell r="KC13">
            <v>9</v>
          </cell>
          <cell r="KD13">
            <v>2</v>
          </cell>
          <cell r="KE13">
            <v>1</v>
          </cell>
          <cell r="KF13">
            <v>0</v>
          </cell>
          <cell r="KG13">
            <v>1</v>
          </cell>
          <cell r="KH13">
            <v>4</v>
          </cell>
          <cell r="KI13">
            <v>1</v>
          </cell>
          <cell r="KJ13">
            <v>4</v>
          </cell>
          <cell r="KK13">
            <v>11</v>
          </cell>
          <cell r="KL13">
            <v>731</v>
          </cell>
          <cell r="KM13">
            <v>82</v>
          </cell>
          <cell r="KN13">
            <v>26</v>
          </cell>
          <cell r="KO13">
            <v>14</v>
          </cell>
          <cell r="KP13">
            <v>1</v>
          </cell>
          <cell r="KQ13">
            <v>0</v>
          </cell>
          <cell r="KR13">
            <v>2</v>
          </cell>
          <cell r="KS13">
            <v>3</v>
          </cell>
          <cell r="KT13">
            <v>40</v>
          </cell>
          <cell r="KU13">
            <v>5</v>
          </cell>
          <cell r="KV13">
            <v>85</v>
          </cell>
          <cell r="KW13">
            <v>34</v>
          </cell>
          <cell r="KX13">
            <v>40</v>
          </cell>
          <cell r="KY13">
            <v>40</v>
          </cell>
          <cell r="KZ13">
            <v>1</v>
          </cell>
          <cell r="LA13">
            <v>0</v>
          </cell>
          <cell r="LB13">
            <v>99</v>
          </cell>
          <cell r="LC13">
            <v>85</v>
          </cell>
          <cell r="LD13">
            <v>0</v>
          </cell>
          <cell r="LE13">
            <v>0</v>
          </cell>
          <cell r="LF13">
            <v>25</v>
          </cell>
          <cell r="LG13">
            <v>11</v>
          </cell>
          <cell r="LH13">
            <v>7</v>
          </cell>
          <cell r="LI13">
            <v>10</v>
          </cell>
          <cell r="LJ13">
            <v>19</v>
          </cell>
          <cell r="LK13">
            <v>8</v>
          </cell>
          <cell r="LL13">
            <v>4</v>
          </cell>
          <cell r="LM13">
            <v>0</v>
          </cell>
          <cell r="LN13">
            <v>0</v>
          </cell>
          <cell r="LO13">
            <v>0</v>
          </cell>
          <cell r="LP13">
            <v>0</v>
          </cell>
          <cell r="LQ13">
            <v>10</v>
          </cell>
          <cell r="LR13">
            <v>0</v>
          </cell>
          <cell r="LS13">
            <v>0</v>
          </cell>
          <cell r="LT13">
            <v>3</v>
          </cell>
          <cell r="LU13">
            <v>1</v>
          </cell>
          <cell r="LV13">
            <v>25</v>
          </cell>
          <cell r="LW13">
            <v>16</v>
          </cell>
          <cell r="LX13">
            <v>74</v>
          </cell>
          <cell r="LY13">
            <v>3</v>
          </cell>
          <cell r="LZ13">
            <v>0</v>
          </cell>
          <cell r="MA13">
            <v>0</v>
          </cell>
          <cell r="MB13">
            <v>490</v>
          </cell>
          <cell r="MC13">
            <v>4</v>
          </cell>
          <cell r="MD13">
            <v>1</v>
          </cell>
          <cell r="ME13">
            <v>0</v>
          </cell>
          <cell r="MF13">
            <v>2</v>
          </cell>
          <cell r="MG13">
            <v>1</v>
          </cell>
          <cell r="MH13">
            <v>1</v>
          </cell>
          <cell r="MI13">
            <v>1</v>
          </cell>
          <cell r="MJ13">
            <v>4</v>
          </cell>
          <cell r="MK13">
            <v>12</v>
          </cell>
          <cell r="ML13">
            <v>1</v>
          </cell>
          <cell r="MM13">
            <v>14</v>
          </cell>
          <cell r="MN13">
            <v>23</v>
          </cell>
          <cell r="MO13">
            <v>4</v>
          </cell>
          <cell r="MP13">
            <v>4</v>
          </cell>
          <cell r="MQ13">
            <v>1</v>
          </cell>
          <cell r="MR13">
            <v>2</v>
          </cell>
          <cell r="MS13">
            <v>11</v>
          </cell>
          <cell r="MT13">
            <v>18</v>
          </cell>
          <cell r="MU13">
            <v>30</v>
          </cell>
          <cell r="MV13">
            <v>3</v>
          </cell>
          <cell r="MW13">
            <v>6</v>
          </cell>
          <cell r="MX13">
            <v>1</v>
          </cell>
          <cell r="MY13">
            <v>0</v>
          </cell>
          <cell r="MZ13">
            <v>1</v>
          </cell>
          <cell r="NA13">
            <v>6</v>
          </cell>
          <cell r="NB13">
            <v>0</v>
          </cell>
          <cell r="NC13">
            <v>1</v>
          </cell>
          <cell r="ND13">
            <v>0</v>
          </cell>
          <cell r="NE13">
            <v>0</v>
          </cell>
          <cell r="NF13">
            <v>10</v>
          </cell>
          <cell r="NG13">
            <v>12</v>
          </cell>
          <cell r="NH13">
            <v>0</v>
          </cell>
          <cell r="NI13">
            <v>1</v>
          </cell>
          <cell r="NJ13">
            <v>3</v>
          </cell>
          <cell r="NK13">
            <v>1</v>
          </cell>
          <cell r="NL13">
            <v>0</v>
          </cell>
          <cell r="NM13">
            <v>2</v>
          </cell>
          <cell r="NN13">
            <v>0</v>
          </cell>
          <cell r="NO13">
            <v>0</v>
          </cell>
          <cell r="NP13">
            <v>1</v>
          </cell>
          <cell r="NQ13">
            <v>2</v>
          </cell>
          <cell r="NR13">
            <v>0</v>
          </cell>
          <cell r="NS13">
            <v>0</v>
          </cell>
          <cell r="NT13">
            <v>5</v>
          </cell>
          <cell r="NU13">
            <v>5</v>
          </cell>
          <cell r="NV13">
            <v>18</v>
          </cell>
          <cell r="NW13">
            <v>17</v>
          </cell>
          <cell r="NX13">
            <v>0</v>
          </cell>
          <cell r="NY13">
            <v>0</v>
          </cell>
          <cell r="NZ13">
            <v>0</v>
          </cell>
          <cell r="OA13">
            <v>2</v>
          </cell>
          <cell r="OB13">
            <v>0</v>
          </cell>
          <cell r="OC13">
            <v>15</v>
          </cell>
          <cell r="OD13">
            <v>0</v>
          </cell>
          <cell r="OE13">
            <v>0</v>
          </cell>
          <cell r="OF13">
            <v>13</v>
          </cell>
          <cell r="OG13">
            <v>0</v>
          </cell>
          <cell r="OH13">
            <v>0</v>
          </cell>
          <cell r="OI13">
            <v>0</v>
          </cell>
          <cell r="OJ13">
            <v>0</v>
          </cell>
          <cell r="OK13">
            <v>0</v>
          </cell>
          <cell r="OL13">
            <v>0</v>
          </cell>
          <cell r="OM13">
            <v>0</v>
          </cell>
          <cell r="ON13">
            <v>39</v>
          </cell>
          <cell r="OO13">
            <v>36</v>
          </cell>
          <cell r="OP13">
            <v>1</v>
          </cell>
          <cell r="OQ13">
            <v>2</v>
          </cell>
          <cell r="OR13">
            <v>688</v>
          </cell>
          <cell r="OS13">
            <v>325</v>
          </cell>
          <cell r="OT13">
            <v>0</v>
          </cell>
          <cell r="OU13">
            <v>1</v>
          </cell>
          <cell r="OV13">
            <v>2</v>
          </cell>
          <cell r="OW13">
            <v>1</v>
          </cell>
          <cell r="OX13">
            <v>0</v>
          </cell>
          <cell r="OY13">
            <v>1</v>
          </cell>
          <cell r="OZ13">
            <v>0</v>
          </cell>
          <cell r="PA13">
            <v>0</v>
          </cell>
          <cell r="PB13">
            <v>1</v>
          </cell>
          <cell r="PC13">
            <v>0</v>
          </cell>
          <cell r="PD13">
            <v>1</v>
          </cell>
          <cell r="PE13">
            <v>0</v>
          </cell>
          <cell r="PF13">
            <v>1</v>
          </cell>
          <cell r="PG13">
            <v>0</v>
          </cell>
          <cell r="PH13">
            <v>1</v>
          </cell>
          <cell r="PI13">
            <v>14</v>
          </cell>
          <cell r="PJ13">
            <v>5</v>
          </cell>
          <cell r="PK13">
            <v>12</v>
          </cell>
          <cell r="PL13">
            <v>32</v>
          </cell>
          <cell r="PM13">
            <v>7</v>
          </cell>
          <cell r="PN13">
            <v>0</v>
          </cell>
          <cell r="PO13">
            <v>1</v>
          </cell>
          <cell r="PP13">
            <v>2</v>
          </cell>
          <cell r="PQ13">
            <v>1</v>
          </cell>
          <cell r="PR13">
            <v>27</v>
          </cell>
          <cell r="PS13">
            <v>0</v>
          </cell>
          <cell r="PT13">
            <v>0</v>
          </cell>
          <cell r="PU13">
            <v>0</v>
          </cell>
          <cell r="PV13">
            <v>0</v>
          </cell>
          <cell r="PW13">
            <v>0</v>
          </cell>
          <cell r="PX13">
            <v>0</v>
          </cell>
          <cell r="PY13">
            <v>0</v>
          </cell>
          <cell r="PZ13">
            <v>0</v>
          </cell>
          <cell r="QA13">
            <v>0</v>
          </cell>
          <cell r="QB13">
            <v>0</v>
          </cell>
          <cell r="QC13">
            <v>0</v>
          </cell>
          <cell r="QD13">
            <v>0</v>
          </cell>
          <cell r="QE13">
            <v>0</v>
          </cell>
          <cell r="QF13">
            <v>1</v>
          </cell>
          <cell r="QG13">
            <v>2</v>
          </cell>
          <cell r="QH13">
            <v>1</v>
          </cell>
          <cell r="QI13">
            <v>6</v>
          </cell>
          <cell r="QJ13">
            <v>959</v>
          </cell>
          <cell r="QK13">
            <v>958</v>
          </cell>
          <cell r="QL13">
            <v>3</v>
          </cell>
          <cell r="QM13">
            <v>227</v>
          </cell>
          <cell r="QN13">
            <v>124</v>
          </cell>
          <cell r="QO13">
            <v>1</v>
          </cell>
          <cell r="QP13">
            <v>1</v>
          </cell>
          <cell r="QQ13">
            <v>5</v>
          </cell>
          <cell r="QR13">
            <v>38</v>
          </cell>
          <cell r="QS13">
            <v>1</v>
          </cell>
          <cell r="QT13">
            <v>1</v>
          </cell>
          <cell r="QU13">
            <v>0</v>
          </cell>
          <cell r="QV13">
            <v>27</v>
          </cell>
          <cell r="QW13">
            <v>1</v>
          </cell>
          <cell r="QX13">
            <v>45</v>
          </cell>
          <cell r="QY13">
            <v>0</v>
          </cell>
          <cell r="QZ13">
            <v>0</v>
          </cell>
          <cell r="RA13">
            <v>0</v>
          </cell>
          <cell r="RB13">
            <v>0</v>
          </cell>
          <cell r="RC13">
            <v>0</v>
          </cell>
          <cell r="RD13">
            <v>6</v>
          </cell>
          <cell r="RE13">
            <v>225</v>
          </cell>
          <cell r="RF13">
            <v>10</v>
          </cell>
          <cell r="RG13">
            <v>2</v>
          </cell>
          <cell r="RH13">
            <v>4</v>
          </cell>
          <cell r="RI13">
            <v>9</v>
          </cell>
          <cell r="RJ13">
            <v>1</v>
          </cell>
          <cell r="RK13">
            <v>0</v>
          </cell>
          <cell r="RL13">
            <v>1</v>
          </cell>
          <cell r="RM13">
            <v>40</v>
          </cell>
          <cell r="RN13">
            <v>3</v>
          </cell>
          <cell r="RO13">
            <v>39</v>
          </cell>
          <cell r="RP13">
            <v>0</v>
          </cell>
          <cell r="RQ13">
            <v>0</v>
          </cell>
          <cell r="RR13">
            <v>0</v>
          </cell>
          <cell r="RS13">
            <v>352</v>
          </cell>
          <cell r="RT13">
            <v>392</v>
          </cell>
          <cell r="RU13">
            <v>232</v>
          </cell>
          <cell r="RV13">
            <v>0</v>
          </cell>
          <cell r="RW13">
            <v>0</v>
          </cell>
          <cell r="RX13">
            <v>0</v>
          </cell>
          <cell r="RY13">
            <v>0</v>
          </cell>
          <cell r="RZ13">
            <v>0</v>
          </cell>
          <cell r="SA13">
            <v>0</v>
          </cell>
          <cell r="SB13">
            <v>380</v>
          </cell>
          <cell r="SC13">
            <v>190</v>
          </cell>
          <cell r="SD13">
            <v>3</v>
          </cell>
          <cell r="SE13">
            <v>79</v>
          </cell>
          <cell r="SF13">
            <v>940</v>
          </cell>
          <cell r="SG13">
            <v>10</v>
          </cell>
          <cell r="SH13">
            <v>695</v>
          </cell>
          <cell r="SI13">
            <v>27</v>
          </cell>
          <cell r="SJ13">
            <v>12</v>
          </cell>
          <cell r="SK13">
            <v>6</v>
          </cell>
          <cell r="SL13">
            <v>0</v>
          </cell>
          <cell r="SM13">
            <v>973</v>
          </cell>
          <cell r="SN13">
            <v>1</v>
          </cell>
          <cell r="SO13">
            <v>27</v>
          </cell>
          <cell r="SP13">
            <v>4</v>
          </cell>
          <cell r="SQ13">
            <v>687</v>
          </cell>
          <cell r="SR13">
            <v>0</v>
          </cell>
          <cell r="SS13">
            <v>0</v>
          </cell>
          <cell r="ST13">
            <v>66</v>
          </cell>
          <cell r="SU13">
            <v>10</v>
          </cell>
          <cell r="SV13">
            <v>5</v>
          </cell>
          <cell r="SW13">
            <v>5</v>
          </cell>
          <cell r="SX13">
            <v>1</v>
          </cell>
          <cell r="SY13">
            <v>21</v>
          </cell>
          <cell r="SZ13">
            <v>66</v>
          </cell>
          <cell r="TA13">
            <v>4</v>
          </cell>
          <cell r="TB13">
            <v>19</v>
          </cell>
          <cell r="TC13">
            <v>0</v>
          </cell>
          <cell r="TD13">
            <v>0</v>
          </cell>
          <cell r="TE13">
            <v>0</v>
          </cell>
          <cell r="TF13">
            <v>0</v>
          </cell>
          <cell r="TG13">
            <v>2</v>
          </cell>
          <cell r="TH13">
            <v>2</v>
          </cell>
          <cell r="TI13">
            <v>0</v>
          </cell>
          <cell r="TJ13">
            <v>0</v>
          </cell>
          <cell r="TK13">
            <v>664</v>
          </cell>
          <cell r="TL13">
            <v>6</v>
          </cell>
          <cell r="TM13">
            <v>0</v>
          </cell>
          <cell r="TN13">
            <v>19</v>
          </cell>
          <cell r="TO13">
            <v>19</v>
          </cell>
          <cell r="TP13">
            <v>2</v>
          </cell>
          <cell r="TQ13">
            <v>143</v>
          </cell>
          <cell r="TR13">
            <v>0</v>
          </cell>
          <cell r="TS13">
            <v>17</v>
          </cell>
          <cell r="TT13">
            <v>659</v>
          </cell>
          <cell r="TU13">
            <v>748</v>
          </cell>
          <cell r="TV13">
            <v>7</v>
          </cell>
          <cell r="TW13">
            <v>1</v>
          </cell>
          <cell r="TX13">
            <v>97</v>
          </cell>
          <cell r="TY13">
            <v>862</v>
          </cell>
          <cell r="TZ13">
            <v>3</v>
          </cell>
          <cell r="UA13">
            <v>454</v>
          </cell>
          <cell r="UB13">
            <v>1</v>
          </cell>
          <cell r="UC13">
            <v>510</v>
          </cell>
          <cell r="UD13">
            <v>1</v>
          </cell>
          <cell r="UE13">
            <v>494</v>
          </cell>
          <cell r="UF13">
            <v>1</v>
          </cell>
          <cell r="UG13">
            <v>130</v>
          </cell>
          <cell r="UH13">
            <v>57</v>
          </cell>
          <cell r="UI13">
            <v>94</v>
          </cell>
          <cell r="UJ13">
            <v>874</v>
          </cell>
          <cell r="UK13">
            <v>3</v>
          </cell>
          <cell r="UL13">
            <v>1</v>
          </cell>
          <cell r="UM13">
            <v>0</v>
          </cell>
          <cell r="UN13">
            <v>0</v>
          </cell>
          <cell r="UO13">
            <v>0</v>
          </cell>
          <cell r="UP13">
            <v>1</v>
          </cell>
          <cell r="UQ13">
            <v>0</v>
          </cell>
          <cell r="UR13">
            <v>17</v>
          </cell>
          <cell r="US13">
            <v>0</v>
          </cell>
          <cell r="UT13">
            <v>868</v>
          </cell>
          <cell r="UU13">
            <v>3</v>
          </cell>
          <cell r="UV13">
            <v>1</v>
          </cell>
          <cell r="UW13">
            <v>0</v>
          </cell>
          <cell r="UX13">
            <v>973</v>
          </cell>
          <cell r="UY13">
            <v>0</v>
          </cell>
          <cell r="UZ13">
            <v>1</v>
          </cell>
          <cell r="VA13">
            <v>2</v>
          </cell>
          <cell r="VB13">
            <v>1</v>
          </cell>
          <cell r="VC13">
            <v>2</v>
          </cell>
          <cell r="VD13">
            <v>0</v>
          </cell>
          <cell r="VE13">
            <v>0</v>
          </cell>
          <cell r="VF13">
            <v>0</v>
          </cell>
          <cell r="VG13">
            <v>0</v>
          </cell>
          <cell r="VH13">
            <v>0</v>
          </cell>
          <cell r="VI13">
            <v>0</v>
          </cell>
          <cell r="VJ13">
            <v>0</v>
          </cell>
          <cell r="VK13">
            <v>0</v>
          </cell>
          <cell r="VL13">
            <v>0</v>
          </cell>
          <cell r="VM13">
            <v>3</v>
          </cell>
          <cell r="VN13">
            <v>0</v>
          </cell>
          <cell r="VO13">
            <v>0</v>
          </cell>
          <cell r="VP13">
            <v>4</v>
          </cell>
          <cell r="VQ13">
            <v>1</v>
          </cell>
          <cell r="VR13">
            <v>4</v>
          </cell>
          <cell r="VS13">
            <v>5</v>
          </cell>
          <cell r="VT13">
            <v>0</v>
          </cell>
          <cell r="VU13">
            <v>5</v>
          </cell>
          <cell r="VV13">
            <v>8</v>
          </cell>
          <cell r="VW13">
            <v>2</v>
          </cell>
          <cell r="VX13">
            <v>7</v>
          </cell>
          <cell r="VY13">
            <v>11</v>
          </cell>
          <cell r="VZ13">
            <v>4</v>
          </cell>
          <cell r="WA13">
            <v>8</v>
          </cell>
          <cell r="WB13">
            <v>19</v>
          </cell>
          <cell r="WC13">
            <v>7</v>
          </cell>
          <cell r="WD13">
            <v>13</v>
          </cell>
          <cell r="WE13">
            <v>13</v>
          </cell>
          <cell r="WF13">
            <v>7</v>
          </cell>
          <cell r="WG13">
            <v>10</v>
          </cell>
          <cell r="WH13">
            <v>20</v>
          </cell>
          <cell r="WI13">
            <v>6</v>
          </cell>
          <cell r="WJ13">
            <v>14</v>
          </cell>
          <cell r="WK13">
            <v>24</v>
          </cell>
          <cell r="WL13">
            <v>13</v>
          </cell>
          <cell r="WM13">
            <v>14</v>
          </cell>
          <cell r="WN13">
            <v>30</v>
          </cell>
          <cell r="WO13">
            <v>16</v>
          </cell>
          <cell r="WP13">
            <v>19</v>
          </cell>
          <cell r="WQ13">
            <v>283</v>
          </cell>
          <cell r="WR13">
            <v>213</v>
          </cell>
          <cell r="WS13">
            <v>1</v>
          </cell>
          <cell r="WT13">
            <v>0</v>
          </cell>
          <cell r="WU13">
            <v>0</v>
          </cell>
          <cell r="WV13">
            <v>0</v>
          </cell>
          <cell r="WW13">
            <v>0</v>
          </cell>
          <cell r="WX13">
            <v>0</v>
          </cell>
          <cell r="WY13">
            <v>0</v>
          </cell>
          <cell r="WZ13">
            <v>0</v>
          </cell>
          <cell r="XA13">
            <v>0</v>
          </cell>
          <cell r="XB13">
            <v>1</v>
          </cell>
          <cell r="XC13">
            <v>1</v>
          </cell>
          <cell r="XD13">
            <v>1</v>
          </cell>
          <cell r="XE13">
            <v>1</v>
          </cell>
          <cell r="XF13">
            <v>1</v>
          </cell>
          <cell r="XG13">
            <v>0</v>
          </cell>
          <cell r="XH13">
            <v>0</v>
          </cell>
          <cell r="XI13">
            <v>0</v>
          </cell>
          <cell r="XJ13">
            <v>0</v>
          </cell>
          <cell r="XK13">
            <v>1</v>
          </cell>
          <cell r="XL13">
            <v>0</v>
          </cell>
          <cell r="XM13">
            <v>1</v>
          </cell>
          <cell r="XN13">
            <v>6</v>
          </cell>
          <cell r="XO13">
            <v>6</v>
          </cell>
          <cell r="XP13">
            <v>2</v>
          </cell>
          <cell r="XQ13">
            <v>2</v>
          </cell>
          <cell r="XR13">
            <v>17</v>
          </cell>
          <cell r="XS13">
            <v>1</v>
          </cell>
          <cell r="XT13">
            <v>6</v>
          </cell>
          <cell r="XU13">
            <v>2</v>
          </cell>
          <cell r="XV13">
            <v>141</v>
          </cell>
          <cell r="XW13">
            <v>46</v>
          </cell>
          <cell r="XX13">
            <v>112</v>
          </cell>
          <cell r="XY13">
            <v>4</v>
          </cell>
          <cell r="XZ13">
            <v>0</v>
          </cell>
          <cell r="YA13">
            <v>0</v>
          </cell>
          <cell r="YB13">
            <v>6</v>
          </cell>
          <cell r="YC13">
            <v>30</v>
          </cell>
          <cell r="YD13">
            <v>18</v>
          </cell>
          <cell r="YE13">
            <v>12</v>
          </cell>
          <cell r="YF13">
            <v>0</v>
          </cell>
          <cell r="YG13">
            <v>0</v>
          </cell>
          <cell r="YH13">
            <v>0</v>
          </cell>
          <cell r="YI13">
            <v>2</v>
          </cell>
          <cell r="YJ13">
            <v>3</v>
          </cell>
          <cell r="YK13">
            <v>2</v>
          </cell>
          <cell r="YL13">
            <v>1</v>
          </cell>
          <cell r="YM13">
            <v>1</v>
          </cell>
          <cell r="YN13">
            <v>191</v>
          </cell>
          <cell r="YO13">
            <v>70</v>
          </cell>
          <cell r="YP13">
            <v>145</v>
          </cell>
          <cell r="YQ13">
            <v>0</v>
          </cell>
          <cell r="YR13">
            <v>1</v>
          </cell>
          <cell r="YS13">
            <v>0</v>
          </cell>
          <cell r="YT13">
            <v>0</v>
          </cell>
          <cell r="YU13">
            <v>1</v>
          </cell>
          <cell r="YV13">
            <v>2</v>
          </cell>
          <cell r="YW13">
            <v>2</v>
          </cell>
          <cell r="YX13">
            <v>0</v>
          </cell>
          <cell r="YY13">
            <v>0</v>
          </cell>
          <cell r="YZ13">
            <v>0</v>
          </cell>
          <cell r="ZA13">
            <v>0</v>
          </cell>
          <cell r="ZB13">
            <v>4</v>
          </cell>
          <cell r="ZC13">
            <v>4</v>
          </cell>
          <cell r="ZD13">
            <v>3</v>
          </cell>
          <cell r="ZE13">
            <v>1</v>
          </cell>
          <cell r="ZF13">
            <v>50</v>
          </cell>
          <cell r="ZG13">
            <v>0</v>
          </cell>
          <cell r="ZH13">
            <v>0</v>
          </cell>
          <cell r="ZI13">
            <v>0</v>
          </cell>
          <cell r="ZJ13">
            <v>22</v>
          </cell>
          <cell r="ZK13">
            <v>34</v>
          </cell>
          <cell r="ZL13">
            <v>0</v>
          </cell>
          <cell r="ZM13">
            <v>0</v>
          </cell>
          <cell r="ZN13">
            <v>1</v>
          </cell>
          <cell r="ZO13">
            <v>0</v>
          </cell>
          <cell r="ZP13">
            <v>0</v>
          </cell>
          <cell r="ZQ13">
            <v>0</v>
          </cell>
          <cell r="ZR13">
            <v>0</v>
          </cell>
          <cell r="ZS13">
            <v>0</v>
          </cell>
          <cell r="ZT13">
            <v>0</v>
          </cell>
          <cell r="ZU13">
            <v>0</v>
          </cell>
          <cell r="ZV13">
            <v>0</v>
          </cell>
          <cell r="ZW13">
            <v>0</v>
          </cell>
          <cell r="ZX13">
            <v>0</v>
          </cell>
          <cell r="ZY13">
            <v>0</v>
          </cell>
          <cell r="ZZ13">
            <v>0</v>
          </cell>
          <cell r="AAA13">
            <v>0</v>
          </cell>
          <cell r="AAB13">
            <v>0</v>
          </cell>
          <cell r="AAC13">
            <v>9</v>
          </cell>
          <cell r="AAD13">
            <v>3</v>
          </cell>
          <cell r="AAE13">
            <v>0</v>
          </cell>
          <cell r="AAF13">
            <v>0</v>
          </cell>
          <cell r="AAG13">
            <v>0</v>
          </cell>
          <cell r="AAH13">
            <v>4</v>
          </cell>
          <cell r="AAI13">
            <v>0</v>
          </cell>
          <cell r="AAJ13">
            <v>2</v>
          </cell>
          <cell r="AAK13">
            <v>1</v>
          </cell>
          <cell r="AAL13">
            <v>1</v>
          </cell>
          <cell r="AAM13">
            <v>4</v>
          </cell>
          <cell r="AAN13">
            <v>2</v>
          </cell>
          <cell r="AAO13">
            <v>1</v>
          </cell>
          <cell r="AAP13">
            <v>2</v>
          </cell>
          <cell r="AAQ13">
            <v>5</v>
          </cell>
          <cell r="AAR13">
            <v>1</v>
          </cell>
          <cell r="AAS13">
            <v>5</v>
          </cell>
          <cell r="AAT13">
            <v>3</v>
          </cell>
          <cell r="AAU13">
            <v>3</v>
          </cell>
          <cell r="AAV13">
            <v>1</v>
          </cell>
          <cell r="AAW13">
            <v>9</v>
          </cell>
          <cell r="AAX13">
            <v>6</v>
          </cell>
          <cell r="AAY13">
            <v>3</v>
          </cell>
          <cell r="AAZ13">
            <v>42</v>
          </cell>
          <cell r="ABA13">
            <v>20</v>
          </cell>
          <cell r="ABB13">
            <v>28</v>
          </cell>
          <cell r="ABC13">
            <v>0</v>
          </cell>
          <cell r="ABD13">
            <v>1</v>
          </cell>
          <cell r="ABE13">
            <v>0</v>
          </cell>
          <cell r="ABF13">
            <v>1</v>
          </cell>
          <cell r="ABG13">
            <v>0</v>
          </cell>
          <cell r="ABH13">
            <v>0</v>
          </cell>
          <cell r="ABI13">
            <v>0</v>
          </cell>
          <cell r="ABJ13">
            <v>12</v>
          </cell>
          <cell r="ABK13">
            <v>10</v>
          </cell>
          <cell r="ABL13">
            <v>2</v>
          </cell>
          <cell r="ABM13">
            <v>0</v>
          </cell>
          <cell r="ABN13">
            <v>0</v>
          </cell>
          <cell r="ABO13">
            <v>0</v>
          </cell>
          <cell r="ABP13">
            <v>0</v>
          </cell>
          <cell r="ABQ13">
            <v>0</v>
          </cell>
          <cell r="ABR13">
            <v>0</v>
          </cell>
          <cell r="ABS13">
            <v>0</v>
          </cell>
          <cell r="ABT13">
            <v>0</v>
          </cell>
          <cell r="ABU13">
            <v>0</v>
          </cell>
          <cell r="ABV13">
            <v>198</v>
          </cell>
          <cell r="ABW13">
            <v>121</v>
          </cell>
          <cell r="ABX13">
            <v>8</v>
          </cell>
          <cell r="ABY13">
            <v>0</v>
          </cell>
          <cell r="ABZ13">
            <v>1</v>
          </cell>
          <cell r="ACA13">
            <v>0</v>
          </cell>
          <cell r="ACB13">
            <v>1</v>
          </cell>
          <cell r="ACC13">
            <v>0</v>
          </cell>
          <cell r="ACD13">
            <v>0</v>
          </cell>
          <cell r="ACE13">
            <v>0</v>
          </cell>
          <cell r="ACF13">
            <v>44</v>
          </cell>
          <cell r="ACG13">
            <v>0</v>
          </cell>
          <cell r="ACH13">
            <v>31</v>
          </cell>
          <cell r="ACI13">
            <v>0</v>
          </cell>
          <cell r="ACJ13">
            <v>0</v>
          </cell>
          <cell r="ACK13">
            <v>7</v>
          </cell>
          <cell r="ACL13">
            <v>2</v>
          </cell>
          <cell r="ACM13">
            <v>5</v>
          </cell>
          <cell r="ACN13">
            <v>1</v>
          </cell>
          <cell r="ACO13">
            <v>20</v>
          </cell>
          <cell r="ACP13">
            <v>16</v>
          </cell>
          <cell r="ACQ13">
            <v>4</v>
          </cell>
          <cell r="ACR13">
            <v>1</v>
          </cell>
          <cell r="ACS13">
            <v>10</v>
          </cell>
          <cell r="ACT13">
            <v>5</v>
          </cell>
          <cell r="ACU13">
            <v>1</v>
          </cell>
          <cell r="ACV13">
            <v>5</v>
          </cell>
          <cell r="ACW13">
            <v>7</v>
          </cell>
          <cell r="ACX13">
            <v>3</v>
          </cell>
          <cell r="ACY13">
            <v>5</v>
          </cell>
          <cell r="ACZ13">
            <v>8</v>
          </cell>
          <cell r="ADA13">
            <v>4</v>
          </cell>
          <cell r="ADB13">
            <v>6</v>
          </cell>
          <cell r="ADC13">
            <v>0</v>
          </cell>
          <cell r="ADD13">
            <v>0</v>
          </cell>
          <cell r="ADE13">
            <v>0</v>
          </cell>
          <cell r="ADF13">
            <v>0</v>
          </cell>
          <cell r="ADG13">
            <v>0</v>
          </cell>
          <cell r="ADH13">
            <v>0</v>
          </cell>
          <cell r="ADI13">
            <v>0</v>
          </cell>
          <cell r="ADJ13">
            <v>0</v>
          </cell>
          <cell r="ADK13">
            <v>0</v>
          </cell>
          <cell r="ADL13">
            <v>0</v>
          </cell>
          <cell r="ADM13">
            <v>0</v>
          </cell>
          <cell r="ADN13">
            <v>0</v>
          </cell>
          <cell r="ADO13">
            <v>0</v>
          </cell>
          <cell r="ADP13">
            <v>0</v>
          </cell>
          <cell r="ADQ13">
            <v>0</v>
          </cell>
          <cell r="ADR13">
            <v>0</v>
          </cell>
          <cell r="ADS13">
            <v>0</v>
          </cell>
          <cell r="ADT13">
            <v>11</v>
          </cell>
          <cell r="ADU13">
            <v>4</v>
          </cell>
          <cell r="ADV13">
            <v>10</v>
          </cell>
          <cell r="ADW13">
            <v>24</v>
          </cell>
          <cell r="ADX13">
            <v>18</v>
          </cell>
          <cell r="ADY13">
            <v>66</v>
          </cell>
          <cell r="ADZ13">
            <v>31</v>
          </cell>
          <cell r="AEA13">
            <v>1</v>
          </cell>
          <cell r="AEB13">
            <v>33</v>
          </cell>
          <cell r="AEC13">
            <v>2</v>
          </cell>
          <cell r="AED13">
            <v>7</v>
          </cell>
          <cell r="AEE13">
            <v>2</v>
          </cell>
          <cell r="AEF13">
            <v>0</v>
          </cell>
          <cell r="AEG13">
            <v>0</v>
          </cell>
          <cell r="AEH13">
            <v>0</v>
          </cell>
          <cell r="AEI13">
            <v>9</v>
          </cell>
          <cell r="AEJ13">
            <v>0</v>
          </cell>
          <cell r="AEK13">
            <v>9</v>
          </cell>
          <cell r="AEL13">
            <v>2</v>
          </cell>
          <cell r="AEM13">
            <v>0</v>
          </cell>
          <cell r="AEN13">
            <v>2</v>
          </cell>
          <cell r="AEO13">
            <v>2</v>
          </cell>
          <cell r="AEP13">
            <v>0</v>
          </cell>
          <cell r="AEQ13">
            <v>2</v>
          </cell>
          <cell r="AER13">
            <v>0</v>
          </cell>
          <cell r="AES13">
            <v>0</v>
          </cell>
          <cell r="AET13">
            <v>0</v>
          </cell>
          <cell r="AEU13">
            <v>0</v>
          </cell>
          <cell r="AEV13">
            <v>0</v>
          </cell>
          <cell r="AEW13">
            <v>0</v>
          </cell>
          <cell r="AEX13">
            <v>0</v>
          </cell>
          <cell r="AEY13">
            <v>7</v>
          </cell>
          <cell r="AEZ13">
            <v>11</v>
          </cell>
          <cell r="AFA13">
            <v>3</v>
          </cell>
          <cell r="AFB13">
            <v>5</v>
          </cell>
          <cell r="AFC13">
            <v>9</v>
          </cell>
          <cell r="AFD13">
            <v>0</v>
          </cell>
          <cell r="AFE13">
            <v>13</v>
          </cell>
          <cell r="AFF13">
            <v>0</v>
          </cell>
          <cell r="AFG13">
            <v>3</v>
          </cell>
          <cell r="AFH13">
            <v>3</v>
          </cell>
          <cell r="AFI13">
            <v>3</v>
          </cell>
          <cell r="AFJ13">
            <v>0</v>
          </cell>
          <cell r="AFK13">
            <v>0</v>
          </cell>
          <cell r="AFL13">
            <v>0</v>
          </cell>
          <cell r="AFM13">
            <v>0</v>
          </cell>
          <cell r="AFN13">
            <v>0</v>
          </cell>
          <cell r="AFO13">
            <v>0</v>
          </cell>
          <cell r="AFP13">
            <v>2</v>
          </cell>
          <cell r="AFQ13">
            <v>1</v>
          </cell>
          <cell r="AFR13">
            <v>1</v>
          </cell>
          <cell r="AFS13">
            <v>0</v>
          </cell>
          <cell r="AFT13">
            <v>0</v>
          </cell>
          <cell r="AFU13">
            <v>0</v>
          </cell>
          <cell r="AFV13">
            <v>0</v>
          </cell>
          <cell r="AFW13">
            <v>50</v>
          </cell>
          <cell r="AFX13">
            <v>6</v>
          </cell>
          <cell r="AFY13">
            <v>46</v>
          </cell>
          <cell r="AFZ13">
            <v>39</v>
          </cell>
          <cell r="AGA13">
            <v>14</v>
          </cell>
          <cell r="AGB13">
            <v>32</v>
          </cell>
          <cell r="AGC13">
            <v>1</v>
          </cell>
          <cell r="AGD13">
            <v>1</v>
          </cell>
          <cell r="AGE13">
            <v>0</v>
          </cell>
          <cell r="AGF13">
            <v>0</v>
          </cell>
          <cell r="AGG13">
            <v>0</v>
          </cell>
          <cell r="AGH13">
            <v>0</v>
          </cell>
          <cell r="AGI13">
            <v>27</v>
          </cell>
          <cell r="AGJ13">
            <v>3</v>
          </cell>
          <cell r="AGK13">
            <v>24</v>
          </cell>
          <cell r="AGL13">
            <v>0</v>
          </cell>
          <cell r="AGM13">
            <v>0</v>
          </cell>
          <cell r="AGN13">
            <v>73</v>
          </cell>
          <cell r="AGO13">
            <v>0</v>
          </cell>
          <cell r="AGP13">
            <v>0</v>
          </cell>
          <cell r="AGQ13">
            <v>0</v>
          </cell>
          <cell r="AGR13">
            <v>0</v>
          </cell>
          <cell r="AGS13">
            <v>19</v>
          </cell>
          <cell r="AGT13">
            <v>2</v>
          </cell>
          <cell r="AGU13">
            <v>17</v>
          </cell>
          <cell r="AGV13">
            <v>72</v>
          </cell>
          <cell r="AGW13">
            <v>57</v>
          </cell>
          <cell r="AGX13">
            <v>16</v>
          </cell>
          <cell r="AGY13">
            <v>11</v>
          </cell>
          <cell r="AGZ13">
            <v>16</v>
          </cell>
          <cell r="AHA13">
            <v>4</v>
          </cell>
          <cell r="AHB13">
            <v>13</v>
          </cell>
          <cell r="AHC13">
            <v>818</v>
          </cell>
          <cell r="AHD13">
            <v>141</v>
          </cell>
          <cell r="AHE13">
            <v>14</v>
          </cell>
          <cell r="AHF13">
            <v>695</v>
          </cell>
          <cell r="AHG13">
            <v>137</v>
          </cell>
          <cell r="AHH13">
            <v>141</v>
          </cell>
          <cell r="AHI13">
            <v>628</v>
          </cell>
          <cell r="AHJ13">
            <v>234</v>
          </cell>
          <cell r="AHK13">
            <v>111</v>
          </cell>
          <cell r="AHL13">
            <v>3</v>
          </cell>
          <cell r="AHM13">
            <v>0</v>
          </cell>
          <cell r="AHN13">
            <v>970</v>
          </cell>
          <cell r="AHO13">
            <v>564</v>
          </cell>
          <cell r="AHP13">
            <v>310</v>
          </cell>
          <cell r="AHQ13">
            <v>99</v>
          </cell>
          <cell r="AHR13">
            <v>3</v>
          </cell>
          <cell r="AHS13">
            <v>0</v>
          </cell>
          <cell r="AHT13">
            <v>970</v>
          </cell>
          <cell r="AHU13">
            <v>560</v>
          </cell>
          <cell r="AHV13">
            <v>308</v>
          </cell>
          <cell r="AHW13">
            <v>105</v>
          </cell>
          <cell r="AHX13">
            <v>3</v>
          </cell>
          <cell r="AHY13">
            <v>0</v>
          </cell>
          <cell r="AHZ13">
            <v>970</v>
          </cell>
          <cell r="AIA13">
            <v>973</v>
          </cell>
        </row>
        <row r="14">
          <cell r="A14" t="str">
            <v>tramo 13</v>
          </cell>
          <cell r="B14" t="str">
            <v>tramo 13</v>
          </cell>
          <cell r="C14" t="str">
            <v>tramo 13</v>
          </cell>
          <cell r="D14">
            <v>0</v>
          </cell>
          <cell r="E14">
            <v>0</v>
          </cell>
          <cell r="F14">
            <v>0</v>
          </cell>
          <cell r="G14">
            <v>1</v>
          </cell>
          <cell r="H14">
            <v>0</v>
          </cell>
          <cell r="I14">
            <v>1</v>
          </cell>
          <cell r="J14">
            <v>3</v>
          </cell>
          <cell r="K14">
            <v>0</v>
          </cell>
          <cell r="L14">
            <v>3</v>
          </cell>
          <cell r="M14">
            <v>0</v>
          </cell>
          <cell r="N14">
            <v>32</v>
          </cell>
          <cell r="O14">
            <v>9</v>
          </cell>
          <cell r="P14">
            <v>25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2</v>
          </cell>
          <cell r="Z14">
            <v>1</v>
          </cell>
          <cell r="AA14">
            <v>1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2</v>
          </cell>
          <cell r="AI14">
            <v>0</v>
          </cell>
          <cell r="AJ14">
            <v>2</v>
          </cell>
          <cell r="AK14">
            <v>0</v>
          </cell>
          <cell r="AL14">
            <v>0</v>
          </cell>
          <cell r="AM14">
            <v>0</v>
          </cell>
          <cell r="AN14">
            <v>1</v>
          </cell>
          <cell r="AO14">
            <v>0</v>
          </cell>
          <cell r="AP14">
            <v>1</v>
          </cell>
          <cell r="AQ14">
            <v>42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1</v>
          </cell>
          <cell r="AY14">
            <v>0</v>
          </cell>
          <cell r="AZ14">
            <v>1</v>
          </cell>
          <cell r="BA14">
            <v>0</v>
          </cell>
          <cell r="BB14">
            <v>0</v>
          </cell>
          <cell r="BC14">
            <v>0</v>
          </cell>
          <cell r="BD14">
            <v>1</v>
          </cell>
          <cell r="BE14">
            <v>0</v>
          </cell>
          <cell r="BF14">
            <v>0</v>
          </cell>
          <cell r="BG14">
            <v>0</v>
          </cell>
          <cell r="BH14">
            <v>1</v>
          </cell>
          <cell r="BI14">
            <v>2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1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4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1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39</v>
          </cell>
          <cell r="CZ14">
            <v>0</v>
          </cell>
          <cell r="DA14">
            <v>0</v>
          </cell>
          <cell r="DB14">
            <v>1</v>
          </cell>
          <cell r="DC14">
            <v>1</v>
          </cell>
          <cell r="DD14">
            <v>2</v>
          </cell>
          <cell r="DE14">
            <v>1</v>
          </cell>
          <cell r="DF14">
            <v>4</v>
          </cell>
          <cell r="DG14">
            <v>4</v>
          </cell>
          <cell r="DH14">
            <v>2</v>
          </cell>
          <cell r="DI14">
            <v>3</v>
          </cell>
          <cell r="DJ14">
            <v>2</v>
          </cell>
          <cell r="DK14">
            <v>3</v>
          </cell>
          <cell r="DL14">
            <v>5</v>
          </cell>
          <cell r="DM14">
            <v>5</v>
          </cell>
          <cell r="DN14">
            <v>5</v>
          </cell>
          <cell r="DO14">
            <v>3</v>
          </cell>
          <cell r="DP14">
            <v>3</v>
          </cell>
          <cell r="DQ14">
            <v>2</v>
          </cell>
          <cell r="DR14">
            <v>3</v>
          </cell>
          <cell r="DS14">
            <v>4</v>
          </cell>
          <cell r="DT14">
            <v>4</v>
          </cell>
          <cell r="DU14">
            <v>3</v>
          </cell>
          <cell r="DV14">
            <v>1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6</v>
          </cell>
          <cell r="EB14">
            <v>6</v>
          </cell>
          <cell r="EC14">
            <v>3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1</v>
          </cell>
          <cell r="FE14">
            <v>1</v>
          </cell>
          <cell r="FF14">
            <v>1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2</v>
          </cell>
          <cell r="FL14">
            <v>2</v>
          </cell>
          <cell r="FM14">
            <v>2</v>
          </cell>
          <cell r="FN14">
            <v>0</v>
          </cell>
          <cell r="FO14">
            <v>2</v>
          </cell>
          <cell r="FP14">
            <v>2</v>
          </cell>
          <cell r="FQ14">
            <v>0</v>
          </cell>
          <cell r="FR14">
            <v>0</v>
          </cell>
          <cell r="FS14">
            <v>50</v>
          </cell>
          <cell r="FT14">
            <v>40</v>
          </cell>
          <cell r="FU14">
            <v>14</v>
          </cell>
          <cell r="FV14">
            <v>28</v>
          </cell>
          <cell r="FW14">
            <v>9</v>
          </cell>
          <cell r="FX14">
            <v>5</v>
          </cell>
          <cell r="FY14">
            <v>0</v>
          </cell>
          <cell r="FZ14">
            <v>5</v>
          </cell>
          <cell r="GA14">
            <v>3</v>
          </cell>
          <cell r="GB14">
            <v>0</v>
          </cell>
          <cell r="GC14">
            <v>0</v>
          </cell>
          <cell r="GD14">
            <v>3</v>
          </cell>
          <cell r="GE14">
            <v>1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2</v>
          </cell>
          <cell r="GQ14">
            <v>0</v>
          </cell>
          <cell r="GR14">
            <v>1</v>
          </cell>
          <cell r="GS14">
            <v>0</v>
          </cell>
          <cell r="GT14">
            <v>1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30</v>
          </cell>
          <cell r="IO14">
            <v>0</v>
          </cell>
          <cell r="IP14">
            <v>0</v>
          </cell>
          <cell r="IQ14">
            <v>22</v>
          </cell>
          <cell r="IR14">
            <v>25</v>
          </cell>
          <cell r="IS14">
            <v>25</v>
          </cell>
          <cell r="IT14">
            <v>11</v>
          </cell>
          <cell r="IU14">
            <v>0</v>
          </cell>
          <cell r="IV14">
            <v>0</v>
          </cell>
          <cell r="IW14">
            <v>2</v>
          </cell>
          <cell r="IX14">
            <v>25</v>
          </cell>
          <cell r="IY14">
            <v>29</v>
          </cell>
          <cell r="IZ14">
            <v>0</v>
          </cell>
          <cell r="JA14">
            <v>0</v>
          </cell>
          <cell r="JB14">
            <v>0</v>
          </cell>
          <cell r="JC14">
            <v>10</v>
          </cell>
          <cell r="JD14">
            <v>7</v>
          </cell>
          <cell r="JE14">
            <v>10</v>
          </cell>
          <cell r="JF14">
            <v>12</v>
          </cell>
          <cell r="JG14">
            <v>9</v>
          </cell>
          <cell r="JH14">
            <v>10</v>
          </cell>
          <cell r="JI14">
            <v>0</v>
          </cell>
          <cell r="JJ14">
            <v>0</v>
          </cell>
          <cell r="JK14">
            <v>0</v>
          </cell>
          <cell r="JL14">
            <v>14</v>
          </cell>
          <cell r="JM14">
            <v>7</v>
          </cell>
          <cell r="JN14">
            <v>19</v>
          </cell>
          <cell r="JO14">
            <v>6</v>
          </cell>
          <cell r="JP14">
            <v>14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1</v>
          </cell>
          <cell r="JV14">
            <v>1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2</v>
          </cell>
          <cell r="KB14">
            <v>0</v>
          </cell>
          <cell r="KC14">
            <v>2</v>
          </cell>
          <cell r="KD14">
            <v>0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3</v>
          </cell>
          <cell r="KL14">
            <v>30</v>
          </cell>
          <cell r="KM14">
            <v>7</v>
          </cell>
          <cell r="KN14">
            <v>4</v>
          </cell>
          <cell r="KO14">
            <v>0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  <cell r="KV14">
            <v>3</v>
          </cell>
          <cell r="KW14">
            <v>2</v>
          </cell>
          <cell r="KX14">
            <v>1</v>
          </cell>
          <cell r="KY14">
            <v>3</v>
          </cell>
          <cell r="KZ14">
            <v>0</v>
          </cell>
          <cell r="LA14">
            <v>0</v>
          </cell>
          <cell r="LB14">
            <v>2</v>
          </cell>
          <cell r="LC14">
            <v>2</v>
          </cell>
          <cell r="LD14">
            <v>0</v>
          </cell>
          <cell r="LE14">
            <v>0</v>
          </cell>
          <cell r="LF14">
            <v>4</v>
          </cell>
          <cell r="LG14">
            <v>2</v>
          </cell>
          <cell r="LH14">
            <v>0</v>
          </cell>
          <cell r="LI14">
            <v>0</v>
          </cell>
          <cell r="LJ14">
            <v>4</v>
          </cell>
          <cell r="LK14">
            <v>0</v>
          </cell>
          <cell r="LL14">
            <v>0</v>
          </cell>
          <cell r="LM14">
            <v>0</v>
          </cell>
          <cell r="LN14">
            <v>0</v>
          </cell>
          <cell r="LO14">
            <v>0</v>
          </cell>
          <cell r="LP14">
            <v>0</v>
          </cell>
          <cell r="LQ14">
            <v>1</v>
          </cell>
          <cell r="LR14">
            <v>0</v>
          </cell>
          <cell r="LS14">
            <v>0</v>
          </cell>
          <cell r="LT14">
            <v>0</v>
          </cell>
          <cell r="LU14">
            <v>0</v>
          </cell>
          <cell r="LV14">
            <v>5</v>
          </cell>
          <cell r="LW14">
            <v>5</v>
          </cell>
          <cell r="LX14">
            <v>4</v>
          </cell>
          <cell r="LY14">
            <v>0</v>
          </cell>
          <cell r="LZ14">
            <v>0</v>
          </cell>
          <cell r="MA14">
            <v>0</v>
          </cell>
          <cell r="MB14">
            <v>25</v>
          </cell>
          <cell r="MC14">
            <v>0</v>
          </cell>
          <cell r="MD14">
            <v>0</v>
          </cell>
          <cell r="ME14">
            <v>0</v>
          </cell>
          <cell r="MF14">
            <v>0</v>
          </cell>
          <cell r="MG14">
            <v>0</v>
          </cell>
          <cell r="MH14">
            <v>0</v>
          </cell>
          <cell r="MI14">
            <v>0</v>
          </cell>
          <cell r="MJ14">
            <v>0</v>
          </cell>
          <cell r="MK14">
            <v>0</v>
          </cell>
          <cell r="ML14">
            <v>0</v>
          </cell>
          <cell r="MM14">
            <v>0</v>
          </cell>
          <cell r="MN14">
            <v>1</v>
          </cell>
          <cell r="MO14">
            <v>0</v>
          </cell>
          <cell r="MP14">
            <v>2</v>
          </cell>
          <cell r="MQ14">
            <v>0</v>
          </cell>
          <cell r="MR14">
            <v>0</v>
          </cell>
          <cell r="MS14">
            <v>0</v>
          </cell>
          <cell r="MT14">
            <v>1</v>
          </cell>
          <cell r="MU14">
            <v>12</v>
          </cell>
          <cell r="MV14">
            <v>3</v>
          </cell>
          <cell r="MW14">
            <v>0</v>
          </cell>
          <cell r="MX14">
            <v>0</v>
          </cell>
          <cell r="MY14">
            <v>0</v>
          </cell>
          <cell r="MZ14">
            <v>0</v>
          </cell>
          <cell r="NA14">
            <v>0</v>
          </cell>
          <cell r="NB14">
            <v>0</v>
          </cell>
          <cell r="NC14">
            <v>0</v>
          </cell>
          <cell r="ND14">
            <v>0</v>
          </cell>
          <cell r="NE14">
            <v>0</v>
          </cell>
          <cell r="NF14">
            <v>1</v>
          </cell>
          <cell r="NG14">
            <v>2</v>
          </cell>
          <cell r="NH14">
            <v>0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0</v>
          </cell>
          <cell r="NN14">
            <v>0</v>
          </cell>
          <cell r="NO14">
            <v>0</v>
          </cell>
          <cell r="NP14">
            <v>0</v>
          </cell>
          <cell r="NQ14">
            <v>0</v>
          </cell>
          <cell r="NR14">
            <v>0</v>
          </cell>
          <cell r="NS14">
            <v>0</v>
          </cell>
          <cell r="NT14">
            <v>1</v>
          </cell>
          <cell r="NU14">
            <v>1</v>
          </cell>
          <cell r="NV14">
            <v>1</v>
          </cell>
          <cell r="NW14">
            <v>4</v>
          </cell>
          <cell r="NX14">
            <v>0</v>
          </cell>
          <cell r="NY14">
            <v>0</v>
          </cell>
          <cell r="NZ14">
            <v>0</v>
          </cell>
          <cell r="OA14">
            <v>0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0</v>
          </cell>
          <cell r="OH14">
            <v>0</v>
          </cell>
          <cell r="OI14">
            <v>0</v>
          </cell>
          <cell r="OJ14">
            <v>0</v>
          </cell>
          <cell r="OK14">
            <v>0</v>
          </cell>
          <cell r="OL14">
            <v>0</v>
          </cell>
          <cell r="OM14">
            <v>0</v>
          </cell>
          <cell r="ON14">
            <v>2</v>
          </cell>
          <cell r="OO14">
            <v>5</v>
          </cell>
          <cell r="OP14">
            <v>0</v>
          </cell>
          <cell r="OQ14">
            <v>0</v>
          </cell>
          <cell r="OR14">
            <v>39</v>
          </cell>
          <cell r="OS14">
            <v>23</v>
          </cell>
          <cell r="OT14">
            <v>1</v>
          </cell>
          <cell r="OU14">
            <v>0</v>
          </cell>
          <cell r="OV14">
            <v>0</v>
          </cell>
          <cell r="OW14">
            <v>0</v>
          </cell>
          <cell r="OX14">
            <v>0</v>
          </cell>
          <cell r="OY14">
            <v>0</v>
          </cell>
          <cell r="OZ14">
            <v>0</v>
          </cell>
          <cell r="PA14">
            <v>0</v>
          </cell>
          <cell r="PB14">
            <v>0</v>
          </cell>
          <cell r="PC14">
            <v>0</v>
          </cell>
          <cell r="PD14">
            <v>0</v>
          </cell>
          <cell r="PE14">
            <v>0</v>
          </cell>
          <cell r="PF14">
            <v>0</v>
          </cell>
          <cell r="PG14">
            <v>0</v>
          </cell>
          <cell r="PH14">
            <v>0</v>
          </cell>
          <cell r="PI14">
            <v>2</v>
          </cell>
          <cell r="PJ14">
            <v>0</v>
          </cell>
          <cell r="PK14">
            <v>2</v>
          </cell>
          <cell r="PL14">
            <v>4</v>
          </cell>
          <cell r="PM14">
            <v>0</v>
          </cell>
          <cell r="PN14">
            <v>1</v>
          </cell>
          <cell r="PO14">
            <v>0</v>
          </cell>
          <cell r="PP14">
            <v>0</v>
          </cell>
          <cell r="PQ14">
            <v>0</v>
          </cell>
          <cell r="PR14">
            <v>4</v>
          </cell>
          <cell r="PS14">
            <v>0</v>
          </cell>
          <cell r="PT14">
            <v>0</v>
          </cell>
          <cell r="PU14">
            <v>0</v>
          </cell>
          <cell r="PV14">
            <v>0</v>
          </cell>
          <cell r="PW14">
            <v>0</v>
          </cell>
          <cell r="PX14">
            <v>0</v>
          </cell>
          <cell r="PY14">
            <v>0</v>
          </cell>
          <cell r="PZ14">
            <v>0</v>
          </cell>
          <cell r="QA14">
            <v>0</v>
          </cell>
          <cell r="QB14">
            <v>0</v>
          </cell>
          <cell r="QC14">
            <v>0</v>
          </cell>
          <cell r="QD14">
            <v>0</v>
          </cell>
          <cell r="QE14">
            <v>1</v>
          </cell>
          <cell r="QF14">
            <v>0</v>
          </cell>
          <cell r="QG14">
            <v>0</v>
          </cell>
          <cell r="QH14">
            <v>0</v>
          </cell>
          <cell r="QI14">
            <v>0</v>
          </cell>
          <cell r="QJ14">
            <v>66</v>
          </cell>
          <cell r="QK14">
            <v>66</v>
          </cell>
          <cell r="QL14">
            <v>0</v>
          </cell>
          <cell r="QM14">
            <v>8</v>
          </cell>
          <cell r="QN14">
            <v>10</v>
          </cell>
          <cell r="QO14">
            <v>0</v>
          </cell>
          <cell r="QP14">
            <v>1</v>
          </cell>
          <cell r="QQ14">
            <v>0</v>
          </cell>
          <cell r="QR14">
            <v>5</v>
          </cell>
          <cell r="QS14">
            <v>0</v>
          </cell>
          <cell r="QT14">
            <v>0</v>
          </cell>
          <cell r="QU14">
            <v>0</v>
          </cell>
          <cell r="QV14">
            <v>1</v>
          </cell>
          <cell r="QW14">
            <v>0</v>
          </cell>
          <cell r="QX14">
            <v>1</v>
          </cell>
          <cell r="QY14">
            <v>0</v>
          </cell>
          <cell r="QZ14">
            <v>0</v>
          </cell>
          <cell r="RA14">
            <v>0</v>
          </cell>
          <cell r="RB14">
            <v>0</v>
          </cell>
          <cell r="RC14">
            <v>0</v>
          </cell>
          <cell r="RD14">
            <v>1</v>
          </cell>
          <cell r="RE14">
            <v>7</v>
          </cell>
          <cell r="RF14">
            <v>0</v>
          </cell>
          <cell r="RG14">
            <v>0</v>
          </cell>
          <cell r="RH14">
            <v>0</v>
          </cell>
          <cell r="RI14">
            <v>0</v>
          </cell>
          <cell r="RJ14">
            <v>0</v>
          </cell>
          <cell r="RK14">
            <v>0</v>
          </cell>
          <cell r="RL14">
            <v>0</v>
          </cell>
          <cell r="RM14">
            <v>6</v>
          </cell>
          <cell r="RN14">
            <v>0</v>
          </cell>
          <cell r="RO14">
            <v>6</v>
          </cell>
          <cell r="RP14">
            <v>2</v>
          </cell>
          <cell r="RQ14">
            <v>0</v>
          </cell>
          <cell r="RR14">
            <v>2</v>
          </cell>
          <cell r="RS14">
            <v>14</v>
          </cell>
          <cell r="RT14">
            <v>18</v>
          </cell>
          <cell r="RU14">
            <v>8</v>
          </cell>
          <cell r="RV14">
            <v>0</v>
          </cell>
          <cell r="RW14">
            <v>0</v>
          </cell>
          <cell r="RX14">
            <v>0</v>
          </cell>
          <cell r="RY14">
            <v>0</v>
          </cell>
          <cell r="RZ14">
            <v>0</v>
          </cell>
          <cell r="SA14">
            <v>0</v>
          </cell>
          <cell r="SB14">
            <v>17</v>
          </cell>
          <cell r="SC14">
            <v>20</v>
          </cell>
          <cell r="SD14">
            <v>0</v>
          </cell>
          <cell r="SE14">
            <v>1</v>
          </cell>
          <cell r="SF14">
            <v>63</v>
          </cell>
          <cell r="SG14">
            <v>0</v>
          </cell>
          <cell r="SH14">
            <v>32</v>
          </cell>
          <cell r="SI14">
            <v>0</v>
          </cell>
          <cell r="SJ14">
            <v>0</v>
          </cell>
          <cell r="SK14">
            <v>1</v>
          </cell>
          <cell r="SL14">
            <v>0</v>
          </cell>
          <cell r="SM14">
            <v>69</v>
          </cell>
          <cell r="SN14">
            <v>0</v>
          </cell>
          <cell r="SO14">
            <v>0</v>
          </cell>
          <cell r="SP14">
            <v>0</v>
          </cell>
          <cell r="SQ14">
            <v>31</v>
          </cell>
          <cell r="SR14">
            <v>0</v>
          </cell>
          <cell r="SS14">
            <v>0</v>
          </cell>
          <cell r="ST14">
            <v>4</v>
          </cell>
          <cell r="SU14">
            <v>0</v>
          </cell>
          <cell r="SV14">
            <v>0</v>
          </cell>
          <cell r="SW14">
            <v>1</v>
          </cell>
          <cell r="SX14">
            <v>0</v>
          </cell>
          <cell r="SY14">
            <v>1</v>
          </cell>
          <cell r="SZ14">
            <v>5</v>
          </cell>
          <cell r="TA14">
            <v>0</v>
          </cell>
          <cell r="TB14">
            <v>2</v>
          </cell>
          <cell r="TC14">
            <v>0</v>
          </cell>
          <cell r="TD14">
            <v>0</v>
          </cell>
          <cell r="TE14">
            <v>0</v>
          </cell>
          <cell r="TF14">
            <v>0</v>
          </cell>
          <cell r="TG14">
            <v>0</v>
          </cell>
          <cell r="TH14">
            <v>0</v>
          </cell>
          <cell r="TI14">
            <v>0</v>
          </cell>
          <cell r="TJ14">
            <v>0</v>
          </cell>
          <cell r="TK14">
            <v>29</v>
          </cell>
          <cell r="TL14">
            <v>0</v>
          </cell>
          <cell r="TM14">
            <v>0</v>
          </cell>
          <cell r="TN14">
            <v>0</v>
          </cell>
          <cell r="TO14">
            <v>2</v>
          </cell>
          <cell r="TP14">
            <v>0</v>
          </cell>
          <cell r="TQ14">
            <v>3</v>
          </cell>
          <cell r="TR14">
            <v>0</v>
          </cell>
          <cell r="TS14">
            <v>0</v>
          </cell>
          <cell r="TT14">
            <v>28</v>
          </cell>
          <cell r="TU14">
            <v>49</v>
          </cell>
          <cell r="TV14">
            <v>1</v>
          </cell>
          <cell r="TW14">
            <v>0</v>
          </cell>
          <cell r="TX14">
            <v>6</v>
          </cell>
          <cell r="TY14">
            <v>58</v>
          </cell>
          <cell r="TZ14">
            <v>1</v>
          </cell>
          <cell r="UA14">
            <v>15</v>
          </cell>
          <cell r="UB14">
            <v>0</v>
          </cell>
          <cell r="UC14">
            <v>14</v>
          </cell>
          <cell r="UD14">
            <v>0</v>
          </cell>
          <cell r="UE14">
            <v>14</v>
          </cell>
          <cell r="UF14">
            <v>0</v>
          </cell>
          <cell r="UG14">
            <v>21</v>
          </cell>
          <cell r="UH14">
            <v>7</v>
          </cell>
          <cell r="UI14">
            <v>15</v>
          </cell>
          <cell r="UJ14">
            <v>58</v>
          </cell>
          <cell r="UK14">
            <v>1</v>
          </cell>
          <cell r="UL14">
            <v>0</v>
          </cell>
          <cell r="UM14">
            <v>0</v>
          </cell>
          <cell r="UN14">
            <v>0</v>
          </cell>
          <cell r="UO14">
            <v>0</v>
          </cell>
          <cell r="UP14">
            <v>0</v>
          </cell>
          <cell r="UQ14">
            <v>0</v>
          </cell>
          <cell r="UR14">
            <v>1</v>
          </cell>
          <cell r="US14">
            <v>0</v>
          </cell>
          <cell r="UT14">
            <v>58</v>
          </cell>
          <cell r="UU14">
            <v>1</v>
          </cell>
          <cell r="UV14">
            <v>0</v>
          </cell>
          <cell r="UW14">
            <v>0</v>
          </cell>
          <cell r="UX14">
            <v>69</v>
          </cell>
          <cell r="UY14">
            <v>1</v>
          </cell>
          <cell r="UZ14">
            <v>0</v>
          </cell>
          <cell r="VA14">
            <v>0</v>
          </cell>
          <cell r="VB14">
            <v>0</v>
          </cell>
          <cell r="VC14">
            <v>0</v>
          </cell>
          <cell r="VD14">
            <v>0</v>
          </cell>
          <cell r="VE14">
            <v>0</v>
          </cell>
          <cell r="VF14">
            <v>0</v>
          </cell>
          <cell r="VG14">
            <v>0</v>
          </cell>
          <cell r="VH14">
            <v>0</v>
          </cell>
          <cell r="VI14">
            <v>0</v>
          </cell>
          <cell r="VJ14">
            <v>0</v>
          </cell>
          <cell r="VK14">
            <v>0</v>
          </cell>
          <cell r="VL14">
            <v>0</v>
          </cell>
          <cell r="VM14">
            <v>0</v>
          </cell>
          <cell r="VN14">
            <v>0</v>
          </cell>
          <cell r="VO14">
            <v>0</v>
          </cell>
          <cell r="VP14">
            <v>1</v>
          </cell>
          <cell r="VQ14">
            <v>0</v>
          </cell>
          <cell r="VR14">
            <v>1</v>
          </cell>
          <cell r="VS14">
            <v>2</v>
          </cell>
          <cell r="VT14">
            <v>0</v>
          </cell>
          <cell r="VU14">
            <v>2</v>
          </cell>
          <cell r="VV14">
            <v>2</v>
          </cell>
          <cell r="VW14">
            <v>0</v>
          </cell>
          <cell r="VX14">
            <v>2</v>
          </cell>
          <cell r="VY14">
            <v>5</v>
          </cell>
          <cell r="VZ14">
            <v>0</v>
          </cell>
          <cell r="WA14">
            <v>5</v>
          </cell>
          <cell r="WB14">
            <v>6</v>
          </cell>
          <cell r="WC14">
            <v>1</v>
          </cell>
          <cell r="WD14">
            <v>5</v>
          </cell>
          <cell r="WE14">
            <v>5</v>
          </cell>
          <cell r="WF14">
            <v>1</v>
          </cell>
          <cell r="WG14">
            <v>4</v>
          </cell>
          <cell r="WH14">
            <v>5</v>
          </cell>
          <cell r="WI14">
            <v>2</v>
          </cell>
          <cell r="WJ14">
            <v>3</v>
          </cell>
          <cell r="WK14">
            <v>8</v>
          </cell>
          <cell r="WL14">
            <v>4</v>
          </cell>
          <cell r="WM14">
            <v>4</v>
          </cell>
          <cell r="WN14">
            <v>9</v>
          </cell>
          <cell r="WO14">
            <v>5</v>
          </cell>
          <cell r="WP14">
            <v>4</v>
          </cell>
          <cell r="WQ14">
            <v>42</v>
          </cell>
          <cell r="WR14">
            <v>33</v>
          </cell>
          <cell r="WS14">
            <v>0</v>
          </cell>
          <cell r="WT14">
            <v>0</v>
          </cell>
          <cell r="WU14">
            <v>0</v>
          </cell>
          <cell r="WV14">
            <v>0</v>
          </cell>
          <cell r="WW14">
            <v>0</v>
          </cell>
          <cell r="WX14">
            <v>0</v>
          </cell>
          <cell r="WY14">
            <v>0</v>
          </cell>
          <cell r="WZ14">
            <v>0</v>
          </cell>
          <cell r="XA14">
            <v>0</v>
          </cell>
          <cell r="XB14">
            <v>0</v>
          </cell>
          <cell r="XC14">
            <v>0</v>
          </cell>
          <cell r="XD14">
            <v>0</v>
          </cell>
          <cell r="XE14">
            <v>0</v>
          </cell>
          <cell r="XF14">
            <v>0</v>
          </cell>
          <cell r="XG14">
            <v>0</v>
          </cell>
          <cell r="XH14">
            <v>0</v>
          </cell>
          <cell r="XI14">
            <v>0</v>
          </cell>
          <cell r="XJ14">
            <v>0</v>
          </cell>
          <cell r="XK14">
            <v>0</v>
          </cell>
          <cell r="XL14">
            <v>0</v>
          </cell>
          <cell r="XM14">
            <v>0</v>
          </cell>
          <cell r="XN14">
            <v>0</v>
          </cell>
          <cell r="XO14">
            <v>0</v>
          </cell>
          <cell r="XP14">
            <v>0</v>
          </cell>
          <cell r="XQ14">
            <v>0</v>
          </cell>
          <cell r="XR14">
            <v>0</v>
          </cell>
          <cell r="XS14">
            <v>0</v>
          </cell>
          <cell r="XT14">
            <v>2</v>
          </cell>
          <cell r="XU14">
            <v>1</v>
          </cell>
          <cell r="XV14">
            <v>27</v>
          </cell>
          <cell r="XW14">
            <v>9</v>
          </cell>
          <cell r="XX14">
            <v>20</v>
          </cell>
          <cell r="XY14">
            <v>1</v>
          </cell>
          <cell r="XZ14">
            <v>0</v>
          </cell>
          <cell r="YA14">
            <v>0</v>
          </cell>
          <cell r="YB14">
            <v>0</v>
          </cell>
          <cell r="YC14">
            <v>2</v>
          </cell>
          <cell r="YD14">
            <v>1</v>
          </cell>
          <cell r="YE14">
            <v>2</v>
          </cell>
          <cell r="YF14">
            <v>0</v>
          </cell>
          <cell r="YG14">
            <v>0</v>
          </cell>
          <cell r="YH14">
            <v>0</v>
          </cell>
          <cell r="YI14">
            <v>1</v>
          </cell>
          <cell r="YJ14">
            <v>2</v>
          </cell>
          <cell r="YK14">
            <v>1</v>
          </cell>
          <cell r="YL14">
            <v>0</v>
          </cell>
          <cell r="YM14">
            <v>1</v>
          </cell>
          <cell r="YN14">
            <v>37</v>
          </cell>
          <cell r="YO14">
            <v>11</v>
          </cell>
          <cell r="YP14">
            <v>29</v>
          </cell>
          <cell r="YQ14">
            <v>0</v>
          </cell>
          <cell r="YR14">
            <v>0</v>
          </cell>
          <cell r="YS14">
            <v>0</v>
          </cell>
          <cell r="YT14">
            <v>0</v>
          </cell>
          <cell r="YU14">
            <v>0</v>
          </cell>
          <cell r="YV14">
            <v>0</v>
          </cell>
          <cell r="YW14">
            <v>1</v>
          </cell>
          <cell r="YX14">
            <v>0</v>
          </cell>
          <cell r="YY14">
            <v>0</v>
          </cell>
          <cell r="YZ14">
            <v>0</v>
          </cell>
          <cell r="ZA14">
            <v>0</v>
          </cell>
          <cell r="ZB14">
            <v>1</v>
          </cell>
          <cell r="ZC14">
            <v>1</v>
          </cell>
          <cell r="ZD14">
            <v>0</v>
          </cell>
          <cell r="ZE14">
            <v>1</v>
          </cell>
          <cell r="ZF14">
            <v>15</v>
          </cell>
          <cell r="ZG14">
            <v>0</v>
          </cell>
          <cell r="ZH14">
            <v>0</v>
          </cell>
          <cell r="ZI14">
            <v>0</v>
          </cell>
          <cell r="ZJ14">
            <v>7</v>
          </cell>
          <cell r="ZK14">
            <v>10</v>
          </cell>
          <cell r="ZL14">
            <v>0</v>
          </cell>
          <cell r="ZM14">
            <v>0</v>
          </cell>
          <cell r="ZN14">
            <v>0</v>
          </cell>
          <cell r="ZO14">
            <v>0</v>
          </cell>
          <cell r="ZP14">
            <v>0</v>
          </cell>
          <cell r="ZQ14">
            <v>0</v>
          </cell>
          <cell r="ZR14">
            <v>0</v>
          </cell>
          <cell r="ZS14">
            <v>0</v>
          </cell>
          <cell r="ZT14">
            <v>0</v>
          </cell>
          <cell r="ZU14">
            <v>0</v>
          </cell>
          <cell r="ZV14">
            <v>0</v>
          </cell>
          <cell r="ZW14">
            <v>0</v>
          </cell>
          <cell r="ZX14">
            <v>0</v>
          </cell>
          <cell r="ZY14">
            <v>0</v>
          </cell>
          <cell r="ZZ14">
            <v>0</v>
          </cell>
          <cell r="AAA14">
            <v>0</v>
          </cell>
          <cell r="AAB14">
            <v>0</v>
          </cell>
          <cell r="AAC14">
            <v>2</v>
          </cell>
          <cell r="AAD14">
            <v>1</v>
          </cell>
          <cell r="AAE14">
            <v>0</v>
          </cell>
          <cell r="AAF14">
            <v>0</v>
          </cell>
          <cell r="AAG14">
            <v>0</v>
          </cell>
          <cell r="AAH14">
            <v>0</v>
          </cell>
          <cell r="AAI14">
            <v>0</v>
          </cell>
          <cell r="AAJ14">
            <v>0</v>
          </cell>
          <cell r="AAK14">
            <v>0</v>
          </cell>
          <cell r="AAL14">
            <v>0</v>
          </cell>
          <cell r="AAM14">
            <v>0</v>
          </cell>
          <cell r="AAN14">
            <v>0</v>
          </cell>
          <cell r="AAO14">
            <v>0</v>
          </cell>
          <cell r="AAP14">
            <v>0</v>
          </cell>
          <cell r="AAQ14">
            <v>1</v>
          </cell>
          <cell r="AAR14">
            <v>1</v>
          </cell>
          <cell r="AAS14">
            <v>0</v>
          </cell>
          <cell r="AAT14">
            <v>1</v>
          </cell>
          <cell r="AAU14">
            <v>1</v>
          </cell>
          <cell r="AAV14">
            <v>0</v>
          </cell>
          <cell r="AAW14">
            <v>1</v>
          </cell>
          <cell r="AAX14">
            <v>1</v>
          </cell>
          <cell r="AAY14">
            <v>0</v>
          </cell>
          <cell r="AAZ14">
            <v>1</v>
          </cell>
          <cell r="ABA14">
            <v>0</v>
          </cell>
          <cell r="ABB14">
            <v>1</v>
          </cell>
          <cell r="ABC14">
            <v>0</v>
          </cell>
          <cell r="ABD14">
            <v>1</v>
          </cell>
          <cell r="ABE14">
            <v>0</v>
          </cell>
          <cell r="ABF14">
            <v>1</v>
          </cell>
          <cell r="ABG14">
            <v>0</v>
          </cell>
          <cell r="ABH14">
            <v>0</v>
          </cell>
          <cell r="ABI14">
            <v>0</v>
          </cell>
          <cell r="ABJ14">
            <v>1</v>
          </cell>
          <cell r="ABK14">
            <v>0</v>
          </cell>
          <cell r="ABL14">
            <v>1</v>
          </cell>
          <cell r="ABM14">
            <v>0</v>
          </cell>
          <cell r="ABN14">
            <v>0</v>
          </cell>
          <cell r="ABO14">
            <v>0</v>
          </cell>
          <cell r="ABP14">
            <v>0</v>
          </cell>
          <cell r="ABQ14">
            <v>0</v>
          </cell>
          <cell r="ABR14">
            <v>0</v>
          </cell>
          <cell r="ABS14">
            <v>0</v>
          </cell>
          <cell r="ABT14">
            <v>0</v>
          </cell>
          <cell r="ABU14">
            <v>0</v>
          </cell>
          <cell r="ABV14">
            <v>9</v>
          </cell>
          <cell r="ABW14">
            <v>8</v>
          </cell>
          <cell r="ABX14">
            <v>2</v>
          </cell>
          <cell r="ABY14">
            <v>0</v>
          </cell>
          <cell r="ABZ14">
            <v>0</v>
          </cell>
          <cell r="ACA14">
            <v>0</v>
          </cell>
          <cell r="ACB14">
            <v>0</v>
          </cell>
          <cell r="ACC14">
            <v>0</v>
          </cell>
          <cell r="ACD14">
            <v>0</v>
          </cell>
          <cell r="ACE14">
            <v>0</v>
          </cell>
          <cell r="ACF14">
            <v>1</v>
          </cell>
          <cell r="ACG14">
            <v>0</v>
          </cell>
          <cell r="ACH14">
            <v>1</v>
          </cell>
          <cell r="ACI14">
            <v>0</v>
          </cell>
          <cell r="ACJ14">
            <v>0</v>
          </cell>
          <cell r="ACK14">
            <v>0</v>
          </cell>
          <cell r="ACL14">
            <v>0</v>
          </cell>
          <cell r="ACM14">
            <v>0</v>
          </cell>
          <cell r="ACN14">
            <v>0</v>
          </cell>
          <cell r="ACO14">
            <v>0</v>
          </cell>
          <cell r="ACP14">
            <v>0</v>
          </cell>
          <cell r="ACQ14">
            <v>0</v>
          </cell>
          <cell r="ACR14">
            <v>0</v>
          </cell>
          <cell r="ACS14">
            <v>0</v>
          </cell>
          <cell r="ACT14">
            <v>0</v>
          </cell>
          <cell r="ACU14">
            <v>0</v>
          </cell>
          <cell r="ACV14">
            <v>0</v>
          </cell>
          <cell r="ACW14">
            <v>0</v>
          </cell>
          <cell r="ACX14">
            <v>0</v>
          </cell>
          <cell r="ACY14">
            <v>0</v>
          </cell>
          <cell r="ACZ14">
            <v>0</v>
          </cell>
          <cell r="ADA14">
            <v>0</v>
          </cell>
          <cell r="ADB14">
            <v>0</v>
          </cell>
          <cell r="ADC14">
            <v>0</v>
          </cell>
          <cell r="ADD14">
            <v>0</v>
          </cell>
          <cell r="ADE14">
            <v>0</v>
          </cell>
          <cell r="ADF14">
            <v>0</v>
          </cell>
          <cell r="ADG14">
            <v>0</v>
          </cell>
          <cell r="ADH14">
            <v>0</v>
          </cell>
          <cell r="ADI14">
            <v>0</v>
          </cell>
          <cell r="ADJ14">
            <v>0</v>
          </cell>
          <cell r="ADK14">
            <v>0</v>
          </cell>
          <cell r="ADL14">
            <v>0</v>
          </cell>
          <cell r="ADM14">
            <v>0</v>
          </cell>
          <cell r="ADN14">
            <v>0</v>
          </cell>
          <cell r="ADO14">
            <v>0</v>
          </cell>
          <cell r="ADP14">
            <v>0</v>
          </cell>
          <cell r="ADQ14">
            <v>0</v>
          </cell>
          <cell r="ADR14">
            <v>0</v>
          </cell>
          <cell r="ADS14">
            <v>0</v>
          </cell>
          <cell r="ADT14">
            <v>0</v>
          </cell>
          <cell r="ADU14">
            <v>0</v>
          </cell>
          <cell r="ADV14">
            <v>0</v>
          </cell>
          <cell r="ADW14">
            <v>0</v>
          </cell>
          <cell r="ADX14">
            <v>0</v>
          </cell>
          <cell r="ADY14">
            <v>1</v>
          </cell>
          <cell r="ADZ14">
            <v>1</v>
          </cell>
          <cell r="AEA14">
            <v>0</v>
          </cell>
          <cell r="AEB14">
            <v>3</v>
          </cell>
          <cell r="AEC14">
            <v>0</v>
          </cell>
          <cell r="AED14">
            <v>2</v>
          </cell>
          <cell r="AEE14">
            <v>0</v>
          </cell>
          <cell r="AEF14">
            <v>0</v>
          </cell>
          <cell r="AEG14">
            <v>0</v>
          </cell>
          <cell r="AEH14">
            <v>0</v>
          </cell>
          <cell r="AEI14">
            <v>0</v>
          </cell>
          <cell r="AEJ14">
            <v>0</v>
          </cell>
          <cell r="AEK14">
            <v>0</v>
          </cell>
          <cell r="AEL14">
            <v>0</v>
          </cell>
          <cell r="AEM14">
            <v>0</v>
          </cell>
          <cell r="AEN14">
            <v>0</v>
          </cell>
          <cell r="AEO14">
            <v>0</v>
          </cell>
          <cell r="AEP14">
            <v>0</v>
          </cell>
          <cell r="AEQ14">
            <v>0</v>
          </cell>
          <cell r="AER14">
            <v>0</v>
          </cell>
          <cell r="AES14">
            <v>0</v>
          </cell>
          <cell r="AET14">
            <v>0</v>
          </cell>
          <cell r="AEU14">
            <v>0</v>
          </cell>
          <cell r="AEV14">
            <v>0</v>
          </cell>
          <cell r="AEW14">
            <v>0</v>
          </cell>
          <cell r="AEX14">
            <v>0</v>
          </cell>
          <cell r="AEY14">
            <v>3</v>
          </cell>
          <cell r="AEZ14">
            <v>0</v>
          </cell>
          <cell r="AFA14">
            <v>0</v>
          </cell>
          <cell r="AFB14">
            <v>0</v>
          </cell>
          <cell r="AFC14">
            <v>0</v>
          </cell>
          <cell r="AFD14">
            <v>0</v>
          </cell>
          <cell r="AFE14">
            <v>0</v>
          </cell>
          <cell r="AFF14">
            <v>0</v>
          </cell>
          <cell r="AFG14">
            <v>0</v>
          </cell>
          <cell r="AFH14">
            <v>0</v>
          </cell>
          <cell r="AFI14">
            <v>0</v>
          </cell>
          <cell r="AFJ14">
            <v>0</v>
          </cell>
          <cell r="AFK14">
            <v>0</v>
          </cell>
          <cell r="AFL14">
            <v>0</v>
          </cell>
          <cell r="AFM14">
            <v>0</v>
          </cell>
          <cell r="AFN14">
            <v>0</v>
          </cell>
          <cell r="AFO14">
            <v>0</v>
          </cell>
          <cell r="AFP14">
            <v>0</v>
          </cell>
          <cell r="AFQ14">
            <v>0</v>
          </cell>
          <cell r="AFR14">
            <v>0</v>
          </cell>
          <cell r="AFS14">
            <v>0</v>
          </cell>
          <cell r="AFT14">
            <v>1</v>
          </cell>
          <cell r="AFU14">
            <v>1</v>
          </cell>
          <cell r="AFV14">
            <v>1</v>
          </cell>
          <cell r="AFW14">
            <v>5</v>
          </cell>
          <cell r="AFX14">
            <v>0</v>
          </cell>
          <cell r="AFY14">
            <v>5</v>
          </cell>
          <cell r="AFZ14">
            <v>3</v>
          </cell>
          <cell r="AGA14">
            <v>0</v>
          </cell>
          <cell r="AGB14">
            <v>3</v>
          </cell>
          <cell r="AGC14">
            <v>0</v>
          </cell>
          <cell r="AGD14">
            <v>0</v>
          </cell>
          <cell r="AGE14">
            <v>0</v>
          </cell>
          <cell r="AGF14">
            <v>0</v>
          </cell>
          <cell r="AGG14">
            <v>0</v>
          </cell>
          <cell r="AGH14">
            <v>0</v>
          </cell>
          <cell r="AGI14">
            <v>8</v>
          </cell>
          <cell r="AGJ14">
            <v>2</v>
          </cell>
          <cell r="AGK14">
            <v>6</v>
          </cell>
          <cell r="AGL14">
            <v>0</v>
          </cell>
          <cell r="AGM14">
            <v>0</v>
          </cell>
          <cell r="AGN14">
            <v>3</v>
          </cell>
          <cell r="AGO14">
            <v>0</v>
          </cell>
          <cell r="AGP14">
            <v>0</v>
          </cell>
          <cell r="AGQ14">
            <v>0</v>
          </cell>
          <cell r="AGR14">
            <v>0</v>
          </cell>
          <cell r="AGS14">
            <v>0</v>
          </cell>
          <cell r="AGT14">
            <v>0</v>
          </cell>
          <cell r="AGU14">
            <v>0</v>
          </cell>
          <cell r="AGV14">
            <v>3</v>
          </cell>
          <cell r="AGW14">
            <v>3</v>
          </cell>
          <cell r="AGX14">
            <v>0</v>
          </cell>
          <cell r="AGY14">
            <v>0</v>
          </cell>
          <cell r="AGZ14">
            <v>1</v>
          </cell>
          <cell r="AHA14">
            <v>1</v>
          </cell>
          <cell r="AHB14">
            <v>0</v>
          </cell>
          <cell r="AHC14">
            <v>43</v>
          </cell>
          <cell r="AHD14">
            <v>23</v>
          </cell>
          <cell r="AHE14">
            <v>3</v>
          </cell>
          <cell r="AHF14">
            <v>32</v>
          </cell>
          <cell r="AHG14">
            <v>22</v>
          </cell>
          <cell r="AHH14">
            <v>15</v>
          </cell>
          <cell r="AHI14">
            <v>27</v>
          </cell>
          <cell r="AHJ14">
            <v>31</v>
          </cell>
          <cell r="AHK14">
            <v>11</v>
          </cell>
          <cell r="AHL14">
            <v>0</v>
          </cell>
          <cell r="AHM14">
            <v>1</v>
          </cell>
          <cell r="AHN14">
            <v>68</v>
          </cell>
          <cell r="AHO14">
            <v>25</v>
          </cell>
          <cell r="AHP14">
            <v>33</v>
          </cell>
          <cell r="AHQ14">
            <v>11</v>
          </cell>
          <cell r="AHR14">
            <v>0</v>
          </cell>
          <cell r="AHS14">
            <v>1</v>
          </cell>
          <cell r="AHT14">
            <v>68</v>
          </cell>
          <cell r="AHU14">
            <v>25</v>
          </cell>
          <cell r="AHV14">
            <v>33</v>
          </cell>
          <cell r="AHW14">
            <v>11</v>
          </cell>
          <cell r="AHX14">
            <v>0</v>
          </cell>
          <cell r="AHY14">
            <v>1</v>
          </cell>
          <cell r="AHZ14">
            <v>68</v>
          </cell>
          <cell r="AIA14">
            <v>69</v>
          </cell>
        </row>
        <row r="15">
          <cell r="A15" t="str">
            <v>total</v>
          </cell>
          <cell r="B15" t="str">
            <v>total</v>
          </cell>
          <cell r="C15" t="str">
            <v>total</v>
          </cell>
          <cell r="D15">
            <v>0</v>
          </cell>
          <cell r="E15">
            <v>0</v>
          </cell>
          <cell r="F15">
            <v>0</v>
          </cell>
          <cell r="G15">
            <v>780</v>
          </cell>
          <cell r="H15">
            <v>64</v>
          </cell>
          <cell r="I15">
            <v>765</v>
          </cell>
          <cell r="J15">
            <v>536</v>
          </cell>
          <cell r="K15">
            <v>58</v>
          </cell>
          <cell r="L15">
            <v>519</v>
          </cell>
          <cell r="M15">
            <v>167</v>
          </cell>
          <cell r="N15">
            <v>339768</v>
          </cell>
          <cell r="O15">
            <v>52985</v>
          </cell>
          <cell r="P15">
            <v>317128</v>
          </cell>
          <cell r="Q15">
            <v>2679</v>
          </cell>
          <cell r="R15">
            <v>461</v>
          </cell>
          <cell r="S15">
            <v>2483</v>
          </cell>
          <cell r="T15">
            <v>101</v>
          </cell>
          <cell r="U15">
            <v>110</v>
          </cell>
          <cell r="V15">
            <v>681</v>
          </cell>
          <cell r="W15">
            <v>56</v>
          </cell>
          <cell r="X15">
            <v>660</v>
          </cell>
          <cell r="Y15">
            <v>4287</v>
          </cell>
          <cell r="Z15">
            <v>888</v>
          </cell>
          <cell r="AA15">
            <v>3666</v>
          </cell>
          <cell r="AB15">
            <v>253</v>
          </cell>
          <cell r="AC15">
            <v>35</v>
          </cell>
          <cell r="AD15">
            <v>225</v>
          </cell>
          <cell r="AE15">
            <v>835</v>
          </cell>
          <cell r="AF15">
            <v>81</v>
          </cell>
          <cell r="AG15">
            <v>814</v>
          </cell>
          <cell r="AH15">
            <v>810</v>
          </cell>
          <cell r="AI15">
            <v>93</v>
          </cell>
          <cell r="AJ15">
            <v>782</v>
          </cell>
          <cell r="AK15">
            <v>211</v>
          </cell>
          <cell r="AL15">
            <v>40</v>
          </cell>
          <cell r="AM15">
            <v>199</v>
          </cell>
          <cell r="AN15">
            <v>748</v>
          </cell>
          <cell r="AO15">
            <v>76</v>
          </cell>
          <cell r="AP15">
            <v>718</v>
          </cell>
          <cell r="AQ15">
            <v>470584</v>
          </cell>
          <cell r="AR15">
            <v>227</v>
          </cell>
          <cell r="AS15">
            <v>45</v>
          </cell>
          <cell r="AT15">
            <v>209</v>
          </cell>
          <cell r="AU15">
            <v>527</v>
          </cell>
          <cell r="AV15">
            <v>1982</v>
          </cell>
          <cell r="AW15">
            <v>112</v>
          </cell>
          <cell r="AX15">
            <v>35</v>
          </cell>
          <cell r="AY15">
            <v>6</v>
          </cell>
          <cell r="AZ15">
            <v>10</v>
          </cell>
          <cell r="BA15">
            <v>9</v>
          </cell>
          <cell r="BB15">
            <v>20</v>
          </cell>
          <cell r="BC15">
            <v>17</v>
          </cell>
          <cell r="BD15">
            <v>34</v>
          </cell>
          <cell r="BE15">
            <v>0</v>
          </cell>
          <cell r="BF15">
            <v>0</v>
          </cell>
          <cell r="BG15">
            <v>2157</v>
          </cell>
          <cell r="BH15">
            <v>4018</v>
          </cell>
          <cell r="BI15">
            <v>3927</v>
          </cell>
          <cell r="BJ15">
            <v>269</v>
          </cell>
          <cell r="BK15">
            <v>0</v>
          </cell>
          <cell r="BL15">
            <v>0</v>
          </cell>
          <cell r="BM15">
            <v>0</v>
          </cell>
          <cell r="BN15">
            <v>309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3079</v>
          </cell>
          <cell r="BT15">
            <v>0</v>
          </cell>
          <cell r="BU15">
            <v>0</v>
          </cell>
          <cell r="BV15">
            <v>30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303</v>
          </cell>
          <cell r="CG15">
            <v>0</v>
          </cell>
          <cell r="CH15">
            <v>0</v>
          </cell>
          <cell r="CI15">
            <v>0</v>
          </cell>
          <cell r="CJ15">
            <v>7</v>
          </cell>
          <cell r="CK15">
            <v>2021</v>
          </cell>
          <cell r="CL15">
            <v>705</v>
          </cell>
          <cell r="CM15">
            <v>55</v>
          </cell>
          <cell r="CN15">
            <v>689</v>
          </cell>
          <cell r="CO15">
            <v>0</v>
          </cell>
          <cell r="CP15">
            <v>332</v>
          </cell>
          <cell r="CQ15">
            <v>603</v>
          </cell>
          <cell r="CR15">
            <v>1135</v>
          </cell>
          <cell r="CS15">
            <v>2153</v>
          </cell>
          <cell r="CT15">
            <v>309</v>
          </cell>
          <cell r="CU15">
            <v>351</v>
          </cell>
          <cell r="CV15">
            <v>2028</v>
          </cell>
          <cell r="CW15">
            <v>663</v>
          </cell>
          <cell r="CX15">
            <v>435</v>
          </cell>
          <cell r="CY15">
            <v>481182</v>
          </cell>
          <cell r="CZ15">
            <v>1238</v>
          </cell>
          <cell r="DA15">
            <v>812</v>
          </cell>
          <cell r="DB15">
            <v>1890</v>
          </cell>
          <cell r="DC15">
            <v>1329</v>
          </cell>
          <cell r="DD15">
            <v>2228</v>
          </cell>
          <cell r="DE15">
            <v>1613</v>
          </cell>
          <cell r="DF15">
            <v>3079</v>
          </cell>
          <cell r="DG15">
            <v>2573</v>
          </cell>
          <cell r="DH15">
            <v>4287</v>
          </cell>
          <cell r="DI15">
            <v>3494</v>
          </cell>
          <cell r="DJ15">
            <v>5390</v>
          </cell>
          <cell r="DK15">
            <v>6609</v>
          </cell>
          <cell r="DL15">
            <v>9075</v>
          </cell>
          <cell r="DM15">
            <v>9075</v>
          </cell>
          <cell r="DN15">
            <v>7498</v>
          </cell>
          <cell r="DO15">
            <v>5701</v>
          </cell>
          <cell r="DP15">
            <v>5701</v>
          </cell>
          <cell r="DQ15">
            <v>3183</v>
          </cell>
          <cell r="DR15">
            <v>2616</v>
          </cell>
          <cell r="DS15">
            <v>4771</v>
          </cell>
          <cell r="DT15">
            <v>4771</v>
          </cell>
          <cell r="DU15">
            <v>3277</v>
          </cell>
          <cell r="DV15">
            <v>2772</v>
          </cell>
          <cell r="DW15">
            <v>177</v>
          </cell>
          <cell r="DX15">
            <v>177</v>
          </cell>
          <cell r="DY15">
            <v>114</v>
          </cell>
          <cell r="DZ15">
            <v>101</v>
          </cell>
          <cell r="EA15">
            <v>9872</v>
          </cell>
          <cell r="EB15">
            <v>9872</v>
          </cell>
          <cell r="EC15">
            <v>5239</v>
          </cell>
          <cell r="ED15">
            <v>5</v>
          </cell>
          <cell r="EE15">
            <v>5</v>
          </cell>
          <cell r="EF15">
            <v>2</v>
          </cell>
          <cell r="EG15">
            <v>5</v>
          </cell>
          <cell r="EH15">
            <v>620</v>
          </cell>
          <cell r="EI15">
            <v>83</v>
          </cell>
          <cell r="EJ15">
            <v>581</v>
          </cell>
          <cell r="EK15">
            <v>850</v>
          </cell>
          <cell r="EL15">
            <v>255</v>
          </cell>
          <cell r="EM15">
            <v>735</v>
          </cell>
          <cell r="EN15">
            <v>223</v>
          </cell>
          <cell r="EO15">
            <v>63</v>
          </cell>
          <cell r="EP15">
            <v>187</v>
          </cell>
          <cell r="EQ15">
            <v>234</v>
          </cell>
          <cell r="ER15">
            <v>103</v>
          </cell>
          <cell r="ES15">
            <v>165</v>
          </cell>
          <cell r="ET15">
            <v>0</v>
          </cell>
          <cell r="EU15">
            <v>33</v>
          </cell>
          <cell r="EV15">
            <v>8</v>
          </cell>
          <cell r="EW15">
            <v>33</v>
          </cell>
          <cell r="EX15">
            <v>38</v>
          </cell>
          <cell r="EY15">
            <v>63</v>
          </cell>
          <cell r="EZ15">
            <v>139</v>
          </cell>
          <cell r="FA15">
            <v>209</v>
          </cell>
          <cell r="FB15">
            <v>253</v>
          </cell>
          <cell r="FC15">
            <v>396</v>
          </cell>
          <cell r="FD15">
            <v>1530</v>
          </cell>
          <cell r="FE15">
            <v>1530</v>
          </cell>
          <cell r="FF15">
            <v>1257</v>
          </cell>
          <cell r="FG15">
            <v>1931</v>
          </cell>
          <cell r="FH15">
            <v>1931</v>
          </cell>
          <cell r="FI15">
            <v>1135</v>
          </cell>
          <cell r="FJ15">
            <v>1006</v>
          </cell>
          <cell r="FK15">
            <v>340</v>
          </cell>
          <cell r="FL15">
            <v>340</v>
          </cell>
          <cell r="FM15">
            <v>212</v>
          </cell>
          <cell r="FN15">
            <v>156</v>
          </cell>
          <cell r="FO15">
            <v>2252</v>
          </cell>
          <cell r="FP15">
            <v>2252</v>
          </cell>
          <cell r="FQ15">
            <v>43</v>
          </cell>
          <cell r="FR15">
            <v>1152</v>
          </cell>
          <cell r="FS15">
            <v>725686</v>
          </cell>
          <cell r="FT15">
            <v>463188</v>
          </cell>
          <cell r="FU15">
            <v>21238</v>
          </cell>
          <cell r="FV15">
            <v>76848</v>
          </cell>
          <cell r="FW15">
            <v>54963</v>
          </cell>
          <cell r="FX15">
            <v>9766</v>
          </cell>
          <cell r="FY15">
            <v>1172</v>
          </cell>
          <cell r="FZ15">
            <v>9541</v>
          </cell>
          <cell r="GA15">
            <v>2966</v>
          </cell>
          <cell r="GB15">
            <v>0</v>
          </cell>
          <cell r="GC15">
            <v>667</v>
          </cell>
          <cell r="GD15">
            <v>2710</v>
          </cell>
          <cell r="GE15">
            <v>502</v>
          </cell>
          <cell r="GF15">
            <v>1382</v>
          </cell>
          <cell r="GG15">
            <v>763</v>
          </cell>
          <cell r="GH15">
            <v>839</v>
          </cell>
          <cell r="GI15">
            <v>126</v>
          </cell>
          <cell r="GJ15">
            <v>18</v>
          </cell>
          <cell r="GK15">
            <v>125</v>
          </cell>
          <cell r="GL15">
            <v>12</v>
          </cell>
          <cell r="GM15">
            <v>1</v>
          </cell>
          <cell r="GN15">
            <v>12</v>
          </cell>
          <cell r="GO15">
            <v>35</v>
          </cell>
          <cell r="GP15">
            <v>1724</v>
          </cell>
          <cell r="GQ15">
            <v>181</v>
          </cell>
          <cell r="GR15">
            <v>1184</v>
          </cell>
          <cell r="GS15">
            <v>157</v>
          </cell>
          <cell r="GT15">
            <v>1116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1</v>
          </cell>
          <cell r="HB15">
            <v>0</v>
          </cell>
          <cell r="HC15">
            <v>1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9</v>
          </cell>
          <cell r="HQ15">
            <v>13</v>
          </cell>
          <cell r="HR15">
            <v>1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1</v>
          </cell>
          <cell r="II15">
            <v>0</v>
          </cell>
          <cell r="IJ15">
            <v>1</v>
          </cell>
          <cell r="IK15">
            <v>1</v>
          </cell>
          <cell r="IL15">
            <v>1</v>
          </cell>
          <cell r="IM15">
            <v>1</v>
          </cell>
          <cell r="IN15">
            <v>259451</v>
          </cell>
          <cell r="IO15">
            <v>701</v>
          </cell>
          <cell r="IP15">
            <v>225</v>
          </cell>
          <cell r="IQ15">
            <v>125554</v>
          </cell>
          <cell r="IR15">
            <v>237266</v>
          </cell>
          <cell r="IS15">
            <v>230789</v>
          </cell>
          <cell r="IT15">
            <v>1283</v>
          </cell>
          <cell r="IU15">
            <v>22</v>
          </cell>
          <cell r="IV15">
            <v>37</v>
          </cell>
          <cell r="IW15">
            <v>469</v>
          </cell>
          <cell r="IX15">
            <v>230941</v>
          </cell>
          <cell r="IY15">
            <v>251587</v>
          </cell>
          <cell r="IZ15">
            <v>183</v>
          </cell>
          <cell r="JA15">
            <v>25</v>
          </cell>
          <cell r="JB15">
            <v>164</v>
          </cell>
          <cell r="JC15">
            <v>4346</v>
          </cell>
          <cell r="JD15">
            <v>3708</v>
          </cell>
          <cell r="JE15">
            <v>1212</v>
          </cell>
          <cell r="JF15">
            <v>5701</v>
          </cell>
          <cell r="JG15">
            <v>4228</v>
          </cell>
          <cell r="JH15">
            <v>2188</v>
          </cell>
          <cell r="JI15">
            <v>1615</v>
          </cell>
          <cell r="JJ15">
            <v>909</v>
          </cell>
          <cell r="JK15">
            <v>986</v>
          </cell>
          <cell r="JL15">
            <v>194685</v>
          </cell>
          <cell r="JM15">
            <v>98913</v>
          </cell>
          <cell r="JN15">
            <v>184395</v>
          </cell>
          <cell r="JO15">
            <v>32314</v>
          </cell>
          <cell r="JP15">
            <v>171320</v>
          </cell>
          <cell r="JQ15">
            <v>67</v>
          </cell>
          <cell r="JR15">
            <v>1207</v>
          </cell>
          <cell r="JS15">
            <v>166</v>
          </cell>
          <cell r="JT15">
            <v>1139</v>
          </cell>
          <cell r="JU15">
            <v>1890</v>
          </cell>
          <cell r="JV15">
            <v>247</v>
          </cell>
          <cell r="JW15">
            <v>1726</v>
          </cell>
          <cell r="JX15">
            <v>63</v>
          </cell>
          <cell r="JY15">
            <v>5</v>
          </cell>
          <cell r="JZ15">
            <v>59</v>
          </cell>
          <cell r="KA15">
            <v>2323</v>
          </cell>
          <cell r="KB15">
            <v>231</v>
          </cell>
          <cell r="KC15">
            <v>2257</v>
          </cell>
          <cell r="KD15">
            <v>179</v>
          </cell>
          <cell r="KE15">
            <v>199</v>
          </cell>
          <cell r="KF15">
            <v>15</v>
          </cell>
          <cell r="KG15">
            <v>195</v>
          </cell>
          <cell r="KH15">
            <v>529</v>
          </cell>
          <cell r="KI15">
            <v>35</v>
          </cell>
          <cell r="KJ15">
            <v>523</v>
          </cell>
          <cell r="KK15">
            <v>2737</v>
          </cell>
          <cell r="KL15">
            <v>363485</v>
          </cell>
          <cell r="KM15">
            <v>201153</v>
          </cell>
          <cell r="KN15">
            <v>5323</v>
          </cell>
          <cell r="KO15">
            <v>2223</v>
          </cell>
          <cell r="KP15">
            <v>53</v>
          </cell>
          <cell r="KQ15">
            <v>26</v>
          </cell>
          <cell r="KR15">
            <v>345</v>
          </cell>
          <cell r="KS15">
            <v>141</v>
          </cell>
          <cell r="KT15">
            <v>3527</v>
          </cell>
          <cell r="KU15">
            <v>444</v>
          </cell>
          <cell r="KV15">
            <v>14425</v>
          </cell>
          <cell r="KW15">
            <v>5103</v>
          </cell>
          <cell r="KX15">
            <v>10713</v>
          </cell>
          <cell r="KY15">
            <v>9876</v>
          </cell>
          <cell r="KZ15">
            <v>172</v>
          </cell>
          <cell r="LA15">
            <v>97</v>
          </cell>
          <cell r="LB15">
            <v>16231</v>
          </cell>
          <cell r="LC15">
            <v>9692</v>
          </cell>
          <cell r="LD15">
            <v>17</v>
          </cell>
          <cell r="LE15">
            <v>4</v>
          </cell>
          <cell r="LF15">
            <v>1179</v>
          </cell>
          <cell r="LG15">
            <v>566</v>
          </cell>
          <cell r="LH15">
            <v>396</v>
          </cell>
          <cell r="LI15">
            <v>552</v>
          </cell>
          <cell r="LJ15">
            <v>1489</v>
          </cell>
          <cell r="LK15">
            <v>317</v>
          </cell>
          <cell r="LL15">
            <v>188</v>
          </cell>
          <cell r="LM15">
            <v>44</v>
          </cell>
          <cell r="LN15">
            <v>2</v>
          </cell>
          <cell r="LO15">
            <v>3</v>
          </cell>
          <cell r="LP15">
            <v>76</v>
          </cell>
          <cell r="LQ15">
            <v>984</v>
          </cell>
          <cell r="LR15">
            <v>20</v>
          </cell>
          <cell r="LS15">
            <v>212</v>
          </cell>
          <cell r="LT15">
            <v>137</v>
          </cell>
          <cell r="LU15">
            <v>61</v>
          </cell>
          <cell r="LV15">
            <v>2249</v>
          </cell>
          <cell r="LW15">
            <v>602</v>
          </cell>
          <cell r="LX15">
            <v>9270</v>
          </cell>
          <cell r="LY15">
            <v>55</v>
          </cell>
          <cell r="LZ15">
            <v>21</v>
          </cell>
          <cell r="MA15">
            <v>1</v>
          </cell>
          <cell r="MB15">
            <v>152979</v>
          </cell>
          <cell r="MC15">
            <v>233</v>
          </cell>
          <cell r="MD15">
            <v>79</v>
          </cell>
          <cell r="ME15">
            <v>27</v>
          </cell>
          <cell r="MF15">
            <v>420</v>
          </cell>
          <cell r="MG15">
            <v>163</v>
          </cell>
          <cell r="MH15">
            <v>71</v>
          </cell>
          <cell r="MI15">
            <v>78</v>
          </cell>
          <cell r="MJ15">
            <v>298</v>
          </cell>
          <cell r="MK15">
            <v>1190</v>
          </cell>
          <cell r="ML15">
            <v>1307</v>
          </cell>
          <cell r="MM15">
            <v>1500</v>
          </cell>
          <cell r="MN15">
            <v>1732</v>
          </cell>
          <cell r="MO15">
            <v>735</v>
          </cell>
          <cell r="MP15">
            <v>260</v>
          </cell>
          <cell r="MQ15">
            <v>65</v>
          </cell>
          <cell r="MR15">
            <v>110</v>
          </cell>
          <cell r="MS15">
            <v>918</v>
          </cell>
          <cell r="MT15">
            <v>1125</v>
          </cell>
          <cell r="MU15">
            <v>1039</v>
          </cell>
          <cell r="MV15">
            <v>443</v>
          </cell>
          <cell r="MW15">
            <v>1071</v>
          </cell>
          <cell r="MX15">
            <v>364</v>
          </cell>
          <cell r="MY15">
            <v>5</v>
          </cell>
          <cell r="MZ15">
            <v>92</v>
          </cell>
          <cell r="NA15">
            <v>238</v>
          </cell>
          <cell r="NB15">
            <v>0</v>
          </cell>
          <cell r="NC15">
            <v>48</v>
          </cell>
          <cell r="ND15">
            <v>0</v>
          </cell>
          <cell r="NE15">
            <v>0</v>
          </cell>
          <cell r="NF15">
            <v>1053</v>
          </cell>
          <cell r="NG15">
            <v>1113</v>
          </cell>
          <cell r="NH15">
            <v>1</v>
          </cell>
          <cell r="NI15">
            <v>14</v>
          </cell>
          <cell r="NJ15">
            <v>86</v>
          </cell>
          <cell r="NK15">
            <v>48</v>
          </cell>
          <cell r="NL15">
            <v>7</v>
          </cell>
          <cell r="NM15">
            <v>19</v>
          </cell>
          <cell r="NN15">
            <v>0</v>
          </cell>
          <cell r="NO15">
            <v>0</v>
          </cell>
          <cell r="NP15">
            <v>3</v>
          </cell>
          <cell r="NQ15">
            <v>22</v>
          </cell>
          <cell r="NR15">
            <v>2</v>
          </cell>
          <cell r="NS15">
            <v>0</v>
          </cell>
          <cell r="NT15">
            <v>3549</v>
          </cell>
          <cell r="NU15">
            <v>3858</v>
          </cell>
          <cell r="NV15">
            <v>1926</v>
          </cell>
          <cell r="NW15">
            <v>2185</v>
          </cell>
          <cell r="NX15">
            <v>0</v>
          </cell>
          <cell r="NY15">
            <v>228</v>
          </cell>
          <cell r="NZ15">
            <v>0</v>
          </cell>
          <cell r="OA15">
            <v>5</v>
          </cell>
          <cell r="OB15">
            <v>0</v>
          </cell>
          <cell r="OC15">
            <v>2749</v>
          </cell>
          <cell r="OD15">
            <v>1</v>
          </cell>
          <cell r="OE15">
            <v>938</v>
          </cell>
          <cell r="OF15">
            <v>2996</v>
          </cell>
          <cell r="OG15">
            <v>13</v>
          </cell>
          <cell r="OH15">
            <v>11</v>
          </cell>
          <cell r="OI15">
            <v>0</v>
          </cell>
          <cell r="OJ15">
            <v>0</v>
          </cell>
          <cell r="OK15">
            <v>0</v>
          </cell>
          <cell r="OL15">
            <v>0</v>
          </cell>
          <cell r="OM15">
            <v>0</v>
          </cell>
          <cell r="ON15">
            <v>8107</v>
          </cell>
          <cell r="OO15">
            <v>4158</v>
          </cell>
          <cell r="OP15">
            <v>102</v>
          </cell>
          <cell r="OQ15">
            <v>51</v>
          </cell>
          <cell r="OR15">
            <v>205460</v>
          </cell>
          <cell r="OS15">
            <v>50502</v>
          </cell>
          <cell r="OT15">
            <v>9</v>
          </cell>
          <cell r="OU15">
            <v>7</v>
          </cell>
          <cell r="OV15">
            <v>17</v>
          </cell>
          <cell r="OW15">
            <v>16</v>
          </cell>
          <cell r="OX15">
            <v>1</v>
          </cell>
          <cell r="OY15">
            <v>4</v>
          </cell>
          <cell r="OZ15">
            <v>1</v>
          </cell>
          <cell r="PA15">
            <v>1</v>
          </cell>
          <cell r="PB15">
            <v>2</v>
          </cell>
          <cell r="PC15">
            <v>3</v>
          </cell>
          <cell r="PD15">
            <v>3</v>
          </cell>
          <cell r="PE15">
            <v>2</v>
          </cell>
          <cell r="PF15">
            <v>2</v>
          </cell>
          <cell r="PG15">
            <v>3</v>
          </cell>
          <cell r="PH15">
            <v>3</v>
          </cell>
          <cell r="PI15">
            <v>2977</v>
          </cell>
          <cell r="PJ15">
            <v>311</v>
          </cell>
          <cell r="PK15">
            <v>2905</v>
          </cell>
          <cell r="PL15">
            <v>6165</v>
          </cell>
          <cell r="PM15">
            <v>812</v>
          </cell>
          <cell r="PN15">
            <v>9</v>
          </cell>
          <cell r="PO15">
            <v>7</v>
          </cell>
          <cell r="PP15">
            <v>18</v>
          </cell>
          <cell r="PQ15">
            <v>16</v>
          </cell>
          <cell r="PR15">
            <v>6014</v>
          </cell>
          <cell r="PS15">
            <v>0</v>
          </cell>
          <cell r="PT15">
            <v>0</v>
          </cell>
          <cell r="PU15">
            <v>0</v>
          </cell>
          <cell r="PV15">
            <v>0</v>
          </cell>
          <cell r="PW15">
            <v>0</v>
          </cell>
          <cell r="PX15">
            <v>0</v>
          </cell>
          <cell r="PY15">
            <v>0</v>
          </cell>
          <cell r="PZ15">
            <v>0</v>
          </cell>
          <cell r="QA15">
            <v>0</v>
          </cell>
          <cell r="QB15">
            <v>0</v>
          </cell>
          <cell r="QC15">
            <v>0</v>
          </cell>
          <cell r="QD15">
            <v>0</v>
          </cell>
          <cell r="QE15">
            <v>9</v>
          </cell>
          <cell r="QF15">
            <v>7</v>
          </cell>
          <cell r="QG15">
            <v>18</v>
          </cell>
          <cell r="QH15">
            <v>16</v>
          </cell>
          <cell r="QI15">
            <v>488</v>
          </cell>
          <cell r="QJ15">
            <v>970467</v>
          </cell>
          <cell r="QK15">
            <v>970357</v>
          </cell>
          <cell r="QL15">
            <v>129</v>
          </cell>
          <cell r="QM15">
            <v>106354</v>
          </cell>
          <cell r="QN15">
            <v>870</v>
          </cell>
          <cell r="QO15">
            <v>4</v>
          </cell>
          <cell r="QP15">
            <v>151</v>
          </cell>
          <cell r="QQ15">
            <v>359</v>
          </cell>
          <cell r="QR15">
            <v>1717</v>
          </cell>
          <cell r="QS15">
            <v>84</v>
          </cell>
          <cell r="QT15">
            <v>106</v>
          </cell>
          <cell r="QU15">
            <v>4</v>
          </cell>
          <cell r="QV15">
            <v>1286</v>
          </cell>
          <cell r="QW15">
            <v>238</v>
          </cell>
          <cell r="QX15">
            <v>2433</v>
          </cell>
          <cell r="QY15">
            <v>0</v>
          </cell>
          <cell r="QZ15">
            <v>2</v>
          </cell>
          <cell r="RA15">
            <v>17</v>
          </cell>
          <cell r="RB15">
            <v>0</v>
          </cell>
          <cell r="RC15">
            <v>0</v>
          </cell>
          <cell r="RD15">
            <v>4894</v>
          </cell>
          <cell r="RE15">
            <v>103623</v>
          </cell>
          <cell r="RF15">
            <v>2178</v>
          </cell>
          <cell r="RG15">
            <v>290</v>
          </cell>
          <cell r="RH15">
            <v>453</v>
          </cell>
          <cell r="RI15">
            <v>2009</v>
          </cell>
          <cell r="RJ15">
            <v>210</v>
          </cell>
          <cell r="RK15">
            <v>45</v>
          </cell>
          <cell r="RL15">
            <v>190</v>
          </cell>
          <cell r="RM15">
            <v>6387</v>
          </cell>
          <cell r="RN15">
            <v>686</v>
          </cell>
          <cell r="RO15">
            <v>6108</v>
          </cell>
          <cell r="RP15">
            <v>324</v>
          </cell>
          <cell r="RQ15">
            <v>83</v>
          </cell>
          <cell r="RR15">
            <v>287</v>
          </cell>
          <cell r="RS15">
            <v>180882</v>
          </cell>
          <cell r="RT15">
            <v>231689</v>
          </cell>
          <cell r="RU15">
            <v>102719</v>
          </cell>
          <cell r="RV15">
            <v>0</v>
          </cell>
          <cell r="RW15">
            <v>0</v>
          </cell>
          <cell r="RX15">
            <v>0</v>
          </cell>
          <cell r="RY15">
            <v>0</v>
          </cell>
          <cell r="RZ15">
            <v>0</v>
          </cell>
          <cell r="SA15">
            <v>0</v>
          </cell>
          <cell r="SB15">
            <v>217557</v>
          </cell>
          <cell r="SC15">
            <v>208389</v>
          </cell>
          <cell r="SD15">
            <v>5685</v>
          </cell>
          <cell r="SE15">
            <v>7254</v>
          </cell>
          <cell r="SF15">
            <v>963055</v>
          </cell>
          <cell r="SG15">
            <v>392</v>
          </cell>
          <cell r="SH15">
            <v>303271</v>
          </cell>
          <cell r="SI15">
            <v>9741</v>
          </cell>
          <cell r="SJ15">
            <v>1554</v>
          </cell>
          <cell r="SK15">
            <v>2854</v>
          </cell>
          <cell r="SL15">
            <v>55</v>
          </cell>
          <cell r="SM15">
            <v>1141760</v>
          </cell>
          <cell r="SN15">
            <v>59</v>
          </cell>
          <cell r="SO15">
            <v>9820</v>
          </cell>
          <cell r="SP15">
            <v>2449</v>
          </cell>
          <cell r="SQ15">
            <v>300346</v>
          </cell>
          <cell r="SR15">
            <v>267</v>
          </cell>
          <cell r="SS15">
            <v>0</v>
          </cell>
          <cell r="ST15">
            <v>4743</v>
          </cell>
          <cell r="SU15">
            <v>1308</v>
          </cell>
          <cell r="SV15">
            <v>693</v>
          </cell>
          <cell r="SW15">
            <v>134</v>
          </cell>
          <cell r="SX15">
            <v>184</v>
          </cell>
          <cell r="SY15">
            <v>2755</v>
          </cell>
          <cell r="SZ15">
            <v>6059</v>
          </cell>
          <cell r="TA15">
            <v>423</v>
          </cell>
          <cell r="TB15">
            <v>1339</v>
          </cell>
          <cell r="TC15">
            <v>0</v>
          </cell>
          <cell r="TD15">
            <v>9</v>
          </cell>
          <cell r="TE15">
            <v>6</v>
          </cell>
          <cell r="TF15">
            <v>35</v>
          </cell>
          <cell r="TG15">
            <v>10</v>
          </cell>
          <cell r="TH15">
            <v>5</v>
          </cell>
          <cell r="TI15">
            <v>0</v>
          </cell>
          <cell r="TJ15">
            <v>12</v>
          </cell>
          <cell r="TK15">
            <v>297316</v>
          </cell>
          <cell r="TL15">
            <v>840</v>
          </cell>
          <cell r="TM15">
            <v>38</v>
          </cell>
          <cell r="TN15">
            <v>1414</v>
          </cell>
          <cell r="TO15">
            <v>3808</v>
          </cell>
          <cell r="TP15">
            <v>1517</v>
          </cell>
          <cell r="TQ15">
            <v>13134</v>
          </cell>
          <cell r="TR15">
            <v>0</v>
          </cell>
          <cell r="TS15">
            <v>3652</v>
          </cell>
          <cell r="TT15">
            <v>296746</v>
          </cell>
          <cell r="TU15">
            <v>244330</v>
          </cell>
          <cell r="TV15">
            <v>2560</v>
          </cell>
          <cell r="TW15">
            <v>526</v>
          </cell>
          <cell r="TX15">
            <v>9285</v>
          </cell>
          <cell r="TY15">
            <v>429305</v>
          </cell>
          <cell r="TZ15">
            <v>34</v>
          </cell>
          <cell r="UA15">
            <v>244001</v>
          </cell>
          <cell r="UB15">
            <v>4</v>
          </cell>
          <cell r="UC15">
            <v>244584</v>
          </cell>
          <cell r="UD15">
            <v>7</v>
          </cell>
          <cell r="UE15">
            <v>242902</v>
          </cell>
          <cell r="UF15">
            <v>6</v>
          </cell>
          <cell r="UG15">
            <v>236851</v>
          </cell>
          <cell r="UH15">
            <v>39170</v>
          </cell>
          <cell r="UI15">
            <v>220452</v>
          </cell>
          <cell r="UJ15">
            <v>490948</v>
          </cell>
          <cell r="UK15">
            <v>36</v>
          </cell>
          <cell r="UL15">
            <v>159</v>
          </cell>
          <cell r="UM15">
            <v>38</v>
          </cell>
          <cell r="UN15">
            <v>153</v>
          </cell>
          <cell r="UO15">
            <v>0</v>
          </cell>
          <cell r="UP15">
            <v>870</v>
          </cell>
          <cell r="UQ15">
            <v>0</v>
          </cell>
          <cell r="UR15">
            <v>2134</v>
          </cell>
          <cell r="US15">
            <v>0</v>
          </cell>
          <cell r="UT15">
            <v>490006</v>
          </cell>
          <cell r="UU15">
            <v>36</v>
          </cell>
          <cell r="UV15">
            <v>957</v>
          </cell>
          <cell r="UW15">
            <v>130</v>
          </cell>
          <cell r="UX15">
            <v>1141754</v>
          </cell>
          <cell r="UY15">
            <v>10</v>
          </cell>
          <cell r="UZ15">
            <v>9</v>
          </cell>
          <cell r="VA15">
            <v>20</v>
          </cell>
          <cell r="VB15">
            <v>17</v>
          </cell>
          <cell r="VC15">
            <v>5</v>
          </cell>
          <cell r="VD15">
            <v>0</v>
          </cell>
          <cell r="VE15">
            <v>0</v>
          </cell>
          <cell r="VF15">
            <v>20</v>
          </cell>
          <cell r="VG15">
            <v>6</v>
          </cell>
          <cell r="VH15">
            <v>3</v>
          </cell>
          <cell r="VI15">
            <v>5</v>
          </cell>
          <cell r="VJ15">
            <v>33</v>
          </cell>
          <cell r="VK15">
            <v>6</v>
          </cell>
          <cell r="VL15">
            <v>30</v>
          </cell>
          <cell r="VM15">
            <v>6179</v>
          </cell>
          <cell r="VN15">
            <v>1041</v>
          </cell>
          <cell r="VO15">
            <v>0</v>
          </cell>
          <cell r="VP15">
            <v>7969</v>
          </cell>
          <cell r="VQ15">
            <v>920</v>
          </cell>
          <cell r="VR15">
            <v>7570</v>
          </cell>
          <cell r="VS15">
            <v>10474</v>
          </cell>
          <cell r="VT15">
            <v>1179</v>
          </cell>
          <cell r="VU15">
            <v>9942</v>
          </cell>
          <cell r="VV15">
            <v>14258</v>
          </cell>
          <cell r="VW15">
            <v>1635</v>
          </cell>
          <cell r="VX15">
            <v>13519</v>
          </cell>
          <cell r="VY15">
            <v>20051</v>
          </cell>
          <cell r="VZ15">
            <v>2455</v>
          </cell>
          <cell r="WA15">
            <v>18994</v>
          </cell>
          <cell r="WB15">
            <v>27393</v>
          </cell>
          <cell r="WC15">
            <v>3661</v>
          </cell>
          <cell r="WD15">
            <v>25744</v>
          </cell>
          <cell r="WE15">
            <v>34883</v>
          </cell>
          <cell r="WF15">
            <v>4701</v>
          </cell>
          <cell r="WG15">
            <v>32761</v>
          </cell>
          <cell r="WH15">
            <v>46849</v>
          </cell>
          <cell r="WI15">
            <v>6585</v>
          </cell>
          <cell r="WJ15">
            <v>43873</v>
          </cell>
          <cell r="WK15">
            <v>62905</v>
          </cell>
          <cell r="WL15">
            <v>9202</v>
          </cell>
          <cell r="WM15">
            <v>58708</v>
          </cell>
          <cell r="WN15">
            <v>85093</v>
          </cell>
          <cell r="WO15">
            <v>12572</v>
          </cell>
          <cell r="WP15">
            <v>79248</v>
          </cell>
          <cell r="WQ15">
            <v>592974</v>
          </cell>
          <cell r="WR15">
            <v>551608</v>
          </cell>
          <cell r="WS15">
            <v>894</v>
          </cell>
          <cell r="WT15">
            <v>153</v>
          </cell>
          <cell r="WU15">
            <v>34</v>
          </cell>
          <cell r="WV15">
            <v>219</v>
          </cell>
          <cell r="WW15">
            <v>37</v>
          </cell>
          <cell r="WX15">
            <v>206</v>
          </cell>
          <cell r="WY15">
            <v>285</v>
          </cell>
          <cell r="WZ15">
            <v>48</v>
          </cell>
          <cell r="XA15">
            <v>260</v>
          </cell>
          <cell r="XB15">
            <v>354</v>
          </cell>
          <cell r="XC15">
            <v>50</v>
          </cell>
          <cell r="XD15">
            <v>337</v>
          </cell>
          <cell r="XE15">
            <v>505</v>
          </cell>
          <cell r="XF15">
            <v>81</v>
          </cell>
          <cell r="XG15">
            <v>471</v>
          </cell>
          <cell r="XH15">
            <v>606</v>
          </cell>
          <cell r="XI15">
            <v>87</v>
          </cell>
          <cell r="XJ15">
            <v>570</v>
          </cell>
          <cell r="XK15">
            <v>781</v>
          </cell>
          <cell r="XL15">
            <v>111</v>
          </cell>
          <cell r="XM15">
            <v>735</v>
          </cell>
          <cell r="XN15">
            <v>6774</v>
          </cell>
          <cell r="XO15">
            <v>6357</v>
          </cell>
          <cell r="XP15">
            <v>663</v>
          </cell>
          <cell r="XQ15">
            <v>103</v>
          </cell>
          <cell r="XR15">
            <v>518</v>
          </cell>
          <cell r="XS15">
            <v>148</v>
          </cell>
          <cell r="XT15">
            <v>2228</v>
          </cell>
          <cell r="XU15">
            <v>309</v>
          </cell>
          <cell r="XV15">
            <v>278531</v>
          </cell>
          <cell r="XW15">
            <v>42293</v>
          </cell>
          <cell r="XX15">
            <v>259540</v>
          </cell>
          <cell r="XY15">
            <v>2014</v>
          </cell>
          <cell r="XZ15">
            <v>33</v>
          </cell>
          <cell r="YA15">
            <v>11</v>
          </cell>
          <cell r="YB15">
            <v>782</v>
          </cell>
          <cell r="YC15">
            <v>5390</v>
          </cell>
          <cell r="YD15">
            <v>1790</v>
          </cell>
          <cell r="YE15">
            <v>4066</v>
          </cell>
          <cell r="YF15">
            <v>396</v>
          </cell>
          <cell r="YG15">
            <v>64</v>
          </cell>
          <cell r="YH15">
            <v>343</v>
          </cell>
          <cell r="YI15">
            <v>666</v>
          </cell>
          <cell r="YJ15">
            <v>957</v>
          </cell>
          <cell r="YK15">
            <v>666</v>
          </cell>
          <cell r="YL15">
            <v>132</v>
          </cell>
          <cell r="YM15">
            <v>565</v>
          </cell>
          <cell r="YN15">
            <v>397939</v>
          </cell>
          <cell r="YO15">
            <v>61701</v>
          </cell>
          <cell r="YP15">
            <v>373343</v>
          </cell>
          <cell r="YQ15">
            <v>12</v>
          </cell>
          <cell r="YR15">
            <v>16</v>
          </cell>
          <cell r="YS15">
            <v>30</v>
          </cell>
          <cell r="YT15">
            <v>54</v>
          </cell>
          <cell r="YU15">
            <v>236</v>
          </cell>
          <cell r="YV15">
            <v>387</v>
          </cell>
          <cell r="YW15">
            <v>744</v>
          </cell>
          <cell r="YX15">
            <v>12</v>
          </cell>
          <cell r="YY15">
            <v>12</v>
          </cell>
          <cell r="YZ15">
            <v>4</v>
          </cell>
          <cell r="ZA15">
            <v>9</v>
          </cell>
          <cell r="ZB15">
            <v>1007</v>
          </cell>
          <cell r="ZC15">
            <v>1007</v>
          </cell>
          <cell r="ZD15">
            <v>301</v>
          </cell>
          <cell r="ZE15">
            <v>781</v>
          </cell>
          <cell r="ZF15">
            <v>120368</v>
          </cell>
          <cell r="ZG15">
            <v>24</v>
          </cell>
          <cell r="ZH15">
            <v>17</v>
          </cell>
          <cell r="ZI15">
            <v>15</v>
          </cell>
          <cell r="ZJ15">
            <v>18736</v>
          </cell>
          <cell r="ZK15">
            <v>112019</v>
          </cell>
          <cell r="ZL15">
            <v>25</v>
          </cell>
          <cell r="ZM15">
            <v>8</v>
          </cell>
          <cell r="ZN15">
            <v>160</v>
          </cell>
          <cell r="ZO15">
            <v>25</v>
          </cell>
          <cell r="ZP15">
            <v>3</v>
          </cell>
          <cell r="ZQ15">
            <v>23</v>
          </cell>
          <cell r="ZR15">
            <v>25</v>
          </cell>
          <cell r="ZS15">
            <v>2</v>
          </cell>
          <cell r="ZT15">
            <v>25</v>
          </cell>
          <cell r="ZU15">
            <v>15</v>
          </cell>
          <cell r="ZV15">
            <v>4</v>
          </cell>
          <cell r="ZW15">
            <v>14</v>
          </cell>
          <cell r="ZX15">
            <v>17</v>
          </cell>
          <cell r="ZY15">
            <v>4</v>
          </cell>
          <cell r="ZZ15">
            <v>14</v>
          </cell>
          <cell r="AAA15">
            <v>86</v>
          </cell>
          <cell r="AAB15">
            <v>71</v>
          </cell>
          <cell r="AAC15">
            <v>1300</v>
          </cell>
          <cell r="AAD15">
            <v>141</v>
          </cell>
          <cell r="AAE15">
            <v>64</v>
          </cell>
          <cell r="AAF15">
            <v>7</v>
          </cell>
          <cell r="AAG15">
            <v>63</v>
          </cell>
          <cell r="AAH15">
            <v>3097</v>
          </cell>
          <cell r="AAI15">
            <v>462</v>
          </cell>
          <cell r="AAJ15">
            <v>179</v>
          </cell>
          <cell r="AAK15">
            <v>21</v>
          </cell>
          <cell r="AAL15">
            <v>174</v>
          </cell>
          <cell r="AAM15">
            <v>2918</v>
          </cell>
          <cell r="AAN15">
            <v>354</v>
          </cell>
          <cell r="AAO15">
            <v>37</v>
          </cell>
          <cell r="AAP15">
            <v>344</v>
          </cell>
          <cell r="AAQ15">
            <v>814</v>
          </cell>
          <cell r="AAR15">
            <v>77</v>
          </cell>
          <cell r="AAS15">
            <v>794</v>
          </cell>
          <cell r="AAT15">
            <v>227</v>
          </cell>
          <cell r="AAU15">
            <v>127</v>
          </cell>
          <cell r="AAV15">
            <v>196</v>
          </cell>
          <cell r="AAW15">
            <v>619</v>
          </cell>
          <cell r="AAX15">
            <v>382</v>
          </cell>
          <cell r="AAY15">
            <v>488</v>
          </cell>
          <cell r="AAZ15">
            <v>1970</v>
          </cell>
          <cell r="ABA15">
            <v>621</v>
          </cell>
          <cell r="ABB15">
            <v>1717</v>
          </cell>
          <cell r="ABC15">
            <v>7</v>
          </cell>
          <cell r="ABD15">
            <v>61</v>
          </cell>
          <cell r="ABE15">
            <v>16</v>
          </cell>
          <cell r="ABF15">
            <v>58</v>
          </cell>
          <cell r="ABG15">
            <v>6</v>
          </cell>
          <cell r="ABH15">
            <v>5</v>
          </cell>
          <cell r="ABI15">
            <v>2</v>
          </cell>
          <cell r="ABJ15">
            <v>1141</v>
          </cell>
          <cell r="ABK15">
            <v>641</v>
          </cell>
          <cell r="ABL15">
            <v>520</v>
          </cell>
          <cell r="ABM15">
            <v>99</v>
          </cell>
          <cell r="ABN15">
            <v>30</v>
          </cell>
          <cell r="ABO15">
            <v>74</v>
          </cell>
          <cell r="ABP15">
            <v>139</v>
          </cell>
          <cell r="ABQ15">
            <v>15</v>
          </cell>
          <cell r="ABR15">
            <v>129</v>
          </cell>
          <cell r="ABS15">
            <v>7</v>
          </cell>
          <cell r="ABT15">
            <v>3</v>
          </cell>
          <cell r="ABU15">
            <v>5</v>
          </cell>
          <cell r="ABV15">
            <v>33560</v>
          </cell>
          <cell r="ABW15">
            <v>27424</v>
          </cell>
          <cell r="ABX15">
            <v>1268</v>
          </cell>
          <cell r="ABY15">
            <v>21</v>
          </cell>
          <cell r="ABZ15">
            <v>170</v>
          </cell>
          <cell r="ACA15">
            <v>13</v>
          </cell>
          <cell r="ACB15">
            <v>165</v>
          </cell>
          <cell r="ACC15">
            <v>291</v>
          </cell>
          <cell r="ACD15">
            <v>32</v>
          </cell>
          <cell r="ACE15">
            <v>286</v>
          </cell>
          <cell r="ACF15">
            <v>5081</v>
          </cell>
          <cell r="ACG15">
            <v>34</v>
          </cell>
          <cell r="ACH15">
            <v>4389</v>
          </cell>
          <cell r="ACI15">
            <v>8</v>
          </cell>
          <cell r="ACJ15">
            <v>28</v>
          </cell>
          <cell r="ACK15">
            <v>1238</v>
          </cell>
          <cell r="ACL15">
            <v>147</v>
          </cell>
          <cell r="ACM15">
            <v>1151</v>
          </cell>
          <cell r="ACN15">
            <v>38</v>
          </cell>
          <cell r="ACO15">
            <v>4495</v>
          </cell>
          <cell r="ACP15">
            <v>2397</v>
          </cell>
          <cell r="ACQ15">
            <v>1948</v>
          </cell>
          <cell r="ACR15">
            <v>471</v>
          </cell>
          <cell r="ACS15">
            <v>3040</v>
          </cell>
          <cell r="ACT15">
            <v>1988</v>
          </cell>
          <cell r="ACU15">
            <v>418</v>
          </cell>
          <cell r="ACV15">
            <v>1839</v>
          </cell>
          <cell r="ACW15">
            <v>2314</v>
          </cell>
          <cell r="ACX15">
            <v>456</v>
          </cell>
          <cell r="ACY15">
            <v>2164</v>
          </cell>
          <cell r="ACZ15">
            <v>2615</v>
          </cell>
          <cell r="ADA15">
            <v>508</v>
          </cell>
          <cell r="ADB15">
            <v>2394</v>
          </cell>
          <cell r="ADC15">
            <v>75</v>
          </cell>
          <cell r="ADD15">
            <v>9</v>
          </cell>
          <cell r="ADE15">
            <v>22</v>
          </cell>
          <cell r="ADF15">
            <v>5</v>
          </cell>
          <cell r="ADG15">
            <v>72</v>
          </cell>
          <cell r="ADH15">
            <v>26</v>
          </cell>
          <cell r="ADI15">
            <v>1</v>
          </cell>
          <cell r="ADJ15">
            <v>26</v>
          </cell>
          <cell r="ADK15">
            <v>36</v>
          </cell>
          <cell r="ADL15">
            <v>4</v>
          </cell>
          <cell r="ADM15">
            <v>36</v>
          </cell>
          <cell r="ADN15">
            <v>52</v>
          </cell>
          <cell r="ADO15">
            <v>8</v>
          </cell>
          <cell r="ADP15">
            <v>50</v>
          </cell>
          <cell r="ADQ15">
            <v>57</v>
          </cell>
          <cell r="ADR15">
            <v>6</v>
          </cell>
          <cell r="ADS15">
            <v>56</v>
          </cell>
          <cell r="ADT15">
            <v>2925</v>
          </cell>
          <cell r="ADU15">
            <v>740</v>
          </cell>
          <cell r="ADV15">
            <v>2576</v>
          </cell>
          <cell r="ADW15">
            <v>9074</v>
          </cell>
          <cell r="ADX15">
            <v>7622</v>
          </cell>
          <cell r="ADY15">
            <v>6151</v>
          </cell>
          <cell r="ADZ15">
            <v>2733</v>
          </cell>
          <cell r="AEA15">
            <v>4</v>
          </cell>
          <cell r="AEB15">
            <v>6024</v>
          </cell>
          <cell r="AEC15">
            <v>165</v>
          </cell>
          <cell r="AED15">
            <v>1691</v>
          </cell>
          <cell r="AEE15">
            <v>1416</v>
          </cell>
          <cell r="AEF15">
            <v>1</v>
          </cell>
          <cell r="AEG15">
            <v>1</v>
          </cell>
          <cell r="AEH15">
            <v>0</v>
          </cell>
          <cell r="AEI15">
            <v>1641</v>
          </cell>
          <cell r="AEJ15">
            <v>231</v>
          </cell>
          <cell r="AEK15">
            <v>1547</v>
          </cell>
          <cell r="AEL15">
            <v>3630</v>
          </cell>
          <cell r="AEM15">
            <v>524</v>
          </cell>
          <cell r="AEN15">
            <v>3414</v>
          </cell>
          <cell r="AEO15">
            <v>4100</v>
          </cell>
          <cell r="AEP15">
            <v>621</v>
          </cell>
          <cell r="AEQ15">
            <v>3867</v>
          </cell>
          <cell r="AER15">
            <v>0</v>
          </cell>
          <cell r="AES15">
            <v>0</v>
          </cell>
          <cell r="AET15">
            <v>0</v>
          </cell>
          <cell r="AEU15">
            <v>0</v>
          </cell>
          <cell r="AEV15">
            <v>0</v>
          </cell>
          <cell r="AEW15">
            <v>0</v>
          </cell>
          <cell r="AEX15">
            <v>6</v>
          </cell>
          <cell r="AEY15">
            <v>3310</v>
          </cell>
          <cell r="AEZ15">
            <v>2311</v>
          </cell>
          <cell r="AFA15">
            <v>294</v>
          </cell>
          <cell r="AFB15">
            <v>480</v>
          </cell>
          <cell r="AFC15">
            <v>2104</v>
          </cell>
          <cell r="AFD15">
            <v>4</v>
          </cell>
          <cell r="AFE15">
            <v>2996</v>
          </cell>
          <cell r="AFF15">
            <v>259</v>
          </cell>
          <cell r="AFG15">
            <v>133</v>
          </cell>
          <cell r="AFH15">
            <v>71</v>
          </cell>
          <cell r="AFI15">
            <v>208</v>
          </cell>
          <cell r="AFJ15">
            <v>359</v>
          </cell>
          <cell r="AFK15">
            <v>27</v>
          </cell>
          <cell r="AFL15">
            <v>353</v>
          </cell>
          <cell r="AFM15">
            <v>36</v>
          </cell>
          <cell r="AFN15">
            <v>7</v>
          </cell>
          <cell r="AFO15">
            <v>36</v>
          </cell>
          <cell r="AFP15">
            <v>356</v>
          </cell>
          <cell r="AFQ15">
            <v>107</v>
          </cell>
          <cell r="AFR15">
            <v>8</v>
          </cell>
          <cell r="AFS15">
            <v>103</v>
          </cell>
          <cell r="AFT15">
            <v>128</v>
          </cell>
          <cell r="AFU15">
            <v>14</v>
          </cell>
          <cell r="AFV15">
            <v>124</v>
          </cell>
          <cell r="AFW15">
            <v>6705</v>
          </cell>
          <cell r="AFX15">
            <v>773</v>
          </cell>
          <cell r="AFY15">
            <v>6339</v>
          </cell>
          <cell r="AFZ15">
            <v>2864</v>
          </cell>
          <cell r="AGA15">
            <v>507</v>
          </cell>
          <cell r="AGB15">
            <v>2688</v>
          </cell>
          <cell r="AGC15">
            <v>226</v>
          </cell>
          <cell r="AGD15">
            <v>143</v>
          </cell>
          <cell r="AGE15">
            <v>176</v>
          </cell>
          <cell r="AGF15">
            <v>2</v>
          </cell>
          <cell r="AGG15">
            <v>1</v>
          </cell>
          <cell r="AGH15">
            <v>2</v>
          </cell>
          <cell r="AGI15">
            <v>1633</v>
          </cell>
          <cell r="AGJ15">
            <v>534</v>
          </cell>
          <cell r="AGK15">
            <v>1181</v>
          </cell>
          <cell r="AGL15">
            <v>0</v>
          </cell>
          <cell r="AGM15">
            <v>0</v>
          </cell>
          <cell r="AGN15">
            <v>6183</v>
          </cell>
          <cell r="AGO15">
            <v>0</v>
          </cell>
          <cell r="AGP15">
            <v>0</v>
          </cell>
          <cell r="AGQ15">
            <v>0</v>
          </cell>
          <cell r="AGR15">
            <v>0</v>
          </cell>
          <cell r="AGS15">
            <v>2032</v>
          </cell>
          <cell r="AGT15">
            <v>359</v>
          </cell>
          <cell r="AGU15">
            <v>1846</v>
          </cell>
          <cell r="AGV15">
            <v>6030</v>
          </cell>
          <cell r="AGW15">
            <v>3615</v>
          </cell>
          <cell r="AGX15">
            <v>3018</v>
          </cell>
          <cell r="AGY15">
            <v>2649</v>
          </cell>
          <cell r="AGZ15">
            <v>2713</v>
          </cell>
          <cell r="AHA15">
            <v>696</v>
          </cell>
          <cell r="AHB15">
            <v>2316</v>
          </cell>
          <cell r="AHC15">
            <v>462546</v>
          </cell>
          <cell r="AHD15">
            <v>507921</v>
          </cell>
          <cell r="AHE15">
            <v>171293</v>
          </cell>
          <cell r="AHF15">
            <v>303271</v>
          </cell>
          <cell r="AHG15">
            <v>493597</v>
          </cell>
          <cell r="AHH15">
            <v>344892</v>
          </cell>
          <cell r="AHI15">
            <v>277571</v>
          </cell>
          <cell r="AHJ15">
            <v>151734</v>
          </cell>
          <cell r="AHK15">
            <v>712455</v>
          </cell>
          <cell r="AHL15">
            <v>23</v>
          </cell>
          <cell r="AHM15">
            <v>11</v>
          </cell>
          <cell r="AHN15">
            <v>1141726</v>
          </cell>
          <cell r="AHO15">
            <v>240526</v>
          </cell>
          <cell r="AHP15">
            <v>250422</v>
          </cell>
          <cell r="AHQ15">
            <v>650812</v>
          </cell>
          <cell r="AHR15">
            <v>22</v>
          </cell>
          <cell r="AHS15">
            <v>14</v>
          </cell>
          <cell r="AHT15">
            <v>1141724</v>
          </cell>
          <cell r="AHU15">
            <v>240306</v>
          </cell>
          <cell r="AHV15">
            <v>249700</v>
          </cell>
          <cell r="AHW15">
            <v>651754</v>
          </cell>
          <cell r="AHX15">
            <v>22</v>
          </cell>
          <cell r="AHY15">
            <v>14</v>
          </cell>
          <cell r="AHZ15">
            <v>1141724</v>
          </cell>
          <cell r="AIA15">
            <v>1141760</v>
          </cell>
        </row>
      </sheetData>
      <sheetData sheetId="4">
        <row r="1">
          <cell r="A1" t="str">
            <v xml:space="preserve">NTR </v>
          </cell>
          <cell r="B1" t="str">
            <v>NTR libro</v>
          </cell>
          <cell r="C1" t="str">
            <v>NTR anexo</v>
          </cell>
          <cell r="D1" t="str">
            <v xml:space="preserve">C1 </v>
          </cell>
          <cell r="E1" t="str">
            <v xml:space="preserve">C2 </v>
          </cell>
          <cell r="F1" t="str">
            <v xml:space="preserve">C3 </v>
          </cell>
          <cell r="G1" t="str">
            <v xml:space="preserve">C4 </v>
          </cell>
          <cell r="H1" t="str">
            <v xml:space="preserve">C5 </v>
          </cell>
          <cell r="I1" t="str">
            <v xml:space="preserve">C6 </v>
          </cell>
          <cell r="J1" t="str">
            <v xml:space="preserve">C8 </v>
          </cell>
          <cell r="K1" t="str">
            <v xml:space="preserve">C9 </v>
          </cell>
          <cell r="L1" t="str">
            <v xml:space="preserve">C10 </v>
          </cell>
          <cell r="M1" t="str">
            <v xml:space="preserve">C11 </v>
          </cell>
          <cell r="N1" t="str">
            <v xml:space="preserve">C13 </v>
          </cell>
          <cell r="O1" t="str">
            <v xml:space="preserve">C14 </v>
          </cell>
          <cell r="P1" t="str">
            <v xml:space="preserve">C15 </v>
          </cell>
          <cell r="Q1" t="str">
            <v xml:space="preserve">C17 </v>
          </cell>
          <cell r="R1" t="str">
            <v xml:space="preserve">C18 </v>
          </cell>
          <cell r="S1" t="str">
            <v xml:space="preserve">C19 </v>
          </cell>
          <cell r="T1" t="str">
            <v xml:space="preserve">C20 </v>
          </cell>
          <cell r="U1" t="str">
            <v xml:space="preserve">C21 </v>
          </cell>
          <cell r="V1" t="str">
            <v xml:space="preserve">C22 </v>
          </cell>
          <cell r="W1" t="str">
            <v xml:space="preserve">C23 </v>
          </cell>
          <cell r="X1" t="str">
            <v xml:space="preserve">C24 </v>
          </cell>
          <cell r="Y1" t="str">
            <v xml:space="preserve">C25 </v>
          </cell>
          <cell r="Z1" t="str">
            <v xml:space="preserve">C26 </v>
          </cell>
          <cell r="AA1" t="str">
            <v xml:space="preserve">C27 </v>
          </cell>
          <cell r="AB1" t="str">
            <v xml:space="preserve">C28 </v>
          </cell>
          <cell r="AC1" t="str">
            <v xml:space="preserve">C29 </v>
          </cell>
          <cell r="AD1" t="str">
            <v xml:space="preserve">C30 </v>
          </cell>
          <cell r="AE1" t="str">
            <v xml:space="preserve">C31 </v>
          </cell>
          <cell r="AF1" t="str">
            <v xml:space="preserve">C32 </v>
          </cell>
          <cell r="AG1" t="str">
            <v xml:space="preserve">C33 </v>
          </cell>
          <cell r="AH1" t="str">
            <v xml:space="preserve">C34 </v>
          </cell>
          <cell r="AI1" t="str">
            <v xml:space="preserve">C35 </v>
          </cell>
          <cell r="AJ1" t="str">
            <v xml:space="preserve">C36 </v>
          </cell>
          <cell r="AK1" t="str">
            <v xml:space="preserve">C37 </v>
          </cell>
          <cell r="AL1" t="str">
            <v xml:space="preserve">C38 </v>
          </cell>
          <cell r="AM1" t="str">
            <v xml:space="preserve">C39 </v>
          </cell>
          <cell r="AN1" t="str">
            <v xml:space="preserve">C40 </v>
          </cell>
          <cell r="AO1" t="str">
            <v xml:space="preserve">C41 </v>
          </cell>
          <cell r="AP1" t="str">
            <v xml:space="preserve">C42 </v>
          </cell>
          <cell r="AQ1" t="str">
            <v xml:space="preserve">C43 </v>
          </cell>
          <cell r="AR1" t="str">
            <v xml:space="preserve">C44 </v>
          </cell>
          <cell r="AS1" t="str">
            <v xml:space="preserve">C45 </v>
          </cell>
          <cell r="AT1" t="str">
            <v xml:space="preserve">C46 </v>
          </cell>
          <cell r="AU1" t="str">
            <v xml:space="preserve">C47 </v>
          </cell>
          <cell r="AV1" t="str">
            <v xml:space="preserve">C48 </v>
          </cell>
          <cell r="AW1" t="str">
            <v xml:space="preserve">C49 </v>
          </cell>
          <cell r="AX1" t="str">
            <v xml:space="preserve">C50 </v>
          </cell>
          <cell r="AY1" t="str">
            <v xml:space="preserve">C51 </v>
          </cell>
          <cell r="AZ1" t="str">
            <v xml:space="preserve">C52 </v>
          </cell>
          <cell r="BA1" t="str">
            <v xml:space="preserve">C53 </v>
          </cell>
          <cell r="BB1" t="str">
            <v xml:space="preserve">C54 </v>
          </cell>
          <cell r="BC1" t="str">
            <v xml:space="preserve">C55 </v>
          </cell>
          <cell r="BD1" t="str">
            <v xml:space="preserve">C56 </v>
          </cell>
          <cell r="BE1" t="str">
            <v xml:space="preserve">C57 </v>
          </cell>
          <cell r="BF1" t="str">
            <v xml:space="preserve">C58 </v>
          </cell>
          <cell r="BG1" t="str">
            <v xml:space="preserve">C59 </v>
          </cell>
          <cell r="BH1" t="str">
            <v xml:space="preserve">C60 </v>
          </cell>
          <cell r="BI1" t="str">
            <v xml:space="preserve">C61 </v>
          </cell>
          <cell r="BJ1" t="str">
            <v xml:space="preserve">C62 </v>
          </cell>
          <cell r="BK1" t="str">
            <v xml:space="preserve">C63 </v>
          </cell>
          <cell r="BL1" t="str">
            <v xml:space="preserve">C64 </v>
          </cell>
          <cell r="BM1" t="str">
            <v xml:space="preserve">C65 </v>
          </cell>
          <cell r="BN1" t="str">
            <v xml:space="preserve">C66 </v>
          </cell>
          <cell r="BO1" t="str">
            <v xml:space="preserve">C67 </v>
          </cell>
          <cell r="BP1" t="str">
            <v xml:space="preserve">C68 </v>
          </cell>
          <cell r="BQ1" t="str">
            <v xml:space="preserve">C69 </v>
          </cell>
          <cell r="BR1" t="str">
            <v xml:space="preserve">C70 </v>
          </cell>
          <cell r="BS1" t="str">
            <v xml:space="preserve">C71 </v>
          </cell>
          <cell r="BT1" t="str">
            <v xml:space="preserve">C72 </v>
          </cell>
          <cell r="BU1" t="str">
            <v xml:space="preserve">C73 </v>
          </cell>
          <cell r="BV1" t="str">
            <v xml:space="preserve">C74 </v>
          </cell>
          <cell r="BW1" t="str">
            <v xml:space="preserve">C75 </v>
          </cell>
          <cell r="BX1" t="str">
            <v xml:space="preserve">C76 </v>
          </cell>
          <cell r="BY1" t="str">
            <v xml:space="preserve">C77 </v>
          </cell>
          <cell r="BZ1" t="str">
            <v xml:space="preserve">C78 </v>
          </cell>
          <cell r="CA1" t="str">
            <v xml:space="preserve">C79 </v>
          </cell>
          <cell r="CB1" t="str">
            <v xml:space="preserve">C80 </v>
          </cell>
          <cell r="CC1" t="str">
            <v xml:space="preserve">C81 </v>
          </cell>
          <cell r="CD1" t="str">
            <v xml:space="preserve">C82 </v>
          </cell>
          <cell r="CE1" t="str">
            <v xml:space="preserve">C83 </v>
          </cell>
          <cell r="CF1" t="str">
            <v xml:space="preserve">C84 </v>
          </cell>
          <cell r="CG1" t="str">
            <v xml:space="preserve">C85 </v>
          </cell>
          <cell r="CH1" t="str">
            <v xml:space="preserve">C86 </v>
          </cell>
          <cell r="CI1" t="str">
            <v xml:space="preserve">C87 </v>
          </cell>
          <cell r="CJ1" t="str">
            <v xml:space="preserve">C88 </v>
          </cell>
          <cell r="CK1" t="str">
            <v xml:space="preserve">C89 </v>
          </cell>
          <cell r="CL1" t="str">
            <v xml:space="preserve">C90 </v>
          </cell>
          <cell r="CM1" t="str">
            <v xml:space="preserve">C91 </v>
          </cell>
          <cell r="CN1" t="str">
            <v xml:space="preserve">C92 </v>
          </cell>
          <cell r="CO1" t="str">
            <v xml:space="preserve">C93 </v>
          </cell>
          <cell r="CP1" t="str">
            <v xml:space="preserve">C94 </v>
          </cell>
          <cell r="CQ1" t="str">
            <v xml:space="preserve">C95 </v>
          </cell>
          <cell r="CR1" t="str">
            <v xml:space="preserve">C96 </v>
          </cell>
          <cell r="CS1" t="str">
            <v xml:space="preserve">C97 </v>
          </cell>
          <cell r="CT1" t="str">
            <v xml:space="preserve">C98 </v>
          </cell>
          <cell r="CU1" t="str">
            <v xml:space="preserve">C99 </v>
          </cell>
          <cell r="CV1" t="str">
            <v xml:space="preserve">C100 </v>
          </cell>
          <cell r="CW1" t="str">
            <v xml:space="preserve">C101 </v>
          </cell>
          <cell r="CX1" t="str">
            <v xml:space="preserve">C102 </v>
          </cell>
          <cell r="CY1" t="str">
            <v xml:space="preserve">C103 </v>
          </cell>
          <cell r="CZ1" t="str">
            <v xml:space="preserve">C104 </v>
          </cell>
          <cell r="DA1" t="str">
            <v xml:space="preserve">C105 </v>
          </cell>
          <cell r="DB1" t="str">
            <v xml:space="preserve">C106 </v>
          </cell>
          <cell r="DC1" t="str">
            <v xml:space="preserve">C107 </v>
          </cell>
          <cell r="DD1" t="str">
            <v xml:space="preserve">C108 </v>
          </cell>
          <cell r="DE1" t="str">
            <v xml:space="preserve">C109 </v>
          </cell>
          <cell r="DF1" t="str">
            <v xml:space="preserve">C110 </v>
          </cell>
          <cell r="DG1" t="str">
            <v xml:space="preserve">C111 </v>
          </cell>
          <cell r="DH1" t="str">
            <v xml:space="preserve">C112 </v>
          </cell>
          <cell r="DI1" t="str">
            <v xml:space="preserve">C113 </v>
          </cell>
          <cell r="DJ1" t="str">
            <v xml:space="preserve">C114 </v>
          </cell>
          <cell r="DK1" t="str">
            <v xml:space="preserve">C115 </v>
          </cell>
          <cell r="DL1" t="str">
            <v xml:space="preserve">C116 </v>
          </cell>
          <cell r="DM1" t="str">
            <v xml:space="preserve">C117 </v>
          </cell>
          <cell r="DN1" t="str">
            <v xml:space="preserve">C118 </v>
          </cell>
          <cell r="DO1" t="str">
            <v xml:space="preserve">C119 </v>
          </cell>
          <cell r="DP1" t="str">
            <v xml:space="preserve">C120 </v>
          </cell>
          <cell r="DQ1" t="str">
            <v>C121</v>
          </cell>
          <cell r="DR1" t="str">
            <v xml:space="preserve">C122 </v>
          </cell>
          <cell r="DS1" t="str">
            <v xml:space="preserve">C123 </v>
          </cell>
          <cell r="DT1" t="str">
            <v xml:space="preserve">C124 </v>
          </cell>
          <cell r="DU1" t="str">
            <v>C125</v>
          </cell>
          <cell r="DV1" t="str">
            <v xml:space="preserve">C126 </v>
          </cell>
          <cell r="DW1" t="str">
            <v xml:space="preserve">C127 </v>
          </cell>
          <cell r="DX1" t="str">
            <v xml:space="preserve">C128 </v>
          </cell>
          <cell r="DY1" t="str">
            <v>C129</v>
          </cell>
          <cell r="DZ1" t="str">
            <v xml:space="preserve">C130 </v>
          </cell>
          <cell r="EA1" t="str">
            <v xml:space="preserve">C131 </v>
          </cell>
          <cell r="EB1" t="str">
            <v xml:space="preserve">C132 </v>
          </cell>
          <cell r="EC1" t="str">
            <v xml:space="preserve">C133 </v>
          </cell>
          <cell r="ED1" t="str">
            <v xml:space="preserve">C134 </v>
          </cell>
          <cell r="EE1" t="str">
            <v xml:space="preserve">C135 </v>
          </cell>
          <cell r="EF1" t="str">
            <v xml:space="preserve">C136 </v>
          </cell>
          <cell r="EG1" t="str">
            <v xml:space="preserve">C137 </v>
          </cell>
          <cell r="EH1" t="str">
            <v xml:space="preserve">C138 </v>
          </cell>
          <cell r="EI1" t="str">
            <v xml:space="preserve">C139 </v>
          </cell>
          <cell r="EJ1" t="str">
            <v xml:space="preserve">C140 </v>
          </cell>
          <cell r="EK1" t="str">
            <v xml:space="preserve">C141 </v>
          </cell>
          <cell r="EL1" t="str">
            <v xml:space="preserve">C142 </v>
          </cell>
          <cell r="EM1" t="str">
            <v xml:space="preserve">C143 </v>
          </cell>
          <cell r="EN1" t="str">
            <v xml:space="preserve">C144 </v>
          </cell>
          <cell r="EO1" t="str">
            <v xml:space="preserve">C145 </v>
          </cell>
          <cell r="EP1" t="str">
            <v xml:space="preserve">C146 </v>
          </cell>
          <cell r="EQ1" t="str">
            <v xml:space="preserve">C147 </v>
          </cell>
          <cell r="ER1" t="str">
            <v xml:space="preserve">C148 </v>
          </cell>
          <cell r="ES1" t="str">
            <v xml:space="preserve">C149 </v>
          </cell>
          <cell r="ET1" t="str">
            <v xml:space="preserve">C150 </v>
          </cell>
          <cell r="EU1" t="str">
            <v xml:space="preserve">C151 </v>
          </cell>
          <cell r="EV1" t="str">
            <v xml:space="preserve">C152 </v>
          </cell>
          <cell r="EW1" t="str">
            <v xml:space="preserve">C153 </v>
          </cell>
          <cell r="EX1" t="str">
            <v xml:space="preserve">C154 </v>
          </cell>
          <cell r="EY1" t="str">
            <v xml:space="preserve">C155 </v>
          </cell>
          <cell r="EZ1" t="str">
            <v xml:space="preserve">C156 </v>
          </cell>
          <cell r="FA1" t="str">
            <v xml:space="preserve">C157 </v>
          </cell>
          <cell r="FB1" t="str">
            <v xml:space="preserve">C158 </v>
          </cell>
          <cell r="FC1" t="str">
            <v xml:space="preserve">C159 </v>
          </cell>
          <cell r="FD1" t="str">
            <v xml:space="preserve">C160 </v>
          </cell>
          <cell r="FE1" t="str">
            <v xml:space="preserve">C161 </v>
          </cell>
          <cell r="FF1" t="str">
            <v xml:space="preserve">C162 </v>
          </cell>
          <cell r="FG1" t="str">
            <v xml:space="preserve">C163 </v>
          </cell>
          <cell r="FH1" t="str">
            <v xml:space="preserve">C164 </v>
          </cell>
          <cell r="FI1" t="str">
            <v>C165</v>
          </cell>
          <cell r="FJ1" t="str">
            <v xml:space="preserve">C166 </v>
          </cell>
          <cell r="FK1" t="str">
            <v xml:space="preserve">C167 </v>
          </cell>
          <cell r="FL1" t="str">
            <v xml:space="preserve">C168 </v>
          </cell>
          <cell r="FM1" t="str">
            <v>C169</v>
          </cell>
          <cell r="FN1" t="str">
            <v xml:space="preserve">C170 </v>
          </cell>
          <cell r="FO1" t="str">
            <v xml:space="preserve">C171 </v>
          </cell>
          <cell r="FP1" t="str">
            <v xml:space="preserve">C172 </v>
          </cell>
          <cell r="FQ1" t="str">
            <v xml:space="preserve">C173 </v>
          </cell>
          <cell r="FR1" t="str">
            <v xml:space="preserve">C174 </v>
          </cell>
          <cell r="FS1" t="str">
            <v xml:space="preserve">C175 </v>
          </cell>
          <cell r="FT1" t="str">
            <v xml:space="preserve">C176 </v>
          </cell>
          <cell r="FU1" t="str">
            <v xml:space="preserve">C177 </v>
          </cell>
          <cell r="FV1" t="str">
            <v xml:space="preserve">C178 </v>
          </cell>
          <cell r="FW1" t="str">
            <v xml:space="preserve">C179 </v>
          </cell>
          <cell r="FX1" t="str">
            <v xml:space="preserve">C180 </v>
          </cell>
          <cell r="FY1" t="str">
            <v xml:space="preserve">C181 </v>
          </cell>
          <cell r="FZ1" t="str">
            <v xml:space="preserve">C182 </v>
          </cell>
          <cell r="GA1" t="str">
            <v xml:space="preserve">C183 </v>
          </cell>
          <cell r="GB1" t="str">
            <v xml:space="preserve">C184 </v>
          </cell>
          <cell r="GC1" t="str">
            <v xml:space="preserve">C185 </v>
          </cell>
          <cell r="GD1" t="str">
            <v xml:space="preserve">C186 </v>
          </cell>
          <cell r="GE1" t="str">
            <v xml:space="preserve">C187 </v>
          </cell>
          <cell r="GF1" t="str">
            <v xml:space="preserve">C188 </v>
          </cell>
          <cell r="GG1" t="str">
            <v xml:space="preserve">C189 </v>
          </cell>
          <cell r="GH1" t="str">
            <v xml:space="preserve">C190 </v>
          </cell>
          <cell r="GI1" t="str">
            <v xml:space="preserve">C191 </v>
          </cell>
          <cell r="GJ1" t="str">
            <v xml:space="preserve">C192 </v>
          </cell>
          <cell r="GK1" t="str">
            <v xml:space="preserve">C193 </v>
          </cell>
          <cell r="GL1" t="str">
            <v xml:space="preserve">C194 </v>
          </cell>
          <cell r="GM1" t="str">
            <v xml:space="preserve">C195 </v>
          </cell>
          <cell r="GN1" t="str">
            <v xml:space="preserve">C196 </v>
          </cell>
          <cell r="GO1" t="str">
            <v xml:space="preserve">C197 </v>
          </cell>
          <cell r="GP1" t="str">
            <v xml:space="preserve">C198 </v>
          </cell>
          <cell r="GQ1" t="str">
            <v xml:space="preserve">C200 </v>
          </cell>
          <cell r="GR1" t="str">
            <v xml:space="preserve">C201 </v>
          </cell>
          <cell r="GS1" t="str">
            <v xml:space="preserve">C202 </v>
          </cell>
          <cell r="GT1" t="str">
            <v xml:space="preserve">C203 </v>
          </cell>
          <cell r="GU1" t="str">
            <v xml:space="preserve">C204 </v>
          </cell>
          <cell r="GV1" t="str">
            <v xml:space="preserve">C205 </v>
          </cell>
          <cell r="GW1" t="str">
            <v xml:space="preserve">C206 </v>
          </cell>
          <cell r="GX1" t="str">
            <v xml:space="preserve">C207 </v>
          </cell>
          <cell r="GY1" t="str">
            <v xml:space="preserve">C208 </v>
          </cell>
          <cell r="GZ1" t="str">
            <v xml:space="preserve">C209 </v>
          </cell>
          <cell r="HA1" t="str">
            <v xml:space="preserve">C210 </v>
          </cell>
          <cell r="HB1" t="str">
            <v xml:space="preserve">C211 </v>
          </cell>
          <cell r="HC1" t="str">
            <v xml:space="preserve">C212 </v>
          </cell>
          <cell r="HD1" t="str">
            <v xml:space="preserve">C213 </v>
          </cell>
          <cell r="HE1" t="str">
            <v xml:space="preserve">C214 </v>
          </cell>
          <cell r="HF1" t="str">
            <v xml:space="preserve">C215 </v>
          </cell>
          <cell r="HG1" t="str">
            <v xml:space="preserve">C216 </v>
          </cell>
          <cell r="HH1" t="str">
            <v xml:space="preserve">C217 </v>
          </cell>
          <cell r="HI1" t="str">
            <v xml:space="preserve">C218 </v>
          </cell>
          <cell r="HJ1" t="str">
            <v xml:space="preserve">C219 </v>
          </cell>
          <cell r="HK1" t="str">
            <v xml:space="preserve">C220 </v>
          </cell>
          <cell r="HL1" t="str">
            <v xml:space="preserve">C221 </v>
          </cell>
          <cell r="HM1" t="str">
            <v xml:space="preserve">C222 </v>
          </cell>
          <cell r="HN1" t="str">
            <v xml:space="preserve">C223 </v>
          </cell>
          <cell r="HO1" t="str">
            <v xml:space="preserve">C224 </v>
          </cell>
          <cell r="HP1" t="str">
            <v>C225</v>
          </cell>
          <cell r="HQ1" t="str">
            <v>C226</v>
          </cell>
          <cell r="HR1" t="str">
            <v xml:space="preserve">C227 </v>
          </cell>
          <cell r="HS1" t="str">
            <v xml:space="preserve">C228 </v>
          </cell>
          <cell r="HT1" t="str">
            <v xml:space="preserve">C229 </v>
          </cell>
          <cell r="HU1" t="str">
            <v xml:space="preserve">C230 </v>
          </cell>
          <cell r="HV1" t="str">
            <v xml:space="preserve">C231 </v>
          </cell>
          <cell r="HW1" t="str">
            <v xml:space="preserve">C232 </v>
          </cell>
          <cell r="HX1" t="str">
            <v xml:space="preserve">C233 </v>
          </cell>
          <cell r="HY1" t="str">
            <v xml:space="preserve">C234 </v>
          </cell>
          <cell r="HZ1" t="str">
            <v xml:space="preserve">C235 </v>
          </cell>
          <cell r="IA1" t="str">
            <v xml:space="preserve">C236 </v>
          </cell>
          <cell r="IB1" t="str">
            <v xml:space="preserve">C237 </v>
          </cell>
          <cell r="IC1" t="str">
            <v xml:space="preserve">C238 </v>
          </cell>
          <cell r="ID1" t="str">
            <v xml:space="preserve">C239 </v>
          </cell>
          <cell r="IE1" t="str">
            <v xml:space="preserve">C240 </v>
          </cell>
          <cell r="IF1" t="str">
            <v xml:space="preserve">C241 </v>
          </cell>
          <cell r="IG1" t="str">
            <v xml:space="preserve">C242 </v>
          </cell>
          <cell r="IH1" t="str">
            <v xml:space="preserve">C243 </v>
          </cell>
          <cell r="II1" t="str">
            <v xml:space="preserve">C244 </v>
          </cell>
          <cell r="IJ1" t="str">
            <v xml:space="preserve">C245 </v>
          </cell>
          <cell r="IK1" t="str">
            <v xml:space="preserve">C246 </v>
          </cell>
          <cell r="IL1" t="str">
            <v xml:space="preserve">C247 </v>
          </cell>
          <cell r="IM1" t="str">
            <v xml:space="preserve">C248 </v>
          </cell>
          <cell r="IN1" t="str">
            <v xml:space="preserve">C249 </v>
          </cell>
          <cell r="IO1" t="str">
            <v>C250</v>
          </cell>
          <cell r="IP1" t="str">
            <v>C251</v>
          </cell>
          <cell r="IQ1" t="str">
            <v xml:space="preserve">C252 </v>
          </cell>
          <cell r="IR1" t="str">
            <v xml:space="preserve">C253 </v>
          </cell>
          <cell r="IS1" t="str">
            <v xml:space="preserve">C254 </v>
          </cell>
          <cell r="IT1" t="str">
            <v xml:space="preserve">C255 </v>
          </cell>
          <cell r="IU1" t="str">
            <v>C256</v>
          </cell>
          <cell r="IV1" t="str">
            <v xml:space="preserve">C257 </v>
          </cell>
          <cell r="IW1" t="str">
            <v xml:space="preserve">C258 </v>
          </cell>
          <cell r="IX1" t="str">
            <v xml:space="preserve">C259 </v>
          </cell>
          <cell r="IY1" t="str">
            <v xml:space="preserve">C260 </v>
          </cell>
          <cell r="IZ1" t="str">
            <v xml:space="preserve">C261 </v>
          </cell>
          <cell r="JA1" t="str">
            <v xml:space="preserve">C262 </v>
          </cell>
          <cell r="JB1" t="str">
            <v xml:space="preserve">C263 </v>
          </cell>
          <cell r="JC1" t="str">
            <v xml:space="preserve">C264 </v>
          </cell>
          <cell r="JD1" t="str">
            <v xml:space="preserve">C265 </v>
          </cell>
          <cell r="JE1" t="str">
            <v xml:space="preserve">C266 </v>
          </cell>
          <cell r="JF1" t="str">
            <v xml:space="preserve">C267 </v>
          </cell>
          <cell r="JG1" t="str">
            <v xml:space="preserve">C268 </v>
          </cell>
          <cell r="JH1" t="str">
            <v xml:space="preserve">C269 </v>
          </cell>
          <cell r="JI1" t="str">
            <v xml:space="preserve">C270 </v>
          </cell>
          <cell r="JJ1" t="str">
            <v xml:space="preserve">C271 </v>
          </cell>
          <cell r="JK1" t="str">
            <v xml:space="preserve">C272 </v>
          </cell>
          <cell r="JL1" t="str">
            <v xml:space="preserve">C273 </v>
          </cell>
          <cell r="JM1" t="str">
            <v xml:space="preserve">C274 </v>
          </cell>
          <cell r="JN1" t="str">
            <v xml:space="preserve">C275 </v>
          </cell>
          <cell r="JO1" t="str">
            <v xml:space="preserve">C276 </v>
          </cell>
          <cell r="JP1" t="str">
            <v xml:space="preserve">C277 </v>
          </cell>
          <cell r="JQ1" t="str">
            <v>C278</v>
          </cell>
          <cell r="JR1" t="str">
            <v xml:space="preserve">C279 </v>
          </cell>
          <cell r="JS1" t="str">
            <v xml:space="preserve">C280 </v>
          </cell>
          <cell r="JT1" t="str">
            <v xml:space="preserve">C281 </v>
          </cell>
          <cell r="JU1" t="str">
            <v xml:space="preserve">C282 </v>
          </cell>
          <cell r="JV1" t="str">
            <v xml:space="preserve">C283 </v>
          </cell>
          <cell r="JW1" t="str">
            <v xml:space="preserve">C284 </v>
          </cell>
          <cell r="JX1" t="str">
            <v xml:space="preserve">C285 </v>
          </cell>
          <cell r="JY1" t="str">
            <v xml:space="preserve">C286 </v>
          </cell>
          <cell r="JZ1" t="str">
            <v xml:space="preserve">C287 </v>
          </cell>
          <cell r="KA1" t="str">
            <v xml:space="preserve">C288 </v>
          </cell>
          <cell r="KB1" t="str">
            <v xml:space="preserve">C289 </v>
          </cell>
          <cell r="KC1" t="str">
            <v xml:space="preserve">C290 </v>
          </cell>
          <cell r="KD1" t="str">
            <v xml:space="preserve">C291 </v>
          </cell>
          <cell r="KE1" t="str">
            <v xml:space="preserve">C294 </v>
          </cell>
          <cell r="KF1" t="str">
            <v xml:space="preserve">C295 </v>
          </cell>
          <cell r="KG1" t="str">
            <v xml:space="preserve">C296 </v>
          </cell>
          <cell r="KH1" t="str">
            <v xml:space="preserve">C297 </v>
          </cell>
          <cell r="KI1" t="str">
            <v xml:space="preserve">C298 </v>
          </cell>
          <cell r="KJ1" t="str">
            <v xml:space="preserve">C299 </v>
          </cell>
          <cell r="KK1" t="str">
            <v>C300</v>
          </cell>
          <cell r="KL1" t="str">
            <v>C301</v>
          </cell>
          <cell r="KM1" t="str">
            <v>C302</v>
          </cell>
          <cell r="KN1" t="str">
            <v>C303</v>
          </cell>
          <cell r="KO1" t="str">
            <v>C304</v>
          </cell>
          <cell r="KP1" t="str">
            <v>C305</v>
          </cell>
          <cell r="KQ1" t="str">
            <v>C306</v>
          </cell>
          <cell r="KR1" t="str">
            <v>C307</v>
          </cell>
          <cell r="KS1" t="str">
            <v>C308</v>
          </cell>
          <cell r="KT1" t="str">
            <v>C309</v>
          </cell>
          <cell r="KU1" t="str">
            <v>C310</v>
          </cell>
          <cell r="KV1" t="str">
            <v>C311</v>
          </cell>
          <cell r="KW1" t="str">
            <v>C312</v>
          </cell>
          <cell r="KX1" t="str">
            <v>C313</v>
          </cell>
          <cell r="KY1" t="str">
            <v>C314</v>
          </cell>
          <cell r="KZ1" t="str">
            <v>C315</v>
          </cell>
          <cell r="LA1" t="str">
            <v>C316</v>
          </cell>
          <cell r="LB1" t="str">
            <v>C317</v>
          </cell>
          <cell r="LC1" t="str">
            <v>C318</v>
          </cell>
          <cell r="LD1" t="str">
            <v>C319</v>
          </cell>
          <cell r="LE1" t="str">
            <v>C320</v>
          </cell>
          <cell r="LF1" t="str">
            <v>C321</v>
          </cell>
          <cell r="LG1" t="str">
            <v>C322</v>
          </cell>
          <cell r="LH1" t="str">
            <v>C323</v>
          </cell>
          <cell r="LI1" t="str">
            <v>C324</v>
          </cell>
          <cell r="LJ1" t="str">
            <v>C325</v>
          </cell>
          <cell r="LK1" t="str">
            <v>C326</v>
          </cell>
          <cell r="LL1" t="str">
            <v>C327</v>
          </cell>
          <cell r="LM1" t="str">
            <v>C328</v>
          </cell>
          <cell r="LN1" t="str">
            <v>C329</v>
          </cell>
          <cell r="LO1" t="str">
            <v>C330</v>
          </cell>
          <cell r="LP1" t="str">
            <v>C331</v>
          </cell>
          <cell r="LQ1" t="str">
            <v>C332</v>
          </cell>
          <cell r="LR1" t="str">
            <v>C333</v>
          </cell>
          <cell r="LS1" t="str">
            <v>C334</v>
          </cell>
          <cell r="LT1" t="str">
            <v>C335</v>
          </cell>
          <cell r="LU1" t="str">
            <v>C336</v>
          </cell>
          <cell r="LV1" t="str">
            <v>C337</v>
          </cell>
          <cell r="LW1" t="str">
            <v>C338</v>
          </cell>
          <cell r="LX1" t="str">
            <v>C339</v>
          </cell>
          <cell r="LY1" t="str">
            <v>C340</v>
          </cell>
          <cell r="LZ1" t="str">
            <v>C341</v>
          </cell>
          <cell r="MA1" t="str">
            <v>C342</v>
          </cell>
          <cell r="MB1" t="str">
            <v>C343</v>
          </cell>
          <cell r="MC1" t="str">
            <v>C344</v>
          </cell>
          <cell r="MD1" t="str">
            <v>C345</v>
          </cell>
          <cell r="ME1" t="str">
            <v>C346</v>
          </cell>
          <cell r="MF1" t="str">
            <v>C347</v>
          </cell>
          <cell r="MG1" t="str">
            <v>C348</v>
          </cell>
          <cell r="MH1" t="str">
            <v>C349</v>
          </cell>
          <cell r="MI1" t="str">
            <v>C350</v>
          </cell>
          <cell r="MJ1" t="str">
            <v>C351</v>
          </cell>
          <cell r="MK1" t="str">
            <v>C352</v>
          </cell>
          <cell r="ML1" t="str">
            <v>C354</v>
          </cell>
          <cell r="MM1" t="str">
            <v>C355</v>
          </cell>
          <cell r="MN1" t="str">
            <v>C356</v>
          </cell>
          <cell r="MO1" t="str">
            <v>C357</v>
          </cell>
          <cell r="MP1" t="str">
            <v>C358</v>
          </cell>
          <cell r="MQ1" t="str">
            <v>C359</v>
          </cell>
          <cell r="MR1" t="str">
            <v>C360</v>
          </cell>
          <cell r="MS1" t="str">
            <v>C361</v>
          </cell>
          <cell r="MT1" t="str">
            <v>C362</v>
          </cell>
          <cell r="MU1" t="str">
            <v>C363</v>
          </cell>
          <cell r="MV1" t="str">
            <v>C364</v>
          </cell>
          <cell r="MW1" t="str">
            <v>C365</v>
          </cell>
          <cell r="MX1" t="str">
            <v>C367</v>
          </cell>
          <cell r="MY1" t="str">
            <v>C368</v>
          </cell>
          <cell r="MZ1" t="str">
            <v>C369</v>
          </cell>
          <cell r="NA1" t="str">
            <v>C370</v>
          </cell>
          <cell r="NB1" t="str">
            <v>C371</v>
          </cell>
          <cell r="NC1" t="str">
            <v>C372</v>
          </cell>
          <cell r="ND1" t="str">
            <v>C373</v>
          </cell>
          <cell r="NE1" t="str">
            <v>C374</v>
          </cell>
          <cell r="NF1" t="str">
            <v>C375</v>
          </cell>
          <cell r="NG1" t="str">
            <v>C376</v>
          </cell>
          <cell r="NH1" t="str">
            <v>C377</v>
          </cell>
          <cell r="NI1" t="str">
            <v>C378</v>
          </cell>
          <cell r="NJ1" t="str">
            <v>C379</v>
          </cell>
          <cell r="NK1" t="str">
            <v>C380</v>
          </cell>
          <cell r="NL1" t="str">
            <v>C381</v>
          </cell>
          <cell r="NM1" t="str">
            <v>C382</v>
          </cell>
          <cell r="NN1" t="str">
            <v>C383</v>
          </cell>
          <cell r="NO1" t="str">
            <v>C384</v>
          </cell>
          <cell r="NP1" t="str">
            <v>C385</v>
          </cell>
          <cell r="NQ1" t="str">
            <v>C386</v>
          </cell>
          <cell r="NR1" t="str">
            <v>C387</v>
          </cell>
          <cell r="NS1" t="str">
            <v>C388</v>
          </cell>
          <cell r="NT1" t="str">
            <v>C389</v>
          </cell>
          <cell r="NU1" t="str">
            <v>C390</v>
          </cell>
          <cell r="NV1" t="str">
            <v>C391</v>
          </cell>
          <cell r="NW1" t="str">
            <v>C392</v>
          </cell>
          <cell r="NX1" t="str">
            <v>C393</v>
          </cell>
          <cell r="NY1" t="str">
            <v>C396</v>
          </cell>
          <cell r="NZ1" t="str">
            <v>C397</v>
          </cell>
          <cell r="OA1" t="str">
            <v>C398</v>
          </cell>
          <cell r="OB1" t="str">
            <v>C399</v>
          </cell>
          <cell r="OC1" t="str">
            <v>C400</v>
          </cell>
          <cell r="OD1" t="str">
            <v>C402</v>
          </cell>
          <cell r="OE1" t="str">
            <v>C403</v>
          </cell>
          <cell r="OF1" t="str">
            <v>C404</v>
          </cell>
          <cell r="OG1" t="str">
            <v>C405</v>
          </cell>
          <cell r="OH1" t="str">
            <v>C406</v>
          </cell>
          <cell r="OI1" t="str">
            <v>C408</v>
          </cell>
          <cell r="OJ1" t="str">
            <v>C409</v>
          </cell>
          <cell r="OK1" t="str">
            <v>C410</v>
          </cell>
          <cell r="OL1" t="str">
            <v>C411</v>
          </cell>
          <cell r="OM1" t="str">
            <v>C412</v>
          </cell>
          <cell r="ON1" t="str">
            <v>C413</v>
          </cell>
          <cell r="OO1" t="str">
            <v>C414</v>
          </cell>
          <cell r="OP1" t="str">
            <v>C415</v>
          </cell>
          <cell r="OQ1" t="str">
            <v>C416</v>
          </cell>
          <cell r="OR1" t="str">
            <v>C417</v>
          </cell>
          <cell r="OS1" t="str">
            <v>C418</v>
          </cell>
          <cell r="OT1" t="str">
            <v>C420</v>
          </cell>
          <cell r="OU1" t="str">
            <v>C421</v>
          </cell>
          <cell r="OV1" t="str">
            <v>C426</v>
          </cell>
          <cell r="OW1" t="str">
            <v>C427</v>
          </cell>
          <cell r="OX1" t="str">
            <v>C442</v>
          </cell>
          <cell r="OY1" t="str">
            <v>C443</v>
          </cell>
          <cell r="OZ1" t="str">
            <v>C444</v>
          </cell>
          <cell r="PA1" t="str">
            <v>C445</v>
          </cell>
          <cell r="PB1" t="str">
            <v>C446</v>
          </cell>
          <cell r="PC1" t="str">
            <v>C447</v>
          </cell>
          <cell r="PD1" t="str">
            <v>C448</v>
          </cell>
          <cell r="PE1" t="str">
            <v>C449</v>
          </cell>
          <cell r="PF1" t="str">
            <v>C450</v>
          </cell>
          <cell r="PG1" t="str">
            <v>C451</v>
          </cell>
          <cell r="PH1" t="str">
            <v>C465</v>
          </cell>
          <cell r="PI1" t="str">
            <v>C466</v>
          </cell>
          <cell r="PJ1" t="str">
            <v>C467</v>
          </cell>
          <cell r="PK1" t="str">
            <v>C468</v>
          </cell>
          <cell r="PL1" t="str">
            <v>C472</v>
          </cell>
          <cell r="PM1" t="str">
            <v>C473</v>
          </cell>
          <cell r="PN1" t="str">
            <v>C474</v>
          </cell>
          <cell r="PO1" t="str">
            <v>C475</v>
          </cell>
          <cell r="PP1" t="str">
            <v>C476</v>
          </cell>
          <cell r="PQ1" t="str">
            <v>C477</v>
          </cell>
          <cell r="PR1" t="str">
            <v>C478</v>
          </cell>
          <cell r="PS1" t="str">
            <v>C482</v>
          </cell>
          <cell r="PT1" t="str">
            <v>C483</v>
          </cell>
          <cell r="PU1" t="str">
            <v>C484</v>
          </cell>
          <cell r="PV1" t="str">
            <v>C485</v>
          </cell>
          <cell r="PW1" t="str">
            <v>C486</v>
          </cell>
          <cell r="PX1" t="str">
            <v>C487</v>
          </cell>
          <cell r="PY1" t="str">
            <v>C488</v>
          </cell>
          <cell r="PZ1" t="str">
            <v>C489</v>
          </cell>
          <cell r="QA1" t="str">
            <v>C490</v>
          </cell>
          <cell r="QB1" t="str">
            <v>C491</v>
          </cell>
          <cell r="QC1" t="str">
            <v>C492</v>
          </cell>
          <cell r="QD1" t="str">
            <v>C493</v>
          </cell>
          <cell r="QE1" t="str">
            <v>C494</v>
          </cell>
          <cell r="QF1" t="str">
            <v>C495</v>
          </cell>
          <cell r="QG1" t="str">
            <v>C496</v>
          </cell>
          <cell r="QH1" t="str">
            <v>C497</v>
          </cell>
          <cell r="QI1" t="str">
            <v>C498</v>
          </cell>
          <cell r="QJ1" t="str">
            <v>C500</v>
          </cell>
          <cell r="QK1" t="str">
            <v>C501</v>
          </cell>
          <cell r="QL1" t="str">
            <v>C502</v>
          </cell>
          <cell r="QM1" t="str">
            <v>C503</v>
          </cell>
          <cell r="QN1" t="str">
            <v>C504</v>
          </cell>
          <cell r="QO1" t="str">
            <v>C505</v>
          </cell>
          <cell r="QP1" t="str">
            <v>C508</v>
          </cell>
          <cell r="QQ1" t="str">
            <v>C509</v>
          </cell>
          <cell r="QR1" t="str">
            <v>C510</v>
          </cell>
          <cell r="QS1" t="str">
            <v>C511</v>
          </cell>
          <cell r="QT1" t="str">
            <v>C512</v>
          </cell>
          <cell r="QU1" t="str">
            <v>C513</v>
          </cell>
          <cell r="QV1" t="str">
            <v>C514</v>
          </cell>
          <cell r="QW1" t="str">
            <v>C515</v>
          </cell>
          <cell r="QX1" t="str">
            <v>C516</v>
          </cell>
          <cell r="QY1" t="str">
            <v>C517</v>
          </cell>
          <cell r="QZ1" t="str">
            <v>C518</v>
          </cell>
          <cell r="RA1" t="str">
            <v>C519</v>
          </cell>
          <cell r="RB1" t="str">
            <v>C520</v>
          </cell>
          <cell r="RC1" t="str">
            <v>C521</v>
          </cell>
          <cell r="RD1" t="str">
            <v>C522</v>
          </cell>
          <cell r="RE1" t="str">
            <v>C523</v>
          </cell>
          <cell r="RF1" t="str">
            <v>C524</v>
          </cell>
          <cell r="RG1" t="str">
            <v>C525</v>
          </cell>
          <cell r="RH1" t="str">
            <v>C526</v>
          </cell>
          <cell r="RI1" t="str">
            <v>C527</v>
          </cell>
          <cell r="RJ1" t="str">
            <v>C528</v>
          </cell>
          <cell r="RK1" t="str">
            <v>C529</v>
          </cell>
          <cell r="RL1" t="str">
            <v>C530</v>
          </cell>
          <cell r="RM1" t="str">
            <v>C531</v>
          </cell>
          <cell r="RN1" t="str">
            <v>C532</v>
          </cell>
          <cell r="RO1" t="str">
            <v>C533</v>
          </cell>
          <cell r="RP1" t="str">
            <v>C534</v>
          </cell>
          <cell r="RQ1" t="str">
            <v>C535</v>
          </cell>
          <cell r="RR1" t="str">
            <v>C536</v>
          </cell>
          <cell r="RS1" t="str">
            <v>C537</v>
          </cell>
          <cell r="RT1" t="str">
            <v>C538</v>
          </cell>
          <cell r="RU1" t="str">
            <v>C539</v>
          </cell>
          <cell r="RV1" t="str">
            <v>C540</v>
          </cell>
          <cell r="RW1" t="str">
            <v>C541</v>
          </cell>
          <cell r="RX1" t="str">
            <v>C542</v>
          </cell>
          <cell r="RY1" t="str">
            <v>C543</v>
          </cell>
          <cell r="RZ1" t="str">
            <v>C544</v>
          </cell>
          <cell r="SA1" t="str">
            <v>C545</v>
          </cell>
          <cell r="SB1" t="str">
            <v>C546</v>
          </cell>
          <cell r="SC1" t="str">
            <v>C547</v>
          </cell>
          <cell r="SD1" t="str">
            <v>C548</v>
          </cell>
          <cell r="SE1" t="str">
            <v>C549</v>
          </cell>
          <cell r="SF1" t="str">
            <v>C550</v>
          </cell>
          <cell r="SG1" t="str">
            <v>C551</v>
          </cell>
          <cell r="SH1" t="str">
            <v>C552</v>
          </cell>
          <cell r="SI1" t="str">
            <v>C553</v>
          </cell>
          <cell r="SJ1" t="str">
            <v>C554</v>
          </cell>
          <cell r="SK1" t="str">
            <v>C555</v>
          </cell>
          <cell r="SL1" t="str">
            <v>C556</v>
          </cell>
          <cell r="SM1" t="str">
            <v>C558</v>
          </cell>
          <cell r="SN1" t="str">
            <v>C559</v>
          </cell>
          <cell r="SO1" t="str">
            <v>C560</v>
          </cell>
          <cell r="SP1" t="str">
            <v>C561</v>
          </cell>
          <cell r="SQ1" t="str">
            <v>C562</v>
          </cell>
          <cell r="SR1" t="str">
            <v>C563</v>
          </cell>
          <cell r="SS1" t="str">
            <v>C564</v>
          </cell>
          <cell r="ST1" t="str">
            <v>C565</v>
          </cell>
          <cell r="SU1" t="str">
            <v>C566</v>
          </cell>
          <cell r="SV1" t="str">
            <v>C567</v>
          </cell>
          <cell r="SW1" t="str">
            <v>C568</v>
          </cell>
          <cell r="SX1" t="str">
            <v>C569</v>
          </cell>
          <cell r="SY1" t="str">
            <v>C570</v>
          </cell>
          <cell r="SZ1" t="str">
            <v>C571</v>
          </cell>
          <cell r="TA1" t="str">
            <v>C572</v>
          </cell>
          <cell r="TB1" t="str">
            <v>C573</v>
          </cell>
          <cell r="TC1" t="str">
            <v>C574</v>
          </cell>
          <cell r="TD1" t="str">
            <v>C575</v>
          </cell>
          <cell r="TE1" t="str">
            <v>C576</v>
          </cell>
          <cell r="TF1" t="str">
            <v>C577</v>
          </cell>
          <cell r="TG1" t="str">
            <v>C578</v>
          </cell>
          <cell r="TH1" t="str">
            <v>C579</v>
          </cell>
          <cell r="TI1" t="str">
            <v>C580</v>
          </cell>
          <cell r="TJ1" t="str">
            <v>C581</v>
          </cell>
          <cell r="TK1" t="str">
            <v>C582</v>
          </cell>
          <cell r="TL1" t="str">
            <v>C583</v>
          </cell>
          <cell r="TM1" t="str">
            <v>C584</v>
          </cell>
          <cell r="TN1" t="str">
            <v>C585</v>
          </cell>
          <cell r="TO1" t="str">
            <v>C586</v>
          </cell>
          <cell r="TP1" t="str">
            <v>C587</v>
          </cell>
          <cell r="TQ1" t="str">
            <v>C588</v>
          </cell>
          <cell r="TR1" t="str">
            <v>C589</v>
          </cell>
          <cell r="TS1" t="str">
            <v>C590</v>
          </cell>
          <cell r="TT1" t="str">
            <v>C592</v>
          </cell>
          <cell r="TU1" t="str">
            <v>C595</v>
          </cell>
          <cell r="TV1" t="str">
            <v>C596</v>
          </cell>
          <cell r="TW1" t="str">
            <v>C597</v>
          </cell>
          <cell r="TX1" t="str">
            <v>C598</v>
          </cell>
          <cell r="TY1" t="str">
            <v>C599</v>
          </cell>
          <cell r="TZ1" t="str">
            <v>C600</v>
          </cell>
          <cell r="UA1" t="str">
            <v>C601</v>
          </cell>
          <cell r="UB1" t="str">
            <v>C602</v>
          </cell>
          <cell r="UC1" t="str">
            <v>C603</v>
          </cell>
          <cell r="UD1" t="str">
            <v>C604</v>
          </cell>
          <cell r="UE1" t="str">
            <v>C605</v>
          </cell>
          <cell r="UF1" t="str">
            <v>C606</v>
          </cell>
          <cell r="UG1" t="str">
            <v>C608</v>
          </cell>
          <cell r="UH1" t="str">
            <v>C609</v>
          </cell>
          <cell r="UI1" t="str">
            <v>C610</v>
          </cell>
          <cell r="UJ1" t="str">
            <v>C611</v>
          </cell>
          <cell r="UK1" t="str">
            <v>C612</v>
          </cell>
          <cell r="UL1" t="str">
            <v>C613</v>
          </cell>
          <cell r="UM1" t="str">
            <v>C614</v>
          </cell>
          <cell r="UN1" t="str">
            <v>C615</v>
          </cell>
          <cell r="UO1" t="str">
            <v>C616</v>
          </cell>
          <cell r="UP1" t="str">
            <v>C617</v>
          </cell>
          <cell r="UQ1" t="str">
            <v>C618</v>
          </cell>
          <cell r="UR1" t="str">
            <v>C619</v>
          </cell>
          <cell r="US1" t="str">
            <v>C620</v>
          </cell>
          <cell r="UT1" t="str">
            <v>C621</v>
          </cell>
          <cell r="UU1" t="str">
            <v>C622</v>
          </cell>
          <cell r="UV1" t="str">
            <v>C623</v>
          </cell>
          <cell r="UW1" t="str">
            <v>C624</v>
          </cell>
          <cell r="UX1" t="str">
            <v>C625</v>
          </cell>
          <cell r="UY1" t="str">
            <v>C626</v>
          </cell>
          <cell r="UZ1" t="str">
            <v>C627</v>
          </cell>
          <cell r="VA1" t="str">
            <v>C628</v>
          </cell>
          <cell r="VB1" t="str">
            <v>C629</v>
          </cell>
          <cell r="VC1" t="str">
            <v>C630</v>
          </cell>
          <cell r="VD1" t="str">
            <v>C631</v>
          </cell>
          <cell r="VE1" t="str">
            <v>C632</v>
          </cell>
          <cell r="VF1" t="str">
            <v>C633</v>
          </cell>
          <cell r="VG1" t="str">
            <v>C634</v>
          </cell>
          <cell r="VH1" t="str">
            <v>C635</v>
          </cell>
          <cell r="VI1" t="str">
            <v>C636</v>
          </cell>
          <cell r="VJ1" t="str">
            <v>C637</v>
          </cell>
          <cell r="VK1" t="str">
            <v>C638</v>
          </cell>
          <cell r="VL1" t="str">
            <v>C639</v>
          </cell>
          <cell r="VM1" t="str">
            <v>C640</v>
          </cell>
          <cell r="VN1" t="str">
            <v>C641</v>
          </cell>
          <cell r="VO1" t="str">
            <v>C642</v>
          </cell>
          <cell r="VP1" t="str">
            <v>C643</v>
          </cell>
          <cell r="VQ1" t="str">
            <v>C644</v>
          </cell>
          <cell r="VR1" t="str">
            <v>C645</v>
          </cell>
          <cell r="VS1" t="str">
            <v>C646</v>
          </cell>
          <cell r="VT1" t="str">
            <v>C647</v>
          </cell>
          <cell r="VU1" t="str">
            <v>C648</v>
          </cell>
          <cell r="VV1" t="str">
            <v>C649</v>
          </cell>
          <cell r="VW1" t="str">
            <v>C650</v>
          </cell>
          <cell r="VX1" t="str">
            <v>C651</v>
          </cell>
          <cell r="VY1" t="str">
            <v>C652</v>
          </cell>
          <cell r="VZ1" t="str">
            <v>C653</v>
          </cell>
          <cell r="WA1" t="str">
            <v>C654</v>
          </cell>
          <cell r="WB1" t="str">
            <v>C655</v>
          </cell>
          <cell r="WC1" t="str">
            <v>C656</v>
          </cell>
          <cell r="WD1" t="str">
            <v>C657</v>
          </cell>
          <cell r="WE1" t="str">
            <v>C658</v>
          </cell>
          <cell r="WF1" t="str">
            <v>C659</v>
          </cell>
          <cell r="WG1" t="str">
            <v>C660</v>
          </cell>
          <cell r="WH1" t="str">
            <v>C661</v>
          </cell>
          <cell r="WI1" t="str">
            <v>C662</v>
          </cell>
          <cell r="WJ1" t="str">
            <v>C663</v>
          </cell>
          <cell r="WK1" t="str">
            <v>C664</v>
          </cell>
          <cell r="WL1" t="str">
            <v>C665</v>
          </cell>
          <cell r="WM1" t="str">
            <v>C666</v>
          </cell>
          <cell r="WN1" t="str">
            <v>C667</v>
          </cell>
          <cell r="WO1" t="str">
            <v>C668</v>
          </cell>
          <cell r="WP1" t="str">
            <v>C669</v>
          </cell>
          <cell r="WQ1" t="str">
            <v>C670</v>
          </cell>
          <cell r="WR1" t="str">
            <v>C671</v>
          </cell>
          <cell r="WS1" t="str">
            <v>C672</v>
          </cell>
          <cell r="WT1" t="str">
            <v>C673</v>
          </cell>
          <cell r="WU1" t="str">
            <v>C674</v>
          </cell>
          <cell r="WV1" t="str">
            <v>C676</v>
          </cell>
          <cell r="WW1" t="str">
            <v>C677</v>
          </cell>
          <cell r="WX1" t="str">
            <v>C678</v>
          </cell>
          <cell r="WY1" t="str">
            <v>C679</v>
          </cell>
          <cell r="WZ1" t="str">
            <v>C680</v>
          </cell>
          <cell r="XA1" t="str">
            <v>C681</v>
          </cell>
          <cell r="XB1" t="str">
            <v>C682</v>
          </cell>
          <cell r="XC1" t="str">
            <v>C683</v>
          </cell>
          <cell r="XD1" t="str">
            <v>C684</v>
          </cell>
          <cell r="XE1" t="str">
            <v>C685</v>
          </cell>
          <cell r="XF1" t="str">
            <v>C686</v>
          </cell>
          <cell r="XG1" t="str">
            <v>C687</v>
          </cell>
          <cell r="XH1" t="str">
            <v>C688</v>
          </cell>
          <cell r="XI1" t="str">
            <v>C689</v>
          </cell>
          <cell r="XJ1" t="str">
            <v>C690</v>
          </cell>
          <cell r="XK1" t="str">
            <v>C691</v>
          </cell>
          <cell r="XL1" t="str">
            <v>C692</v>
          </cell>
          <cell r="XM1" t="str">
            <v>C693</v>
          </cell>
          <cell r="XN1" t="str">
            <v>C694</v>
          </cell>
          <cell r="XO1" t="str">
            <v>C695</v>
          </cell>
          <cell r="XP1" t="str">
            <v>C696</v>
          </cell>
          <cell r="XQ1" t="str">
            <v>C697</v>
          </cell>
          <cell r="XR1" t="str">
            <v>C698</v>
          </cell>
          <cell r="XS1" t="str">
            <v>C701</v>
          </cell>
          <cell r="XT1" t="str">
            <v>C702</v>
          </cell>
          <cell r="XU1" t="str">
            <v>C703</v>
          </cell>
          <cell r="XV1" t="str">
            <v>C704</v>
          </cell>
          <cell r="XW1" t="str">
            <v>C705</v>
          </cell>
          <cell r="XX1" t="str">
            <v>C706</v>
          </cell>
          <cell r="XY1" t="str">
            <v>C707</v>
          </cell>
          <cell r="XZ1" t="str">
            <v>C711</v>
          </cell>
          <cell r="YA1" t="str">
            <v>C712</v>
          </cell>
          <cell r="YB1" t="str">
            <v>C713</v>
          </cell>
          <cell r="YC1" t="str">
            <v>C714</v>
          </cell>
          <cell r="YD1" t="str">
            <v>C715</v>
          </cell>
          <cell r="YE1" t="str">
            <v>C716</v>
          </cell>
          <cell r="YF1" t="str">
            <v>C717</v>
          </cell>
          <cell r="YG1" t="str">
            <v>C718</v>
          </cell>
          <cell r="YH1" t="str">
            <v>C719</v>
          </cell>
          <cell r="YI1" t="str">
            <v>C720</v>
          </cell>
          <cell r="YJ1" t="str">
            <v>C721</v>
          </cell>
          <cell r="YK1" t="str">
            <v>C722</v>
          </cell>
          <cell r="YL1" t="str">
            <v>C723</v>
          </cell>
          <cell r="YM1" t="str">
            <v>C724</v>
          </cell>
          <cell r="YN1" t="str">
            <v>C725</v>
          </cell>
          <cell r="YO1" t="str">
            <v>C726</v>
          </cell>
          <cell r="YP1" t="str">
            <v>C727</v>
          </cell>
          <cell r="YQ1" t="str">
            <v>C728</v>
          </cell>
          <cell r="YR1" t="str">
            <v>C729</v>
          </cell>
          <cell r="YS1" t="str">
            <v>C730</v>
          </cell>
          <cell r="YT1" t="str">
            <v>C731</v>
          </cell>
          <cell r="YU1" t="str">
            <v>C732</v>
          </cell>
          <cell r="YV1" t="str">
            <v>C733</v>
          </cell>
          <cell r="YW1" t="str">
            <v>C734</v>
          </cell>
          <cell r="YX1" t="str">
            <v>C735</v>
          </cell>
          <cell r="YY1" t="str">
            <v>C736</v>
          </cell>
          <cell r="YZ1" t="str">
            <v>C737</v>
          </cell>
          <cell r="ZA1" t="str">
            <v>C738</v>
          </cell>
          <cell r="ZB1" t="str">
            <v>C739</v>
          </cell>
          <cell r="ZC1" t="str">
            <v>C740</v>
          </cell>
          <cell r="ZD1" t="str">
            <v>C741</v>
          </cell>
          <cell r="ZE1" t="str">
            <v>C742</v>
          </cell>
          <cell r="ZF1" t="str">
            <v>C743</v>
          </cell>
          <cell r="ZG1" t="str">
            <v>C744</v>
          </cell>
          <cell r="ZH1" t="str">
            <v>C745</v>
          </cell>
          <cell r="ZI1" t="str">
            <v>C746</v>
          </cell>
          <cell r="ZJ1" t="str">
            <v>C747</v>
          </cell>
          <cell r="ZK1" t="str">
            <v>C748</v>
          </cell>
          <cell r="ZL1" t="str">
            <v>C749</v>
          </cell>
          <cell r="ZM1" t="str">
            <v>C750</v>
          </cell>
          <cell r="ZN1" t="str">
            <v>C751</v>
          </cell>
          <cell r="ZO1" t="str">
            <v>C752</v>
          </cell>
          <cell r="ZP1" t="str">
            <v>C753</v>
          </cell>
          <cell r="ZQ1" t="str">
            <v>C754</v>
          </cell>
          <cell r="ZR1" t="str">
            <v>C755</v>
          </cell>
          <cell r="ZS1" t="str">
            <v>C756</v>
          </cell>
          <cell r="ZT1" t="str">
            <v>C757</v>
          </cell>
          <cell r="ZU1" t="str">
            <v>C758</v>
          </cell>
          <cell r="ZV1" t="str">
            <v>C759</v>
          </cell>
          <cell r="ZW1" t="str">
            <v>C760</v>
          </cell>
          <cell r="ZX1" t="str">
            <v>C761</v>
          </cell>
          <cell r="ZY1" t="str">
            <v>C762</v>
          </cell>
          <cell r="ZZ1" t="str">
            <v>C763</v>
          </cell>
          <cell r="AAA1" t="str">
            <v>C764</v>
          </cell>
          <cell r="AAB1" t="str">
            <v>C765</v>
          </cell>
          <cell r="AAC1" t="str">
            <v>C766</v>
          </cell>
          <cell r="AAD1" t="str">
            <v>C767</v>
          </cell>
          <cell r="AAE1" t="str">
            <v>C768</v>
          </cell>
          <cell r="AAF1" t="str">
            <v>C769</v>
          </cell>
          <cell r="AAG1" t="str">
            <v>C770</v>
          </cell>
          <cell r="AAH1" t="str">
            <v>C772</v>
          </cell>
          <cell r="AAI1" t="str">
            <v>C773</v>
          </cell>
          <cell r="AAJ1" t="str">
            <v>C774</v>
          </cell>
          <cell r="AAK1" t="str">
            <v>C775</v>
          </cell>
          <cell r="AAL1" t="str">
            <v>C776</v>
          </cell>
          <cell r="AAM1" t="str">
            <v>C777</v>
          </cell>
          <cell r="AAN1" t="str">
            <v>C780</v>
          </cell>
          <cell r="AAO1" t="str">
            <v>C781</v>
          </cell>
          <cell r="AAP1" t="str">
            <v>C782</v>
          </cell>
          <cell r="AAQ1" t="str">
            <v>C786</v>
          </cell>
          <cell r="AAR1" t="str">
            <v>C787</v>
          </cell>
          <cell r="AAS1" t="str">
            <v>C788</v>
          </cell>
          <cell r="AAT1" t="str">
            <v>C792</v>
          </cell>
          <cell r="AAU1" t="str">
            <v>C793</v>
          </cell>
          <cell r="AAV1" t="str">
            <v>C794</v>
          </cell>
          <cell r="AAW1" t="str">
            <v>C795</v>
          </cell>
          <cell r="AAX1" t="str">
            <v>C796</v>
          </cell>
          <cell r="AAY1" t="str">
            <v>C797</v>
          </cell>
          <cell r="AAZ1" t="str">
            <v>C798</v>
          </cell>
          <cell r="ABA1" t="str">
            <v>C799</v>
          </cell>
          <cell r="ABB1" t="str">
            <v>C800</v>
          </cell>
          <cell r="ABC1" t="str">
            <v>C801</v>
          </cell>
          <cell r="ABD1" t="str">
            <v>C807</v>
          </cell>
          <cell r="ABE1" t="str">
            <v>C808</v>
          </cell>
          <cell r="ABF1" t="str">
            <v>C809</v>
          </cell>
          <cell r="ABG1" t="str">
            <v>C810</v>
          </cell>
          <cell r="ABH1" t="str">
            <v>C811</v>
          </cell>
          <cell r="ABI1" t="str">
            <v>C812</v>
          </cell>
          <cell r="ABJ1" t="str">
            <v>C816</v>
          </cell>
          <cell r="ABK1" t="str">
            <v>C817</v>
          </cell>
          <cell r="ABL1" t="str">
            <v>C818</v>
          </cell>
          <cell r="ABM1" t="str">
            <v>C819</v>
          </cell>
          <cell r="ABN1" t="str">
            <v>C820</v>
          </cell>
          <cell r="ABO1" t="str">
            <v>C821</v>
          </cell>
          <cell r="ABP1" t="str">
            <v>C825</v>
          </cell>
          <cell r="ABQ1" t="str">
            <v>C826</v>
          </cell>
          <cell r="ABR1" t="str">
            <v>C827</v>
          </cell>
          <cell r="ABS1" t="str">
            <v>C828</v>
          </cell>
          <cell r="ABT1" t="str">
            <v>C829</v>
          </cell>
          <cell r="ABU1" t="str">
            <v>C830</v>
          </cell>
          <cell r="ABV1" t="str">
            <v>C831</v>
          </cell>
          <cell r="ABW1" t="str">
            <v>C832</v>
          </cell>
          <cell r="ABX1" t="str">
            <v>C833</v>
          </cell>
          <cell r="ABY1" t="str">
            <v>C834</v>
          </cell>
          <cell r="ABZ1" t="str">
            <v>C835</v>
          </cell>
          <cell r="ACA1" t="str">
            <v>C836</v>
          </cell>
          <cell r="ACB1" t="str">
            <v>C837</v>
          </cell>
          <cell r="ACC1" t="str">
            <v>C838</v>
          </cell>
          <cell r="ACD1" t="str">
            <v>C839</v>
          </cell>
          <cell r="ACE1" t="str">
            <v>C840</v>
          </cell>
          <cell r="ACF1" t="str">
            <v>C841</v>
          </cell>
          <cell r="ACG1" t="str">
            <v>C842</v>
          </cell>
          <cell r="ACH1" t="str">
            <v>C843</v>
          </cell>
          <cell r="ACI1" t="str">
            <v>C844</v>
          </cell>
          <cell r="ACJ1" t="str">
            <v>C845</v>
          </cell>
          <cell r="ACK1" t="str">
            <v>C846</v>
          </cell>
          <cell r="ACL1" t="str">
            <v>C847</v>
          </cell>
          <cell r="ACM1" t="str">
            <v>C848</v>
          </cell>
          <cell r="ACN1" t="str">
            <v>C849</v>
          </cell>
          <cell r="ACO1" t="str">
            <v>C852</v>
          </cell>
          <cell r="ACP1" t="str">
            <v>C853</v>
          </cell>
          <cell r="ACQ1" t="str">
            <v>C854</v>
          </cell>
          <cell r="ACR1" t="str">
            <v>C855</v>
          </cell>
          <cell r="ACS1" t="str">
            <v>C856</v>
          </cell>
          <cell r="ACT1" t="str">
            <v>C857</v>
          </cell>
          <cell r="ACU1" t="str">
            <v>C858</v>
          </cell>
          <cell r="ACV1" t="str">
            <v>C859</v>
          </cell>
          <cell r="ACW1" t="str">
            <v>C860</v>
          </cell>
          <cell r="ACX1" t="str">
            <v>C861</v>
          </cell>
          <cell r="ACY1" t="str">
            <v>C862</v>
          </cell>
          <cell r="ACZ1" t="str">
            <v>C863</v>
          </cell>
          <cell r="ADA1" t="str">
            <v>C864</v>
          </cell>
          <cell r="ADB1" t="str">
            <v>C865</v>
          </cell>
          <cell r="ADC1" t="str">
            <v>C866</v>
          </cell>
          <cell r="ADD1" t="str">
            <v>C867</v>
          </cell>
          <cell r="ADE1" t="str">
            <v>C868</v>
          </cell>
          <cell r="ADF1" t="str">
            <v>C869</v>
          </cell>
          <cell r="ADG1" t="str">
            <v>C870</v>
          </cell>
          <cell r="ADH1" t="str">
            <v>C871</v>
          </cell>
          <cell r="ADI1" t="str">
            <v>C872</v>
          </cell>
          <cell r="ADJ1" t="str">
            <v>C873</v>
          </cell>
          <cell r="ADK1" t="str">
            <v>C874</v>
          </cell>
          <cell r="ADL1" t="str">
            <v>C875</v>
          </cell>
          <cell r="ADM1" t="str">
            <v>C876</v>
          </cell>
          <cell r="ADN1" t="str">
            <v>C877</v>
          </cell>
          <cell r="ADO1" t="str">
            <v>C878</v>
          </cell>
          <cell r="ADP1" t="str">
            <v>C879</v>
          </cell>
          <cell r="ADQ1" t="str">
            <v>C880</v>
          </cell>
          <cell r="ADR1" t="str">
            <v>C881</v>
          </cell>
          <cell r="ADS1" t="str">
            <v>C882</v>
          </cell>
          <cell r="ADT1" t="str">
            <v>C883</v>
          </cell>
          <cell r="ADU1" t="str">
            <v>C884</v>
          </cell>
          <cell r="ADV1" t="str">
            <v>C885</v>
          </cell>
          <cell r="ADW1" t="str">
            <v>C886</v>
          </cell>
          <cell r="ADX1" t="str">
            <v>C887</v>
          </cell>
          <cell r="ADY1" t="str">
            <v>C888</v>
          </cell>
          <cell r="ADZ1" t="str">
            <v>C889</v>
          </cell>
          <cell r="AEA1" t="str">
            <v>C894</v>
          </cell>
          <cell r="AEB1" t="str">
            <v>C895</v>
          </cell>
          <cell r="AEC1" t="str">
            <v>C896</v>
          </cell>
          <cell r="AED1" t="str">
            <v>C897</v>
          </cell>
          <cell r="AEE1" t="str">
            <v>C900</v>
          </cell>
          <cell r="AEF1" t="str">
            <v>C901</v>
          </cell>
          <cell r="AEG1" t="str">
            <v>C902</v>
          </cell>
          <cell r="AEH1" t="str">
            <v>C903</v>
          </cell>
          <cell r="AEI1" t="str">
            <v>C904</v>
          </cell>
          <cell r="AEJ1" t="str">
            <v>C905</v>
          </cell>
          <cell r="AEK1" t="str">
            <v>C906</v>
          </cell>
          <cell r="AEL1" t="str">
            <v>C907</v>
          </cell>
          <cell r="AEM1" t="str">
            <v>C908</v>
          </cell>
          <cell r="AEN1" t="str">
            <v>C909</v>
          </cell>
          <cell r="AEO1" t="str">
            <v>C910</v>
          </cell>
          <cell r="AEP1" t="str">
            <v>C911</v>
          </cell>
          <cell r="AEQ1" t="str">
            <v>C912</v>
          </cell>
          <cell r="AER1" t="str">
            <v>C913</v>
          </cell>
          <cell r="AES1" t="str">
            <v>C914</v>
          </cell>
          <cell r="AET1" t="str">
            <v>C915</v>
          </cell>
          <cell r="AEU1" t="str">
            <v>C916</v>
          </cell>
          <cell r="AEV1" t="str">
            <v>C918</v>
          </cell>
          <cell r="AEW1" t="str">
            <v>C919</v>
          </cell>
          <cell r="AEX1" t="str">
            <v>C920</v>
          </cell>
          <cell r="AEY1" t="str">
            <v>C921</v>
          </cell>
          <cell r="AEZ1" t="str">
            <v>C922</v>
          </cell>
          <cell r="AFA1" t="str">
            <v>C923</v>
          </cell>
          <cell r="AFB1" t="str">
            <v>C924</v>
          </cell>
          <cell r="AFC1" t="str">
            <v>C925</v>
          </cell>
          <cell r="AFD1" t="str">
            <v>C926</v>
          </cell>
          <cell r="AFE1" t="str">
            <v>C927</v>
          </cell>
          <cell r="AFF1" t="str">
            <v>C928</v>
          </cell>
          <cell r="AFG1" t="str">
            <v>C929</v>
          </cell>
          <cell r="AFH1" t="str">
            <v>C930</v>
          </cell>
          <cell r="AFI1" t="str">
            <v>C931</v>
          </cell>
          <cell r="AFJ1" t="str">
            <v>C932</v>
          </cell>
          <cell r="AFK1" t="str">
            <v>C933</v>
          </cell>
          <cell r="AFL1" t="str">
            <v>C934</v>
          </cell>
          <cell r="AFM1" t="str">
            <v>C935</v>
          </cell>
          <cell r="AFN1" t="str">
            <v>C936</v>
          </cell>
          <cell r="AFO1" t="str">
            <v>C937</v>
          </cell>
          <cell r="AFP1" t="str">
            <v>C938</v>
          </cell>
          <cell r="AFQ1" t="str">
            <v>C939</v>
          </cell>
          <cell r="AFR1" t="str">
            <v>C940</v>
          </cell>
          <cell r="AFS1" t="str">
            <v>C941</v>
          </cell>
          <cell r="AFT1" t="str">
            <v>C942</v>
          </cell>
          <cell r="AFU1" t="str">
            <v>C943</v>
          </cell>
          <cell r="AFV1" t="str">
            <v>C944</v>
          </cell>
          <cell r="AFW1" t="str">
            <v>C945</v>
          </cell>
          <cell r="AFX1" t="str">
            <v>C946</v>
          </cell>
          <cell r="AFY1" t="str">
            <v>C947</v>
          </cell>
          <cell r="AFZ1" t="str">
            <v>C960</v>
          </cell>
          <cell r="AGA1" t="str">
            <v>C961</v>
          </cell>
          <cell r="AGB1" t="str">
            <v>C962</v>
          </cell>
          <cell r="AGC1" t="str">
            <v>C963</v>
          </cell>
          <cell r="AGD1" t="str">
            <v>C964</v>
          </cell>
          <cell r="AGE1" t="str">
            <v>C965</v>
          </cell>
          <cell r="AGF1" t="str">
            <v>C966</v>
          </cell>
          <cell r="AGG1" t="str">
            <v>C967</v>
          </cell>
          <cell r="AGH1" t="str">
            <v>C968</v>
          </cell>
          <cell r="AGI1" t="str">
            <v>C969</v>
          </cell>
          <cell r="AGJ1" t="str">
            <v>C970</v>
          </cell>
          <cell r="AGK1" t="str">
            <v>C971</v>
          </cell>
          <cell r="AGL1" t="str">
            <v>C972</v>
          </cell>
          <cell r="AGM1" t="str">
            <v>C973</v>
          </cell>
          <cell r="AGN1" t="str">
            <v>C974</v>
          </cell>
          <cell r="AGO1" t="str">
            <v>C975</v>
          </cell>
          <cell r="AGP1" t="str">
            <v>C976</v>
          </cell>
          <cell r="AGQ1" t="str">
            <v>C977</v>
          </cell>
          <cell r="AGR1" t="str">
            <v>C978</v>
          </cell>
          <cell r="AGS1" t="str">
            <v>C990</v>
          </cell>
          <cell r="AGT1" t="str">
            <v>C991</v>
          </cell>
          <cell r="AGU1" t="str">
            <v>C992</v>
          </cell>
          <cell r="AGV1" t="str">
            <v>C993</v>
          </cell>
          <cell r="AGW1" t="str">
            <v>C994</v>
          </cell>
          <cell r="AGX1" t="str">
            <v>C995</v>
          </cell>
          <cell r="AGY1" t="str">
            <v>C996</v>
          </cell>
          <cell r="AGZ1" t="str">
            <v>C997</v>
          </cell>
          <cell r="AHA1" t="str">
            <v>C998</v>
          </cell>
          <cell r="AHB1" t="str">
            <v>C999</v>
          </cell>
          <cell r="AHC1" t="str">
            <v>C500P</v>
          </cell>
          <cell r="AHD1" t="str">
            <v>C500N</v>
          </cell>
          <cell r="AHE1" t="str">
            <v>C552P</v>
          </cell>
          <cell r="AHF1" t="str">
            <v>C552N</v>
          </cell>
          <cell r="AHG1" t="str">
            <v>C599P</v>
          </cell>
          <cell r="AHH1" t="str">
            <v>C599N</v>
          </cell>
          <cell r="AHI1" t="str">
            <v>C600P</v>
          </cell>
          <cell r="AHJ1" t="str">
            <v>C600N</v>
          </cell>
          <cell r="AHK1" t="str">
            <v>C611P</v>
          </cell>
          <cell r="AHL1" t="str">
            <v>C611N</v>
          </cell>
          <cell r="AHM1" t="str">
            <v>C612P</v>
          </cell>
          <cell r="AHN1" t="str">
            <v>C612N</v>
          </cell>
          <cell r="AHO1" t="str">
            <v>C621P</v>
          </cell>
          <cell r="AHP1" t="str">
            <v>C621N</v>
          </cell>
          <cell r="AHQ1" t="str">
            <v>C622P</v>
          </cell>
          <cell r="AHR1" t="str">
            <v>C622N</v>
          </cell>
          <cell r="AHS1" t="str">
            <v>numero</v>
          </cell>
        </row>
        <row r="2">
          <cell r="A2" t="str">
            <v>tramo 1</v>
          </cell>
          <cell r="B2" t="str">
            <v>tramo 1</v>
          </cell>
          <cell r="C2" t="str">
            <v>tramo 1</v>
          </cell>
          <cell r="D2">
            <v>0</v>
          </cell>
          <cell r="E2">
            <v>0</v>
          </cell>
          <cell r="F2">
            <v>0</v>
          </cell>
          <cell r="G2">
            <v>1247030.4899999995</v>
          </cell>
          <cell r="H2">
            <v>0</v>
          </cell>
          <cell r="I2">
            <v>1247030.4899999995</v>
          </cell>
          <cell r="J2">
            <v>110703.84000000003</v>
          </cell>
          <cell r="K2">
            <v>0</v>
          </cell>
          <cell r="L2">
            <v>110703.84000000003</v>
          </cell>
          <cell r="M2">
            <v>32651.14</v>
          </cell>
          <cell r="N2">
            <v>2509784586.7900023</v>
          </cell>
          <cell r="O2">
            <v>1142891.8799999999</v>
          </cell>
          <cell r="P2">
            <v>2508641694.9100018</v>
          </cell>
          <cell r="Q2">
            <v>2769283.67</v>
          </cell>
          <cell r="R2">
            <v>1266.71</v>
          </cell>
          <cell r="S2">
            <v>2768016.96</v>
          </cell>
          <cell r="T2">
            <v>82805.09</v>
          </cell>
          <cell r="U2">
            <v>47470.32</v>
          </cell>
          <cell r="V2">
            <v>535493.8899999999</v>
          </cell>
          <cell r="W2">
            <v>0</v>
          </cell>
          <cell r="X2">
            <v>535493.8899999999</v>
          </cell>
          <cell r="Y2">
            <v>1919280.2299999995</v>
          </cell>
          <cell r="Z2">
            <v>0</v>
          </cell>
          <cell r="AA2">
            <v>1919280.2299999995</v>
          </cell>
          <cell r="AB2">
            <v>21522.03</v>
          </cell>
          <cell r="AC2">
            <v>0</v>
          </cell>
          <cell r="AD2">
            <v>21522.03</v>
          </cell>
          <cell r="AE2">
            <v>753312.65</v>
          </cell>
          <cell r="AF2">
            <v>0</v>
          </cell>
          <cell r="AG2">
            <v>753312.65</v>
          </cell>
          <cell r="AH2">
            <v>22044.639999999999</v>
          </cell>
          <cell r="AI2">
            <v>0</v>
          </cell>
          <cell r="AJ2">
            <v>22044.639999999999</v>
          </cell>
          <cell r="AK2">
            <v>12171</v>
          </cell>
          <cell r="AL2">
            <v>0</v>
          </cell>
          <cell r="AM2">
            <v>12171</v>
          </cell>
          <cell r="AN2">
            <v>209307.15</v>
          </cell>
          <cell r="AO2">
            <v>0</v>
          </cell>
          <cell r="AP2">
            <v>209307.15</v>
          </cell>
          <cell r="AQ2">
            <v>985401010.18000019</v>
          </cell>
          <cell r="AR2">
            <v>2211.9500000000003</v>
          </cell>
          <cell r="AS2">
            <v>0</v>
          </cell>
          <cell r="AT2">
            <v>2211.9500000000003</v>
          </cell>
          <cell r="AU2">
            <v>0</v>
          </cell>
          <cell r="AV2">
            <v>2042666.05</v>
          </cell>
          <cell r="AW2">
            <v>9509.91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4513535.1999999993</v>
          </cell>
          <cell r="BH2">
            <v>18855465.149999999</v>
          </cell>
          <cell r="BI2">
            <v>1440899.4799999997</v>
          </cell>
          <cell r="BJ2">
            <v>1335.2900000000002</v>
          </cell>
          <cell r="BK2">
            <v>0</v>
          </cell>
          <cell r="BL2">
            <v>0</v>
          </cell>
          <cell r="BM2">
            <v>0</v>
          </cell>
          <cell r="BN2">
            <v>101018.79000000001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2488316.25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101018.79000000001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1840757.51</v>
          </cell>
          <cell r="CL2">
            <v>926068.77000000014</v>
          </cell>
          <cell r="CM2">
            <v>0</v>
          </cell>
          <cell r="CN2">
            <v>926068.77000000014</v>
          </cell>
          <cell r="CO2">
            <v>0</v>
          </cell>
          <cell r="CP2">
            <v>7900.34</v>
          </cell>
          <cell r="CQ2">
            <v>84091.209999999992</v>
          </cell>
          <cell r="CR2">
            <v>703125.27</v>
          </cell>
          <cell r="CS2">
            <v>2064364.87</v>
          </cell>
          <cell r="CT2">
            <v>21698.82</v>
          </cell>
          <cell r="CU2">
            <v>895.79</v>
          </cell>
          <cell r="CV2">
            <v>4512639.4099999992</v>
          </cell>
          <cell r="CW2">
            <v>1883974.9600000002</v>
          </cell>
          <cell r="CX2">
            <v>1312.07</v>
          </cell>
          <cell r="CY2">
            <v>1813369.87</v>
          </cell>
          <cell r="CZ2">
            <v>1047037.5600000002</v>
          </cell>
          <cell r="DA2">
            <v>1471.32</v>
          </cell>
          <cell r="DB2">
            <v>1294118.19</v>
          </cell>
          <cell r="DC2">
            <v>1865</v>
          </cell>
          <cell r="DD2">
            <v>1066322.9300000002</v>
          </cell>
          <cell r="DE2">
            <v>1028.8499999999999</v>
          </cell>
          <cell r="DF2">
            <v>2365289.88</v>
          </cell>
          <cell r="DG2">
            <v>1803.39</v>
          </cell>
          <cell r="DH2">
            <v>1920852.8699999999</v>
          </cell>
          <cell r="DI2">
            <v>1716.91</v>
          </cell>
          <cell r="DJ2">
            <v>1797979.5100000002</v>
          </cell>
          <cell r="DK2">
            <v>2728.37</v>
          </cell>
          <cell r="DL2">
            <v>11349305.989999998</v>
          </cell>
          <cell r="DM2">
            <v>11218187.759999996</v>
          </cell>
          <cell r="DN2">
            <v>11218187.759999996</v>
          </cell>
          <cell r="DO2">
            <v>1273.71</v>
          </cell>
          <cell r="DP2">
            <v>1273.71</v>
          </cell>
          <cell r="DQ2">
            <v>546.91000000000008</v>
          </cell>
          <cell r="DR2">
            <v>726.8</v>
          </cell>
          <cell r="DS2">
            <v>4725734.92</v>
          </cell>
          <cell r="DT2">
            <v>4725734.92</v>
          </cell>
          <cell r="DU2">
            <v>2520.52</v>
          </cell>
          <cell r="DV2">
            <v>4723214.4000000004</v>
          </cell>
          <cell r="DW2">
            <v>232530.57</v>
          </cell>
          <cell r="DX2">
            <v>232530.57</v>
          </cell>
          <cell r="DY2">
            <v>0</v>
          </cell>
          <cell r="DZ2">
            <v>232530.57</v>
          </cell>
          <cell r="EA2">
            <v>4959539.2000000002</v>
          </cell>
          <cell r="EB2">
            <v>4959539.2000000002</v>
          </cell>
          <cell r="EC2">
            <v>4956471.7699999996</v>
          </cell>
          <cell r="ED2">
            <v>66.7</v>
          </cell>
          <cell r="EE2">
            <v>66.7</v>
          </cell>
          <cell r="EF2">
            <v>0</v>
          </cell>
          <cell r="EG2">
            <v>66.7</v>
          </cell>
          <cell r="EH2">
            <v>16486.25</v>
          </cell>
          <cell r="EI2">
            <v>0</v>
          </cell>
          <cell r="EJ2">
            <v>16486.25</v>
          </cell>
          <cell r="EK2">
            <v>59426.559999999998</v>
          </cell>
          <cell r="EL2">
            <v>0</v>
          </cell>
          <cell r="EM2">
            <v>59426.559999999998</v>
          </cell>
          <cell r="EN2">
            <v>1939.43</v>
          </cell>
          <cell r="EO2">
            <v>0</v>
          </cell>
          <cell r="EP2">
            <v>1939.43</v>
          </cell>
          <cell r="EQ2">
            <v>3974.48</v>
          </cell>
          <cell r="ER2">
            <v>0</v>
          </cell>
          <cell r="ES2">
            <v>3974.48</v>
          </cell>
          <cell r="ET2">
            <v>0</v>
          </cell>
          <cell r="EU2">
            <v>12135.130000000001</v>
          </cell>
          <cell r="EV2">
            <v>0</v>
          </cell>
          <cell r="EW2">
            <v>56333.069999999992</v>
          </cell>
          <cell r="EX2">
            <v>15285.24</v>
          </cell>
          <cell r="EY2">
            <v>27546.48</v>
          </cell>
          <cell r="EZ2">
            <v>208020.04</v>
          </cell>
          <cell r="FA2">
            <v>19565.21</v>
          </cell>
          <cell r="FB2">
            <v>21522.03</v>
          </cell>
          <cell r="FC2">
            <v>42738.780000000006</v>
          </cell>
          <cell r="FD2">
            <v>538724.84</v>
          </cell>
          <cell r="FE2">
            <v>538296.91</v>
          </cell>
          <cell r="FF2">
            <v>538296.91</v>
          </cell>
          <cell r="FG2">
            <v>653493.68999999994</v>
          </cell>
          <cell r="FH2">
            <v>653493.68999999994</v>
          </cell>
          <cell r="FI2">
            <v>0</v>
          </cell>
          <cell r="FJ2">
            <v>653493.68999999994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653493.68999999994</v>
          </cell>
          <cell r="FP2">
            <v>653493.68999999994</v>
          </cell>
          <cell r="FQ2">
            <v>0</v>
          </cell>
          <cell r="FR2">
            <v>653493.68999999994</v>
          </cell>
          <cell r="FS2">
            <v>-1009512178.8300015</v>
          </cell>
          <cell r="FT2">
            <v>-44461527.410000011</v>
          </cell>
          <cell r="FU2">
            <v>-9003.119999999999</v>
          </cell>
          <cell r="FV2">
            <v>-302949666.56</v>
          </cell>
          <cell r="FW2">
            <v>-45793.88</v>
          </cell>
          <cell r="FX2">
            <v>1560951.43</v>
          </cell>
          <cell r="FY2">
            <v>0</v>
          </cell>
          <cell r="FZ2">
            <v>1560951.43</v>
          </cell>
          <cell r="GA2">
            <v>644125.45999999985</v>
          </cell>
          <cell r="GB2">
            <v>0</v>
          </cell>
          <cell r="GC2">
            <v>0</v>
          </cell>
          <cell r="GD2">
            <v>644125.45999999985</v>
          </cell>
          <cell r="GE2">
            <v>0</v>
          </cell>
          <cell r="GF2">
            <v>6759.99</v>
          </cell>
          <cell r="GG2">
            <v>0</v>
          </cell>
          <cell r="GH2">
            <v>6759.99</v>
          </cell>
          <cell r="GI2">
            <v>63607.590000000004</v>
          </cell>
          <cell r="GJ2">
            <v>0</v>
          </cell>
          <cell r="GK2">
            <v>63607.590000000004</v>
          </cell>
          <cell r="GL2">
            <v>18250.61</v>
          </cell>
          <cell r="GM2">
            <v>0</v>
          </cell>
          <cell r="GN2">
            <v>18250.61</v>
          </cell>
          <cell r="GO2">
            <v>15285.24</v>
          </cell>
          <cell r="GP2">
            <v>1589791.33</v>
          </cell>
          <cell r="GQ2">
            <v>32651.14</v>
          </cell>
          <cell r="GR2">
            <v>13152.12</v>
          </cell>
          <cell r="GS2">
            <v>0</v>
          </cell>
          <cell r="GT2">
            <v>13152.12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84340269.149999991</v>
          </cell>
          <cell r="IO2">
            <v>21672.71</v>
          </cell>
          <cell r="IP2">
            <v>0</v>
          </cell>
          <cell r="IQ2">
            <v>843224.3899999999</v>
          </cell>
          <cell r="IR2">
            <v>84416905.629999965</v>
          </cell>
          <cell r="IS2">
            <v>62411221.180000015</v>
          </cell>
          <cell r="IT2">
            <v>21544583.770000003</v>
          </cell>
          <cell r="IU2">
            <v>41177.93</v>
          </cell>
          <cell r="IV2">
            <v>0</v>
          </cell>
          <cell r="IW2">
            <v>2089369.77</v>
          </cell>
          <cell r="IX2">
            <v>64500590.95000001</v>
          </cell>
          <cell r="IY2">
            <v>64625210.190000005</v>
          </cell>
          <cell r="IZ2">
            <v>3402.78</v>
          </cell>
          <cell r="JA2">
            <v>0</v>
          </cell>
          <cell r="JB2">
            <v>3402.78</v>
          </cell>
          <cell r="JC2">
            <v>26527035.57</v>
          </cell>
          <cell r="JD2">
            <v>10532484.780000001</v>
          </cell>
          <cell r="JE2">
            <v>15994550.790000001</v>
          </cell>
          <cell r="JF2">
            <v>53670667.349999994</v>
          </cell>
          <cell r="JG2">
            <v>12634163.340000004</v>
          </cell>
          <cell r="JH2">
            <v>41036504.009999998</v>
          </cell>
          <cell r="JI2">
            <v>920627.12999999989</v>
          </cell>
          <cell r="JJ2">
            <v>440820.91000000003</v>
          </cell>
          <cell r="JK2">
            <v>479806.22000000003</v>
          </cell>
          <cell r="JL2">
            <v>1537007.7</v>
          </cell>
          <cell r="JM2">
            <v>1404629.9500000002</v>
          </cell>
          <cell r="JN2">
            <v>2068158255.9600003</v>
          </cell>
          <cell r="JO2">
            <v>1820900.85</v>
          </cell>
          <cell r="JP2">
            <v>2066337355.1100001</v>
          </cell>
          <cell r="JQ2">
            <v>0</v>
          </cell>
          <cell r="JR2">
            <v>2637361.0400000005</v>
          </cell>
          <cell r="JS2">
            <v>0</v>
          </cell>
          <cell r="JT2">
            <v>2637361.0400000005</v>
          </cell>
          <cell r="JU2">
            <v>1292971.17</v>
          </cell>
          <cell r="JV2">
            <v>0</v>
          </cell>
          <cell r="JW2">
            <v>1292971.17</v>
          </cell>
          <cell r="JX2">
            <v>27292.62</v>
          </cell>
          <cell r="JY2">
            <v>0</v>
          </cell>
          <cell r="JZ2">
            <v>27292.62</v>
          </cell>
          <cell r="KA2">
            <v>1918093.78</v>
          </cell>
          <cell r="KB2">
            <v>0</v>
          </cell>
          <cell r="KC2">
            <v>1918093.78</v>
          </cell>
          <cell r="KD2">
            <v>0</v>
          </cell>
          <cell r="KE2">
            <v>65299.06</v>
          </cell>
          <cell r="KF2">
            <v>0</v>
          </cell>
          <cell r="KG2">
            <v>65299.06</v>
          </cell>
          <cell r="KH2">
            <v>261035.29</v>
          </cell>
          <cell r="KI2">
            <v>0</v>
          </cell>
          <cell r="KJ2">
            <v>261035.29</v>
          </cell>
          <cell r="KK2">
            <v>2488316.25</v>
          </cell>
          <cell r="KL2">
            <v>19907813.820000015</v>
          </cell>
          <cell r="KM2">
            <v>26528.58</v>
          </cell>
          <cell r="KN2">
            <v>1125507.57</v>
          </cell>
          <cell r="KO2">
            <v>80897.84</v>
          </cell>
          <cell r="KP2">
            <v>0</v>
          </cell>
          <cell r="KQ2">
            <v>0</v>
          </cell>
          <cell r="KR2">
            <v>11315.67</v>
          </cell>
          <cell r="KS2">
            <v>1031903.6699999999</v>
          </cell>
          <cell r="KT2">
            <v>37510.29</v>
          </cell>
          <cell r="KU2">
            <v>0</v>
          </cell>
          <cell r="KV2">
            <v>461668.81</v>
          </cell>
          <cell r="KW2">
            <v>1049960.5399999998</v>
          </cell>
          <cell r="KX2">
            <v>134069.63</v>
          </cell>
          <cell r="KY2">
            <v>39283.919999999998</v>
          </cell>
          <cell r="KZ2">
            <v>0</v>
          </cell>
          <cell r="LA2">
            <v>0</v>
          </cell>
          <cell r="LB2">
            <v>223329.98</v>
          </cell>
          <cell r="LC2">
            <v>74388.459999999992</v>
          </cell>
          <cell r="LD2">
            <v>120435.06999999999</v>
          </cell>
          <cell r="LE2">
            <v>200</v>
          </cell>
          <cell r="LF2">
            <v>16976710.079999998</v>
          </cell>
          <cell r="LG2">
            <v>0</v>
          </cell>
          <cell r="LH2">
            <v>326374.59999999998</v>
          </cell>
          <cell r="LI2">
            <v>1737323.31</v>
          </cell>
          <cell r="LJ2">
            <v>20610396.060000002</v>
          </cell>
          <cell r="LK2">
            <v>55248.59</v>
          </cell>
          <cell r="LL2">
            <v>1616460.92</v>
          </cell>
          <cell r="LM2">
            <v>3446.72</v>
          </cell>
          <cell r="LN2">
            <v>0</v>
          </cell>
          <cell r="LO2">
            <v>0</v>
          </cell>
          <cell r="LP2">
            <v>110190.39</v>
          </cell>
          <cell r="LQ2">
            <v>4844.1200000000008</v>
          </cell>
          <cell r="LR2">
            <v>0</v>
          </cell>
          <cell r="LS2">
            <v>0</v>
          </cell>
          <cell r="LT2">
            <v>1700.1499999999999</v>
          </cell>
          <cell r="LU2">
            <v>0</v>
          </cell>
          <cell r="LV2">
            <v>26335868.559999999</v>
          </cell>
          <cell r="LW2">
            <v>4538.0600000000004</v>
          </cell>
          <cell r="LX2">
            <v>1084924.4799999997</v>
          </cell>
          <cell r="LY2">
            <v>0</v>
          </cell>
          <cell r="LZ2">
            <v>0</v>
          </cell>
          <cell r="MA2">
            <v>0</v>
          </cell>
          <cell r="MB2">
            <v>144417778.45999986</v>
          </cell>
          <cell r="MC2">
            <v>83.67</v>
          </cell>
          <cell r="MD2">
            <v>52877.979999999996</v>
          </cell>
          <cell r="ME2">
            <v>15112.57</v>
          </cell>
          <cell r="MF2">
            <v>3310109.42</v>
          </cell>
          <cell r="MG2">
            <v>160167.76999999999</v>
          </cell>
          <cell r="MH2">
            <v>531647.99</v>
          </cell>
          <cell r="MI2">
            <v>0</v>
          </cell>
          <cell r="MJ2">
            <v>0</v>
          </cell>
          <cell r="MK2">
            <v>140813.79</v>
          </cell>
          <cell r="ML2">
            <v>199212.48000000004</v>
          </cell>
          <cell r="MM2">
            <v>4769854.2200000007</v>
          </cell>
          <cell r="MN2">
            <v>1684966.3</v>
          </cell>
          <cell r="MO2">
            <v>2297187.1600000006</v>
          </cell>
          <cell r="MP2">
            <v>0</v>
          </cell>
          <cell r="MQ2">
            <v>14203.04</v>
          </cell>
          <cell r="MR2">
            <v>0</v>
          </cell>
          <cell r="MS2">
            <v>2165946.16</v>
          </cell>
          <cell r="MT2">
            <v>154098.48000000001</v>
          </cell>
          <cell r="MU2">
            <v>24930402.080000002</v>
          </cell>
          <cell r="MV2">
            <v>2074794.72</v>
          </cell>
          <cell r="MW2">
            <v>80274.03</v>
          </cell>
          <cell r="MX2">
            <v>40507.96</v>
          </cell>
          <cell r="MY2">
            <v>32325.84</v>
          </cell>
          <cell r="MZ2">
            <v>0</v>
          </cell>
          <cell r="NA2">
            <v>315000</v>
          </cell>
          <cell r="NB2">
            <v>0</v>
          </cell>
          <cell r="NC2">
            <v>0</v>
          </cell>
          <cell r="ND2">
            <v>0</v>
          </cell>
          <cell r="NE2">
            <v>0</v>
          </cell>
          <cell r="NF2">
            <v>424008.69</v>
          </cell>
          <cell r="NG2">
            <v>979545.19</v>
          </cell>
          <cell r="NH2">
            <v>0</v>
          </cell>
          <cell r="NI2">
            <v>0</v>
          </cell>
          <cell r="NJ2">
            <v>1175984.3799999999</v>
          </cell>
          <cell r="NK2">
            <v>1201522.1199999999</v>
          </cell>
          <cell r="NL2">
            <v>0</v>
          </cell>
          <cell r="NM2">
            <v>0</v>
          </cell>
          <cell r="NN2">
            <v>0</v>
          </cell>
          <cell r="NO2">
            <v>0</v>
          </cell>
          <cell r="NP2">
            <v>2882.05</v>
          </cell>
          <cell r="NQ2">
            <v>0</v>
          </cell>
          <cell r="NR2">
            <v>0</v>
          </cell>
          <cell r="NS2">
            <v>0</v>
          </cell>
          <cell r="NT2">
            <v>1106694.8099999998</v>
          </cell>
          <cell r="NU2">
            <v>278218.44</v>
          </cell>
          <cell r="NV2">
            <v>1025188.43</v>
          </cell>
          <cell r="NW2">
            <v>258215.4</v>
          </cell>
          <cell r="NX2">
            <v>0</v>
          </cell>
          <cell r="NY2">
            <v>0</v>
          </cell>
          <cell r="NZ2">
            <v>0</v>
          </cell>
          <cell r="OA2">
            <v>0</v>
          </cell>
          <cell r="OB2">
            <v>0</v>
          </cell>
          <cell r="OC2">
            <v>0</v>
          </cell>
          <cell r="OD2">
            <v>0</v>
          </cell>
          <cell r="OE2">
            <v>1138222.95</v>
          </cell>
          <cell r="OF2">
            <v>0</v>
          </cell>
          <cell r="OG2">
            <v>0</v>
          </cell>
          <cell r="OH2">
            <v>0</v>
          </cell>
          <cell r="OI2">
            <v>0</v>
          </cell>
          <cell r="OJ2">
            <v>0</v>
          </cell>
          <cell r="OK2">
            <v>0</v>
          </cell>
          <cell r="OL2">
            <v>0</v>
          </cell>
          <cell r="OM2">
            <v>0</v>
          </cell>
          <cell r="ON2">
            <v>17118693.930000003</v>
          </cell>
          <cell r="OO2">
            <v>11014079.879999999</v>
          </cell>
          <cell r="OP2">
            <v>7449.21</v>
          </cell>
          <cell r="OQ2">
            <v>0</v>
          </cell>
          <cell r="OR2">
            <v>319723111.30000007</v>
          </cell>
          <cell r="OS2">
            <v>23455873.760000005</v>
          </cell>
          <cell r="OT2">
            <v>0</v>
          </cell>
          <cell r="OU2">
            <v>0</v>
          </cell>
          <cell r="OV2">
            <v>0</v>
          </cell>
          <cell r="OW2">
            <v>0</v>
          </cell>
          <cell r="OX2">
            <v>0</v>
          </cell>
          <cell r="OY2">
            <v>0</v>
          </cell>
          <cell r="OZ2">
            <v>0</v>
          </cell>
          <cell r="PA2">
            <v>0</v>
          </cell>
          <cell r="PB2">
            <v>0</v>
          </cell>
          <cell r="PC2">
            <v>0</v>
          </cell>
          <cell r="PD2">
            <v>0</v>
          </cell>
          <cell r="PE2">
            <v>0</v>
          </cell>
          <cell r="PF2">
            <v>0</v>
          </cell>
          <cell r="PG2">
            <v>0</v>
          </cell>
          <cell r="PH2">
            <v>0</v>
          </cell>
          <cell r="PI2">
            <v>1672509.87</v>
          </cell>
          <cell r="PJ2">
            <v>0</v>
          </cell>
          <cell r="PK2">
            <v>1672509.87</v>
          </cell>
          <cell r="PL2">
            <v>980455.80999999994</v>
          </cell>
          <cell r="PM2">
            <v>0</v>
          </cell>
          <cell r="PN2">
            <v>0</v>
          </cell>
          <cell r="PO2">
            <v>0</v>
          </cell>
          <cell r="PP2">
            <v>0</v>
          </cell>
          <cell r="PQ2">
            <v>0</v>
          </cell>
          <cell r="PR2">
            <v>980455.80999999994</v>
          </cell>
          <cell r="PS2">
            <v>0</v>
          </cell>
          <cell r="PT2">
            <v>0</v>
          </cell>
          <cell r="PU2">
            <v>0</v>
          </cell>
          <cell r="PV2">
            <v>0</v>
          </cell>
          <cell r="PW2">
            <v>0</v>
          </cell>
          <cell r="PX2">
            <v>0</v>
          </cell>
          <cell r="PY2">
            <v>0</v>
          </cell>
          <cell r="PZ2">
            <v>0</v>
          </cell>
          <cell r="QA2">
            <v>0</v>
          </cell>
          <cell r="QB2">
            <v>0</v>
          </cell>
          <cell r="QC2">
            <v>0</v>
          </cell>
          <cell r="QD2">
            <v>0</v>
          </cell>
          <cell r="QE2">
            <v>0</v>
          </cell>
          <cell r="QF2">
            <v>0</v>
          </cell>
          <cell r="QG2">
            <v>0</v>
          </cell>
          <cell r="QH2">
            <v>0</v>
          </cell>
          <cell r="QI2">
            <v>0</v>
          </cell>
          <cell r="QJ2">
            <v>-1625396988.8300004</v>
          </cell>
          <cell r="QK2">
            <v>-1605516438.8599999</v>
          </cell>
          <cell r="QL2">
            <v>0</v>
          </cell>
          <cell r="QM2">
            <v>20956203.47000001</v>
          </cell>
          <cell r="QN2">
            <v>27020.59</v>
          </cell>
          <cell r="QO2">
            <v>0</v>
          </cell>
          <cell r="QP2">
            <v>93328.180000000008</v>
          </cell>
          <cell r="QQ2">
            <v>0</v>
          </cell>
          <cell r="QR2">
            <v>45596522.150000006</v>
          </cell>
          <cell r="QS2">
            <v>864851.18</v>
          </cell>
          <cell r="QT2">
            <v>39303.370000000003</v>
          </cell>
          <cell r="QU2">
            <v>0</v>
          </cell>
          <cell r="QV2">
            <v>0</v>
          </cell>
          <cell r="QW2">
            <v>0</v>
          </cell>
          <cell r="QX2">
            <v>117711.16</v>
          </cell>
          <cell r="QY2">
            <v>0</v>
          </cell>
          <cell r="QZ2">
            <v>0</v>
          </cell>
          <cell r="RA2">
            <v>0</v>
          </cell>
          <cell r="RB2">
            <v>0</v>
          </cell>
          <cell r="RC2">
            <v>0</v>
          </cell>
          <cell r="RD2">
            <v>777160.65999999992</v>
          </cell>
          <cell r="RE2">
            <v>20179042.81000001</v>
          </cell>
          <cell r="RF2">
            <v>949515.95</v>
          </cell>
          <cell r="RG2">
            <v>0</v>
          </cell>
          <cell r="RH2">
            <v>437.79</v>
          </cell>
          <cell r="RI2">
            <v>949078.15999999992</v>
          </cell>
          <cell r="RJ2">
            <v>15936.99</v>
          </cell>
          <cell r="RK2">
            <v>0</v>
          </cell>
          <cell r="RL2">
            <v>15936.99</v>
          </cell>
          <cell r="RM2">
            <v>994534.08</v>
          </cell>
          <cell r="RN2">
            <v>0</v>
          </cell>
          <cell r="RO2">
            <v>994534.08</v>
          </cell>
          <cell r="RP2">
            <v>3539786.4699999997</v>
          </cell>
          <cell r="RQ2">
            <v>0</v>
          </cell>
          <cell r="RR2">
            <v>3539786.4699999997</v>
          </cell>
          <cell r="RS2">
            <v>132377.75</v>
          </cell>
          <cell r="RT2">
            <v>23413838.300000008</v>
          </cell>
          <cell r="RU2">
            <v>2622611.5200000005</v>
          </cell>
          <cell r="RV2">
            <v>0</v>
          </cell>
          <cell r="RW2">
            <v>0</v>
          </cell>
          <cell r="RX2">
            <v>0</v>
          </cell>
          <cell r="RY2">
            <v>0</v>
          </cell>
          <cell r="RZ2">
            <v>0</v>
          </cell>
          <cell r="SA2">
            <v>0</v>
          </cell>
          <cell r="SB2">
            <v>20791226.780000012</v>
          </cell>
          <cell r="SC2">
            <v>9407029.6100000013</v>
          </cell>
          <cell r="SD2">
            <v>79911669.090000004</v>
          </cell>
          <cell r="SE2">
            <v>9751.25</v>
          </cell>
          <cell r="SF2">
            <v>-1309179614.1100004</v>
          </cell>
          <cell r="SG2">
            <v>914.37</v>
          </cell>
          <cell r="SH2">
            <v>3328590.1100000003</v>
          </cell>
          <cell r="SI2">
            <v>-4610550.93</v>
          </cell>
          <cell r="SJ2">
            <v>-178233.29</v>
          </cell>
          <cell r="SK2">
            <v>-6768875.7400000002</v>
          </cell>
          <cell r="SL2">
            <v>-35310.28</v>
          </cell>
          <cell r="SM2">
            <v>5739743</v>
          </cell>
          <cell r="SN2">
            <v>0</v>
          </cell>
          <cell r="SO2">
            <v>-1029956.9700000001</v>
          </cell>
          <cell r="SP2">
            <v>2668.24</v>
          </cell>
          <cell r="SQ2">
            <v>794905.95999999973</v>
          </cell>
          <cell r="SR2">
            <v>0</v>
          </cell>
          <cell r="SS2">
            <v>0</v>
          </cell>
          <cell r="ST2">
            <v>0</v>
          </cell>
          <cell r="SU2">
            <v>55.5</v>
          </cell>
          <cell r="SV2">
            <v>0</v>
          </cell>
          <cell r="SW2">
            <v>0</v>
          </cell>
          <cell r="SX2">
            <v>0</v>
          </cell>
          <cell r="SY2">
            <v>0</v>
          </cell>
          <cell r="SZ2">
            <v>3067.43</v>
          </cell>
          <cell r="TA2">
            <v>0</v>
          </cell>
          <cell r="TB2">
            <v>0</v>
          </cell>
          <cell r="TC2">
            <v>0</v>
          </cell>
          <cell r="TD2">
            <v>0</v>
          </cell>
          <cell r="TE2">
            <v>0</v>
          </cell>
          <cell r="TF2">
            <v>0</v>
          </cell>
          <cell r="TG2">
            <v>0</v>
          </cell>
          <cell r="TH2">
            <v>0</v>
          </cell>
          <cell r="TI2">
            <v>0</v>
          </cell>
          <cell r="TJ2">
            <v>0</v>
          </cell>
          <cell r="TK2">
            <v>791783.0299999998</v>
          </cell>
          <cell r="TL2">
            <v>0</v>
          </cell>
          <cell r="TM2">
            <v>0</v>
          </cell>
          <cell r="TN2">
            <v>0</v>
          </cell>
          <cell r="TO2">
            <v>1440899.4799999997</v>
          </cell>
          <cell r="TP2">
            <v>3097395.9900000016</v>
          </cell>
          <cell r="TQ2">
            <v>0</v>
          </cell>
          <cell r="TR2">
            <v>0</v>
          </cell>
          <cell r="TS2">
            <v>114.45</v>
          </cell>
          <cell r="TT2">
            <v>791668.57999999984</v>
          </cell>
          <cell r="TU2">
            <v>442306.85</v>
          </cell>
          <cell r="TV2">
            <v>7668.0299999999988</v>
          </cell>
          <cell r="TW2">
            <v>7303.38</v>
          </cell>
          <cell r="TX2">
            <v>526748.34</v>
          </cell>
          <cell r="TY2">
            <v>334390.32</v>
          </cell>
          <cell r="TZ2">
            <v>0</v>
          </cell>
          <cell r="UA2">
            <v>1936013.4400000002</v>
          </cell>
          <cell r="UB2">
            <v>0</v>
          </cell>
          <cell r="UC2">
            <v>1317579.2099999997</v>
          </cell>
          <cell r="UD2">
            <v>0</v>
          </cell>
          <cell r="UE2">
            <v>1229788.68</v>
          </cell>
          <cell r="UF2">
            <v>0</v>
          </cell>
          <cell r="UG2">
            <v>2214015128.9800014</v>
          </cell>
          <cell r="UH2">
            <v>541833.75</v>
          </cell>
          <cell r="UI2">
            <v>2213473295.2300014</v>
          </cell>
          <cell r="UJ2">
            <v>-4148991.0100000012</v>
          </cell>
          <cell r="UK2">
            <v>0</v>
          </cell>
          <cell r="UL2">
            <v>18828.599999999999</v>
          </cell>
          <cell r="UM2">
            <v>0</v>
          </cell>
          <cell r="UN2">
            <v>4043.7799999999997</v>
          </cell>
          <cell r="UO2">
            <v>0</v>
          </cell>
          <cell r="UP2">
            <v>21485.64</v>
          </cell>
          <cell r="UQ2">
            <v>0</v>
          </cell>
          <cell r="UR2">
            <v>13922.480000000001</v>
          </cell>
          <cell r="US2">
            <v>0</v>
          </cell>
          <cell r="UT2">
            <v>-4109539.1100000013</v>
          </cell>
          <cell r="UU2">
            <v>0</v>
          </cell>
          <cell r="UV2">
            <v>1277091.43</v>
          </cell>
          <cell r="UW2">
            <v>143.80000000000001</v>
          </cell>
          <cell r="UX2">
            <v>23090600</v>
          </cell>
          <cell r="UY2">
            <v>0</v>
          </cell>
          <cell r="UZ2">
            <v>0</v>
          </cell>
          <cell r="VA2">
            <v>0</v>
          </cell>
          <cell r="VB2">
            <v>0</v>
          </cell>
          <cell r="VC2">
            <v>0</v>
          </cell>
          <cell r="VD2">
            <v>0</v>
          </cell>
          <cell r="VE2">
            <v>0</v>
          </cell>
          <cell r="VF2">
            <v>0</v>
          </cell>
          <cell r="VG2">
            <v>0</v>
          </cell>
          <cell r="VH2">
            <v>0</v>
          </cell>
          <cell r="VI2">
            <v>0</v>
          </cell>
          <cell r="VJ2">
            <v>56333.069999999992</v>
          </cell>
          <cell r="VK2">
            <v>0</v>
          </cell>
          <cell r="VL2">
            <v>56333.069999999992</v>
          </cell>
          <cell r="VM2">
            <v>79915088.340000018</v>
          </cell>
          <cell r="VN2">
            <v>3419.25</v>
          </cell>
          <cell r="VO2">
            <v>0</v>
          </cell>
          <cell r="VP2">
            <v>94009350.030000016</v>
          </cell>
          <cell r="VQ2">
            <v>91662.16</v>
          </cell>
          <cell r="VR2">
            <v>93917687.870000005</v>
          </cell>
          <cell r="VS2">
            <v>109882119.72</v>
          </cell>
          <cell r="VT2">
            <v>45879.71</v>
          </cell>
          <cell r="VU2">
            <v>109836240.01000001</v>
          </cell>
          <cell r="VV2">
            <v>6080343033.7000027</v>
          </cell>
          <cell r="VW2">
            <v>58496.399999999994</v>
          </cell>
          <cell r="VX2">
            <v>6080284537.3000021</v>
          </cell>
          <cell r="VY2">
            <v>217694301.28999996</v>
          </cell>
          <cell r="VZ2">
            <v>12142.690000000002</v>
          </cell>
          <cell r="WA2">
            <v>217682158.59999996</v>
          </cell>
          <cell r="WB2">
            <v>266773498.41999978</v>
          </cell>
          <cell r="WC2">
            <v>23394.890000000003</v>
          </cell>
          <cell r="WD2">
            <v>266750103.52999976</v>
          </cell>
          <cell r="WE2">
            <v>3261225761.7799993</v>
          </cell>
          <cell r="WF2">
            <v>46819.17</v>
          </cell>
          <cell r="WG2">
            <v>3261178942.6099992</v>
          </cell>
          <cell r="WH2">
            <v>416848275.22999978</v>
          </cell>
          <cell r="WI2">
            <v>612814.82000000007</v>
          </cell>
          <cell r="WJ2">
            <v>416235460.40999973</v>
          </cell>
          <cell r="WK2">
            <v>564171075.76999938</v>
          </cell>
          <cell r="WL2">
            <v>606311.69000000006</v>
          </cell>
          <cell r="WM2">
            <v>563564764.07999933</v>
          </cell>
          <cell r="WN2">
            <v>773896221.44999993</v>
          </cell>
          <cell r="WO2">
            <v>279061.03000000003</v>
          </cell>
          <cell r="WP2">
            <v>773617160.42000008</v>
          </cell>
          <cell r="WQ2">
            <v>24025204356.760002</v>
          </cell>
          <cell r="WR2">
            <v>24015797327.150002</v>
          </cell>
          <cell r="WS2">
            <v>1276947.6299999999</v>
          </cell>
          <cell r="WT2">
            <v>201192.23</v>
          </cell>
          <cell r="WU2">
            <v>0</v>
          </cell>
          <cell r="WV2">
            <v>240667.99000000002</v>
          </cell>
          <cell r="WW2">
            <v>0</v>
          </cell>
          <cell r="WX2">
            <v>240667.99000000002</v>
          </cell>
          <cell r="WY2">
            <v>712387.28</v>
          </cell>
          <cell r="WZ2">
            <v>0</v>
          </cell>
          <cell r="XA2">
            <v>712387.28</v>
          </cell>
          <cell r="XB2">
            <v>475935.05000000005</v>
          </cell>
          <cell r="XC2">
            <v>0</v>
          </cell>
          <cell r="XD2">
            <v>475935.05000000005</v>
          </cell>
          <cell r="XE2">
            <v>720879.61</v>
          </cell>
          <cell r="XF2">
            <v>0</v>
          </cell>
          <cell r="XG2">
            <v>720879.61</v>
          </cell>
          <cell r="XH2">
            <v>850239.65999999992</v>
          </cell>
          <cell r="XI2">
            <v>335.45</v>
          </cell>
          <cell r="XJ2">
            <v>849904.21</v>
          </cell>
          <cell r="XK2">
            <v>869305.02999999991</v>
          </cell>
          <cell r="XL2">
            <v>0</v>
          </cell>
          <cell r="XM2">
            <v>869305.02999999991</v>
          </cell>
          <cell r="XN2">
            <v>27513664.140000001</v>
          </cell>
          <cell r="XO2">
            <v>27510995.900000006</v>
          </cell>
          <cell r="XP2">
            <v>1643337.65</v>
          </cell>
          <cell r="XQ2">
            <v>0</v>
          </cell>
          <cell r="XR2">
            <v>0</v>
          </cell>
          <cell r="XS2">
            <v>18828.599999999999</v>
          </cell>
          <cell r="XT2">
            <v>1050590.02</v>
          </cell>
          <cell r="XU2">
            <v>0</v>
          </cell>
          <cell r="XV2">
            <v>2144651401.6100016</v>
          </cell>
          <cell r="XW2">
            <v>901364.91999999993</v>
          </cell>
          <cell r="XX2">
            <v>2143750036.690002</v>
          </cell>
          <cell r="XY2">
            <v>1050590.02</v>
          </cell>
          <cell r="XZ2">
            <v>12135.130000000001</v>
          </cell>
          <cell r="YA2">
            <v>0</v>
          </cell>
          <cell r="YB2">
            <v>703125.27</v>
          </cell>
          <cell r="YC2">
            <v>1793448.9000000001</v>
          </cell>
          <cell r="YD2">
            <v>0</v>
          </cell>
          <cell r="YE2">
            <v>1793448.9000000001</v>
          </cell>
          <cell r="YF2">
            <v>42738.780000000006</v>
          </cell>
          <cell r="YG2">
            <v>0</v>
          </cell>
          <cell r="YH2">
            <v>42738.780000000006</v>
          </cell>
          <cell r="YI2">
            <v>107944.98999999999</v>
          </cell>
          <cell r="YJ2">
            <v>390</v>
          </cell>
          <cell r="YK2">
            <v>107944.98999999999</v>
          </cell>
          <cell r="YL2">
            <v>0</v>
          </cell>
          <cell r="YM2">
            <v>107944.98999999999</v>
          </cell>
          <cell r="YN2">
            <v>2065404320.1099994</v>
          </cell>
          <cell r="YO2">
            <v>1690289.8399999999</v>
          </cell>
          <cell r="YP2">
            <v>2063714030.269999</v>
          </cell>
          <cell r="YQ2">
            <v>0</v>
          </cell>
          <cell r="YR2">
            <v>0</v>
          </cell>
          <cell r="YS2">
            <v>33.5</v>
          </cell>
          <cell r="YT2">
            <v>58.75</v>
          </cell>
          <cell r="YU2">
            <v>510.53</v>
          </cell>
          <cell r="YV2">
            <v>300</v>
          </cell>
          <cell r="YW2">
            <v>435</v>
          </cell>
          <cell r="YX2">
            <v>0</v>
          </cell>
          <cell r="YY2">
            <v>0</v>
          </cell>
          <cell r="YZ2">
            <v>0</v>
          </cell>
          <cell r="ZA2">
            <v>0</v>
          </cell>
          <cell r="ZB2">
            <v>27567.170000000002</v>
          </cell>
          <cell r="ZC2">
            <v>27567.170000000002</v>
          </cell>
          <cell r="ZD2">
            <v>0</v>
          </cell>
          <cell r="ZE2">
            <v>27567.170000000002</v>
          </cell>
          <cell r="ZF2">
            <v>1154892151.1099992</v>
          </cell>
          <cell r="ZG2">
            <v>406.19</v>
          </cell>
          <cell r="ZH2">
            <v>0</v>
          </cell>
          <cell r="ZI2">
            <v>406.19</v>
          </cell>
          <cell r="ZJ2">
            <v>1529746.5599999998</v>
          </cell>
          <cell r="ZK2">
            <v>1153362404.549999</v>
          </cell>
          <cell r="ZL2">
            <v>0</v>
          </cell>
          <cell r="ZM2">
            <v>0</v>
          </cell>
          <cell r="ZN2">
            <v>0</v>
          </cell>
          <cell r="ZO2">
            <v>0</v>
          </cell>
          <cell r="ZP2">
            <v>0</v>
          </cell>
          <cell r="ZQ2">
            <v>0</v>
          </cell>
          <cell r="ZR2">
            <v>0</v>
          </cell>
          <cell r="ZS2">
            <v>0</v>
          </cell>
          <cell r="ZT2">
            <v>0</v>
          </cell>
          <cell r="ZU2">
            <v>0</v>
          </cell>
          <cell r="ZV2">
            <v>0</v>
          </cell>
          <cell r="ZW2">
            <v>0</v>
          </cell>
          <cell r="ZX2">
            <v>56784.76</v>
          </cell>
          <cell r="ZY2">
            <v>0</v>
          </cell>
          <cell r="ZZ2">
            <v>56784.76</v>
          </cell>
          <cell r="AAA2">
            <v>57190.950000000004</v>
          </cell>
          <cell r="AAB2">
            <v>57190.950000000004</v>
          </cell>
          <cell r="AAC2">
            <v>1618943.7699999998</v>
          </cell>
          <cell r="AAD2">
            <v>0</v>
          </cell>
          <cell r="AAE2">
            <v>46340.909999999996</v>
          </cell>
          <cell r="AAF2">
            <v>0</v>
          </cell>
          <cell r="AAG2">
            <v>46340.909999999996</v>
          </cell>
          <cell r="AAH2">
            <v>2853141.11</v>
          </cell>
          <cell r="AAI2">
            <v>0</v>
          </cell>
          <cell r="AAJ2">
            <v>336180.64</v>
          </cell>
          <cell r="AAK2">
            <v>0</v>
          </cell>
          <cell r="AAL2">
            <v>336180.64</v>
          </cell>
          <cell r="AAM2">
            <v>2853141.11</v>
          </cell>
          <cell r="AAN2">
            <v>563897.66</v>
          </cell>
          <cell r="AAO2">
            <v>0</v>
          </cell>
          <cell r="AAP2">
            <v>563897.66</v>
          </cell>
          <cell r="AAQ2">
            <v>842151.74</v>
          </cell>
          <cell r="AAR2">
            <v>0</v>
          </cell>
          <cell r="AAS2">
            <v>842151.74</v>
          </cell>
          <cell r="AAT2">
            <v>106.84</v>
          </cell>
          <cell r="AAU2">
            <v>0</v>
          </cell>
          <cell r="AAV2">
            <v>106.84</v>
          </cell>
          <cell r="AAW2">
            <v>0</v>
          </cell>
          <cell r="AAX2">
            <v>0</v>
          </cell>
          <cell r="AAY2">
            <v>0</v>
          </cell>
          <cell r="AAZ2">
            <v>257837.63999999998</v>
          </cell>
          <cell r="ABA2">
            <v>0</v>
          </cell>
          <cell r="ABB2">
            <v>257837.63999999998</v>
          </cell>
          <cell r="ABC2">
            <v>0</v>
          </cell>
          <cell r="ABD2">
            <v>21166.02</v>
          </cell>
          <cell r="ABE2">
            <v>0</v>
          </cell>
          <cell r="ABF2">
            <v>21166.02</v>
          </cell>
          <cell r="ABG2">
            <v>0</v>
          </cell>
          <cell r="ABH2">
            <v>0</v>
          </cell>
          <cell r="ABI2">
            <v>0</v>
          </cell>
          <cell r="ABJ2">
            <v>0</v>
          </cell>
          <cell r="ABK2">
            <v>0</v>
          </cell>
          <cell r="ABL2">
            <v>0</v>
          </cell>
          <cell r="ABM2">
            <v>0</v>
          </cell>
          <cell r="ABN2">
            <v>0</v>
          </cell>
          <cell r="ABO2">
            <v>0</v>
          </cell>
          <cell r="ABP2">
            <v>207845.97</v>
          </cell>
          <cell r="ABQ2">
            <v>0</v>
          </cell>
          <cell r="ABR2">
            <v>207845.97</v>
          </cell>
          <cell r="ABS2">
            <v>0</v>
          </cell>
          <cell r="ABT2">
            <v>0</v>
          </cell>
          <cell r="ABU2">
            <v>0</v>
          </cell>
          <cell r="ABV2">
            <v>16475674.859999996</v>
          </cell>
          <cell r="ABW2">
            <v>16475674.859999996</v>
          </cell>
          <cell r="ABX2">
            <v>1618943.7699999998</v>
          </cell>
          <cell r="ABY2">
            <v>40080.76</v>
          </cell>
          <cell r="ABZ2">
            <v>317773.18</v>
          </cell>
          <cell r="ACA2">
            <v>0</v>
          </cell>
          <cell r="ACB2">
            <v>317773.18</v>
          </cell>
          <cell r="ACC2">
            <v>183760.84000000003</v>
          </cell>
          <cell r="ACD2">
            <v>0</v>
          </cell>
          <cell r="ACE2">
            <v>183760.84000000003</v>
          </cell>
          <cell r="ACF2">
            <v>5170382.01</v>
          </cell>
          <cell r="ACG2">
            <v>2327.3000000000002</v>
          </cell>
          <cell r="ACH2">
            <v>5170382.01</v>
          </cell>
          <cell r="ACI2">
            <v>0</v>
          </cell>
          <cell r="ACJ2">
            <v>2327.3000000000002</v>
          </cell>
          <cell r="ACK2">
            <v>1030243.5400000002</v>
          </cell>
          <cell r="ACL2">
            <v>0</v>
          </cell>
          <cell r="ACM2">
            <v>1030243.5400000002</v>
          </cell>
          <cell r="ACN2">
            <v>15285.24</v>
          </cell>
          <cell r="ACO2">
            <v>205456.84999999998</v>
          </cell>
          <cell r="ACP2">
            <v>0</v>
          </cell>
          <cell r="ACQ2">
            <v>672570.17</v>
          </cell>
          <cell r="ACR2">
            <v>0</v>
          </cell>
          <cell r="ACS2">
            <v>205456.84999999998</v>
          </cell>
          <cell r="ACT2">
            <v>240875.77</v>
          </cell>
          <cell r="ACU2">
            <v>0</v>
          </cell>
          <cell r="ACV2">
            <v>240875.77</v>
          </cell>
          <cell r="ACW2">
            <v>279054.92</v>
          </cell>
          <cell r="ACX2">
            <v>0</v>
          </cell>
          <cell r="ACY2">
            <v>279054.92</v>
          </cell>
          <cell r="ACZ2">
            <v>122622.18</v>
          </cell>
          <cell r="ADA2">
            <v>0</v>
          </cell>
          <cell r="ADB2">
            <v>122622.18</v>
          </cell>
          <cell r="ADC2">
            <v>151860.25999999998</v>
          </cell>
          <cell r="ADD2">
            <v>0</v>
          </cell>
          <cell r="ADE2">
            <v>40080.76</v>
          </cell>
          <cell r="ADF2">
            <v>0</v>
          </cell>
          <cell r="ADG2">
            <v>151860.25999999998</v>
          </cell>
          <cell r="ADH2">
            <v>5437.2500000000009</v>
          </cell>
          <cell r="ADI2">
            <v>0</v>
          </cell>
          <cell r="ADJ2">
            <v>5437.2500000000009</v>
          </cell>
          <cell r="ADK2">
            <v>88648.680000000008</v>
          </cell>
          <cell r="ADL2">
            <v>0</v>
          </cell>
          <cell r="ADM2">
            <v>88648.680000000008</v>
          </cell>
          <cell r="ADN2">
            <v>68578.38</v>
          </cell>
          <cell r="ADO2">
            <v>0</v>
          </cell>
          <cell r="ADP2">
            <v>68578.38</v>
          </cell>
          <cell r="ADQ2">
            <v>64747.65</v>
          </cell>
          <cell r="ADR2">
            <v>0</v>
          </cell>
          <cell r="ADS2">
            <v>64747.65</v>
          </cell>
          <cell r="ADT2">
            <v>60150.87999999999</v>
          </cell>
          <cell r="ADU2">
            <v>114.45</v>
          </cell>
          <cell r="ADV2">
            <v>60036.429999999993</v>
          </cell>
          <cell r="ADW2">
            <v>2236157.7299999995</v>
          </cell>
          <cell r="ADX2">
            <v>2236043.2799999998</v>
          </cell>
          <cell r="ADY2">
            <v>0</v>
          </cell>
          <cell r="ADZ2">
            <v>9751.25</v>
          </cell>
          <cell r="AEA2">
            <v>0</v>
          </cell>
          <cell r="AEB2">
            <v>526748.34</v>
          </cell>
          <cell r="AEC2">
            <v>0</v>
          </cell>
          <cell r="AED2">
            <v>1589791.33</v>
          </cell>
          <cell r="AEE2">
            <v>3097395.9900000016</v>
          </cell>
          <cell r="AEF2">
            <v>0</v>
          </cell>
          <cell r="AEG2">
            <v>0</v>
          </cell>
          <cell r="AEH2">
            <v>0</v>
          </cell>
          <cell r="AEI2">
            <v>32507.13</v>
          </cell>
          <cell r="AEJ2">
            <v>0</v>
          </cell>
          <cell r="AEK2">
            <v>32507.13</v>
          </cell>
          <cell r="AEL2">
            <v>3445415.12</v>
          </cell>
          <cell r="AEM2">
            <v>26.49</v>
          </cell>
          <cell r="AEN2">
            <v>3445388.63</v>
          </cell>
          <cell r="AEO2">
            <v>2849323.7900000005</v>
          </cell>
          <cell r="AEP2">
            <v>0</v>
          </cell>
          <cell r="AEQ2">
            <v>2849323.7900000005</v>
          </cell>
          <cell r="AER2">
            <v>0</v>
          </cell>
          <cell r="AES2">
            <v>0</v>
          </cell>
          <cell r="AET2">
            <v>0</v>
          </cell>
          <cell r="AEU2">
            <v>0</v>
          </cell>
          <cell r="AEV2">
            <v>0</v>
          </cell>
          <cell r="AEW2">
            <v>0</v>
          </cell>
          <cell r="AEX2">
            <v>0</v>
          </cell>
          <cell r="AEY2">
            <v>1644.96</v>
          </cell>
          <cell r="AEZ2">
            <v>271661.45</v>
          </cell>
          <cell r="AFA2">
            <v>0</v>
          </cell>
          <cell r="AFB2">
            <v>0</v>
          </cell>
          <cell r="AFC2">
            <v>271661.45</v>
          </cell>
          <cell r="AFD2">
            <v>0</v>
          </cell>
          <cell r="AFE2">
            <v>0</v>
          </cell>
          <cell r="AFF2">
            <v>0</v>
          </cell>
          <cell r="AFG2">
            <v>20230</v>
          </cell>
          <cell r="AFH2">
            <v>0</v>
          </cell>
          <cell r="AFI2">
            <v>0</v>
          </cell>
          <cell r="AFJ2">
            <v>653926.94999999984</v>
          </cell>
          <cell r="AFK2">
            <v>0</v>
          </cell>
          <cell r="AFL2">
            <v>653926.94999999984</v>
          </cell>
          <cell r="AFM2">
            <v>509.94</v>
          </cell>
          <cell r="AFN2">
            <v>0</v>
          </cell>
          <cell r="AFO2">
            <v>509.94</v>
          </cell>
          <cell r="AFP2">
            <v>0</v>
          </cell>
          <cell r="AFQ2">
            <v>66502.19</v>
          </cell>
          <cell r="AFR2">
            <v>0</v>
          </cell>
          <cell r="AFS2">
            <v>66502.19</v>
          </cell>
          <cell r="AFT2">
            <v>113433.8</v>
          </cell>
          <cell r="AFU2">
            <v>0</v>
          </cell>
          <cell r="AFV2">
            <v>113433.8</v>
          </cell>
          <cell r="AFW2">
            <v>717006.1</v>
          </cell>
          <cell r="AFX2">
            <v>0</v>
          </cell>
          <cell r="AFY2">
            <v>717006.1</v>
          </cell>
          <cell r="AFZ2">
            <v>555478.48</v>
          </cell>
          <cell r="AGA2">
            <v>0</v>
          </cell>
          <cell r="AGB2">
            <v>555478.48</v>
          </cell>
          <cell r="AGC2">
            <v>0</v>
          </cell>
          <cell r="AGD2">
            <v>0</v>
          </cell>
          <cell r="AGE2">
            <v>0</v>
          </cell>
          <cell r="AGF2">
            <v>0</v>
          </cell>
          <cell r="AGG2">
            <v>0</v>
          </cell>
          <cell r="AGH2">
            <v>0</v>
          </cell>
          <cell r="AGI2">
            <v>27140229.000000004</v>
          </cell>
          <cell r="AGJ2">
            <v>2101678.56</v>
          </cell>
          <cell r="AGK2">
            <v>25038550.440000005</v>
          </cell>
          <cell r="AGL2">
            <v>0</v>
          </cell>
          <cell r="AGM2">
            <v>0</v>
          </cell>
          <cell r="AGN2">
            <v>7999.05</v>
          </cell>
          <cell r="AGO2">
            <v>0</v>
          </cell>
          <cell r="AGP2">
            <v>0</v>
          </cell>
          <cell r="AGQ2">
            <v>0</v>
          </cell>
          <cell r="AGR2">
            <v>0</v>
          </cell>
          <cell r="AGS2">
            <v>22026.800000000003</v>
          </cell>
          <cell r="AGT2">
            <v>0</v>
          </cell>
          <cell r="AGU2">
            <v>22026.800000000003</v>
          </cell>
          <cell r="AGV2">
            <v>5011.0600000000004</v>
          </cell>
          <cell r="AGW2">
            <v>0</v>
          </cell>
          <cell r="AGX2">
            <v>5011.0600000000004</v>
          </cell>
          <cell r="AGY2">
            <v>0</v>
          </cell>
          <cell r="AGZ2">
            <v>21321.1</v>
          </cell>
          <cell r="AHA2">
            <v>0</v>
          </cell>
          <cell r="AHB2">
            <v>21321.1</v>
          </cell>
          <cell r="AHC2">
            <v>1555702.3300000003</v>
          </cell>
          <cell r="AHD2">
            <v>1626952691.1600001</v>
          </cell>
          <cell r="AHE2">
            <v>3328590.1100000003</v>
          </cell>
          <cell r="AHF2">
            <v>1321916983.000001</v>
          </cell>
          <cell r="AHG2">
            <v>723727.78</v>
          </cell>
          <cell r="AHH2">
            <v>389337.46</v>
          </cell>
          <cell r="AHI2">
            <v>0</v>
          </cell>
          <cell r="AHJ2">
            <v>0</v>
          </cell>
          <cell r="AHK2">
            <v>570515.91000000015</v>
          </cell>
          <cell r="AHL2">
            <v>4719506.9199999925</v>
          </cell>
          <cell r="AHM2">
            <v>0</v>
          </cell>
          <cell r="AHN2">
            <v>0</v>
          </cell>
          <cell r="AHO2">
            <v>596052.02000000014</v>
          </cell>
          <cell r="AHP2">
            <v>4705591.1299999924</v>
          </cell>
          <cell r="AHQ2">
            <v>0</v>
          </cell>
          <cell r="AHR2">
            <v>0</v>
          </cell>
          <cell r="AHS2">
            <v>230906</v>
          </cell>
        </row>
        <row r="3">
          <cell r="A3" t="str">
            <v>tramo 2</v>
          </cell>
          <cell r="B3" t="str">
            <v>tramo 2</v>
          </cell>
          <cell r="C3" t="str">
            <v>tramo 2</v>
          </cell>
          <cell r="D3">
            <v>0</v>
          </cell>
          <cell r="E3">
            <v>0</v>
          </cell>
          <cell r="F3">
            <v>0</v>
          </cell>
          <cell r="G3">
            <v>1083944.45</v>
          </cell>
          <cell r="H3">
            <v>57.06</v>
          </cell>
          <cell r="I3">
            <v>1083887.3899999999</v>
          </cell>
          <cell r="J3">
            <v>59786.929999999993</v>
          </cell>
          <cell r="K3">
            <v>0</v>
          </cell>
          <cell r="L3">
            <v>59786.929999999993</v>
          </cell>
          <cell r="M3">
            <v>52896.479999999996</v>
          </cell>
          <cell r="N3">
            <v>2084460049.8799963</v>
          </cell>
          <cell r="O3">
            <v>5144748.200000003</v>
          </cell>
          <cell r="P3">
            <v>2079315301.6799965</v>
          </cell>
          <cell r="Q3">
            <v>2254497.4900000002</v>
          </cell>
          <cell r="R3">
            <v>5654.7199999999993</v>
          </cell>
          <cell r="S3">
            <v>2248842.7700000005</v>
          </cell>
          <cell r="T3">
            <v>264012.02</v>
          </cell>
          <cell r="U3">
            <v>29485.73</v>
          </cell>
          <cell r="V3">
            <v>49557.020000000004</v>
          </cell>
          <cell r="W3">
            <v>0</v>
          </cell>
          <cell r="X3">
            <v>49557.020000000004</v>
          </cell>
          <cell r="Y3">
            <v>3085874.5699999994</v>
          </cell>
          <cell r="Z3">
            <v>5293.31</v>
          </cell>
          <cell r="AA3">
            <v>3080581.2599999993</v>
          </cell>
          <cell r="AB3">
            <v>98722.62999999999</v>
          </cell>
          <cell r="AC3">
            <v>0</v>
          </cell>
          <cell r="AD3">
            <v>98722.62999999999</v>
          </cell>
          <cell r="AE3">
            <v>140076.85</v>
          </cell>
          <cell r="AF3">
            <v>0</v>
          </cell>
          <cell r="AG3">
            <v>140076.85</v>
          </cell>
          <cell r="AH3">
            <v>88749.169999999984</v>
          </cell>
          <cell r="AI3">
            <v>0</v>
          </cell>
          <cell r="AJ3">
            <v>88749.169999999984</v>
          </cell>
          <cell r="AK3">
            <v>7385.76</v>
          </cell>
          <cell r="AL3">
            <v>0</v>
          </cell>
          <cell r="AM3">
            <v>7385.76</v>
          </cell>
          <cell r="AN3">
            <v>70126.240000000005</v>
          </cell>
          <cell r="AO3">
            <v>0</v>
          </cell>
          <cell r="AP3">
            <v>70126.240000000005</v>
          </cell>
          <cell r="AQ3">
            <v>665490243.83000135</v>
          </cell>
          <cell r="AR3">
            <v>1572</v>
          </cell>
          <cell r="AS3">
            <v>0</v>
          </cell>
          <cell r="AT3">
            <v>1572</v>
          </cell>
          <cell r="AU3">
            <v>55336.75</v>
          </cell>
          <cell r="AV3">
            <v>3231488.62</v>
          </cell>
          <cell r="AW3">
            <v>38848.369999999995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1297796.7</v>
          </cell>
          <cell r="BH3">
            <v>5842100</v>
          </cell>
          <cell r="BI3">
            <v>2127830.5300000003</v>
          </cell>
          <cell r="BJ3">
            <v>12858.35</v>
          </cell>
          <cell r="BK3">
            <v>0</v>
          </cell>
          <cell r="BL3">
            <v>0</v>
          </cell>
          <cell r="BM3">
            <v>0</v>
          </cell>
          <cell r="BN3">
            <v>247009.43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1749390.1499999997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247009.43</v>
          </cell>
          <cell r="CG3">
            <v>0</v>
          </cell>
          <cell r="CH3">
            <v>0</v>
          </cell>
          <cell r="CI3">
            <v>0</v>
          </cell>
          <cell r="CJ3">
            <v>31608.28</v>
          </cell>
          <cell r="CK3">
            <v>4309922.28</v>
          </cell>
          <cell r="CL3">
            <v>307688.73</v>
          </cell>
          <cell r="CM3">
            <v>0</v>
          </cell>
          <cell r="CN3">
            <v>307688.73</v>
          </cell>
          <cell r="CO3">
            <v>0</v>
          </cell>
          <cell r="CP3">
            <v>80427.679999999993</v>
          </cell>
          <cell r="CQ3">
            <v>202166.46</v>
          </cell>
          <cell r="CR3">
            <v>67843.08</v>
          </cell>
          <cell r="CS3">
            <v>3290838.46</v>
          </cell>
          <cell r="CT3">
            <v>4013.09</v>
          </cell>
          <cell r="CU3">
            <v>6641.46</v>
          </cell>
          <cell r="CV3">
            <v>1291155.24</v>
          </cell>
          <cell r="CW3">
            <v>863411.58</v>
          </cell>
          <cell r="CX3">
            <v>1567.87</v>
          </cell>
          <cell r="CY3">
            <v>1034683.7599999999</v>
          </cell>
          <cell r="CZ3">
            <v>5054757.5</v>
          </cell>
          <cell r="DA3">
            <v>2858.96</v>
          </cell>
          <cell r="DB3">
            <v>3392079.3900000011</v>
          </cell>
          <cell r="DC3">
            <v>3659.93</v>
          </cell>
          <cell r="DD3">
            <v>1936745.2299999997</v>
          </cell>
          <cell r="DE3">
            <v>3342.3199999999997</v>
          </cell>
          <cell r="DF3">
            <v>1872772.8299999996</v>
          </cell>
          <cell r="DG3">
            <v>5181.9999999999991</v>
          </cell>
          <cell r="DH3">
            <v>3334928.8499999992</v>
          </cell>
          <cell r="DI3">
            <v>5997.1299999999992</v>
          </cell>
          <cell r="DJ3">
            <v>2389551.4000000004</v>
          </cell>
          <cell r="DK3">
            <v>9057.9499999999989</v>
          </cell>
          <cell r="DL3">
            <v>18844246.779999994</v>
          </cell>
          <cell r="DM3">
            <v>17366692.769999992</v>
          </cell>
          <cell r="DN3">
            <v>17333459.689999986</v>
          </cell>
          <cell r="DO3">
            <v>51143.490000000005</v>
          </cell>
          <cell r="DP3">
            <v>51143.490000000005</v>
          </cell>
          <cell r="DQ3">
            <v>15549.910000000002</v>
          </cell>
          <cell r="DR3">
            <v>35593.580000000009</v>
          </cell>
          <cell r="DS3">
            <v>251911.51</v>
          </cell>
          <cell r="DT3">
            <v>251911.51</v>
          </cell>
          <cell r="DU3">
            <v>162537.01999999996</v>
          </cell>
          <cell r="DV3">
            <v>89374.49</v>
          </cell>
          <cell r="DW3">
            <v>7410.38</v>
          </cell>
          <cell r="DX3">
            <v>7410.38</v>
          </cell>
          <cell r="DY3">
            <v>5525.26</v>
          </cell>
          <cell r="DZ3">
            <v>1885.1200000000001</v>
          </cell>
          <cell r="EA3">
            <v>310465.38</v>
          </cell>
          <cell r="EB3">
            <v>310465.38</v>
          </cell>
          <cell r="EC3">
            <v>126853.19000000003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39955.909999999996</v>
          </cell>
          <cell r="EI3">
            <v>0</v>
          </cell>
          <cell r="EJ3">
            <v>39955.909999999996</v>
          </cell>
          <cell r="EK3">
            <v>5846.2</v>
          </cell>
          <cell r="EL3">
            <v>47.8</v>
          </cell>
          <cell r="EM3">
            <v>5798.4</v>
          </cell>
          <cell r="EN3">
            <v>16080.86</v>
          </cell>
          <cell r="EO3">
            <v>0</v>
          </cell>
          <cell r="EP3">
            <v>16080.86</v>
          </cell>
          <cell r="EQ3">
            <v>4960.7199999999993</v>
          </cell>
          <cell r="ER3">
            <v>848.16</v>
          </cell>
          <cell r="ES3">
            <v>4112.5599999999995</v>
          </cell>
          <cell r="ET3">
            <v>0</v>
          </cell>
          <cell r="EU3">
            <v>0</v>
          </cell>
          <cell r="EV3">
            <v>0</v>
          </cell>
          <cell r="EW3">
            <v>6.02</v>
          </cell>
          <cell r="EX3">
            <v>87.53</v>
          </cell>
          <cell r="EY3">
            <v>81476.679999999993</v>
          </cell>
          <cell r="EZ3">
            <v>150239.76999999999</v>
          </cell>
          <cell r="FA3">
            <v>121962.84</v>
          </cell>
          <cell r="FB3">
            <v>98722.62999999999</v>
          </cell>
          <cell r="FC3">
            <v>89975.31</v>
          </cell>
          <cell r="FD3">
            <v>740706.17</v>
          </cell>
          <cell r="FE3">
            <v>740061.91</v>
          </cell>
          <cell r="FF3">
            <v>737563.24</v>
          </cell>
          <cell r="FG3">
            <v>38338.350000000006</v>
          </cell>
          <cell r="FH3">
            <v>38338.350000000006</v>
          </cell>
          <cell r="FI3">
            <v>31886.53</v>
          </cell>
          <cell r="FJ3">
            <v>6451.82</v>
          </cell>
          <cell r="FK3">
            <v>2302.3000000000002</v>
          </cell>
          <cell r="FL3">
            <v>2302.3000000000002</v>
          </cell>
          <cell r="FM3">
            <v>1443.6399999999999</v>
          </cell>
          <cell r="FN3">
            <v>858.65999999999985</v>
          </cell>
          <cell r="FO3">
            <v>40640.65</v>
          </cell>
          <cell r="FP3">
            <v>40640.65</v>
          </cell>
          <cell r="FQ3">
            <v>1194.3800000000001</v>
          </cell>
          <cell r="FR3">
            <v>7310.4800000000005</v>
          </cell>
          <cell r="FS3">
            <v>-1268481745.7600026</v>
          </cell>
          <cell r="FT3">
            <v>-113695579.53999995</v>
          </cell>
          <cell r="FU3">
            <v>873437.10000000033</v>
          </cell>
          <cell r="FV3">
            <v>-201462832.93000007</v>
          </cell>
          <cell r="FW3">
            <v>3344515.59</v>
          </cell>
          <cell r="FX3">
            <v>1302468.2300000002</v>
          </cell>
          <cell r="FY3">
            <v>334.48</v>
          </cell>
          <cell r="FZ3">
            <v>1302133.7500000002</v>
          </cell>
          <cell r="GA3">
            <v>1864871.67</v>
          </cell>
          <cell r="GB3">
            <v>0</v>
          </cell>
          <cell r="GC3">
            <v>0</v>
          </cell>
          <cell r="GD3">
            <v>1864871.67</v>
          </cell>
          <cell r="GE3">
            <v>6444.87</v>
          </cell>
          <cell r="GF3">
            <v>34258.04</v>
          </cell>
          <cell r="GG3">
            <v>16252.02</v>
          </cell>
          <cell r="GH3">
            <v>18006.02</v>
          </cell>
          <cell r="GI3">
            <v>1614.2500000000002</v>
          </cell>
          <cell r="GJ3">
            <v>0</v>
          </cell>
          <cell r="GK3">
            <v>1614.2500000000002</v>
          </cell>
          <cell r="GL3">
            <v>0</v>
          </cell>
          <cell r="GM3">
            <v>0</v>
          </cell>
          <cell r="GN3">
            <v>0</v>
          </cell>
          <cell r="GO3">
            <v>87.53</v>
          </cell>
          <cell r="GP3">
            <v>1010655.7300000002</v>
          </cell>
          <cell r="GQ3">
            <v>52896.479999999996</v>
          </cell>
          <cell r="GR3">
            <v>800329.78</v>
          </cell>
          <cell r="GS3">
            <v>0</v>
          </cell>
          <cell r="GT3">
            <v>800329.78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2352.38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141217811.73000005</v>
          </cell>
          <cell r="IO3">
            <v>149116.43000000002</v>
          </cell>
          <cell r="IP3">
            <v>115292.86</v>
          </cell>
          <cell r="IQ3">
            <v>6834290.7200000053</v>
          </cell>
          <cell r="IR3">
            <v>139743721.85000005</v>
          </cell>
          <cell r="IS3">
            <v>104562250.90999998</v>
          </cell>
          <cell r="IT3">
            <v>33763787.010000005</v>
          </cell>
          <cell r="IU3">
            <v>22461.22</v>
          </cell>
          <cell r="IV3">
            <v>0</v>
          </cell>
          <cell r="IW3">
            <v>543050.96000000008</v>
          </cell>
          <cell r="IX3">
            <v>105105300.66999997</v>
          </cell>
          <cell r="IY3">
            <v>116597287.58000001</v>
          </cell>
          <cell r="IZ3">
            <v>334269.31</v>
          </cell>
          <cell r="JA3">
            <v>1600.51</v>
          </cell>
          <cell r="JB3">
            <v>332668.79999999999</v>
          </cell>
          <cell r="JC3">
            <v>41069739.719999991</v>
          </cell>
          <cell r="JD3">
            <v>16892627.650000002</v>
          </cell>
          <cell r="JE3">
            <v>24177112.069999997</v>
          </cell>
          <cell r="JF3">
            <v>77599454.039999992</v>
          </cell>
          <cell r="JG3">
            <v>17500961.010000002</v>
          </cell>
          <cell r="JH3">
            <v>60098494.650000006</v>
          </cell>
          <cell r="JI3">
            <v>487590.85</v>
          </cell>
          <cell r="JJ3">
            <v>391062.41000000003</v>
          </cell>
          <cell r="JK3">
            <v>96528.440000000017</v>
          </cell>
          <cell r="JL3">
            <v>13612005.529999999</v>
          </cell>
          <cell r="JM3">
            <v>7106998.7199999988</v>
          </cell>
          <cell r="JN3">
            <v>1397851317.8900011</v>
          </cell>
          <cell r="JO3">
            <v>4723709.4200000009</v>
          </cell>
          <cell r="JP3">
            <v>1393127608.4700005</v>
          </cell>
          <cell r="JQ3">
            <v>0</v>
          </cell>
          <cell r="JR3">
            <v>3246588.6500000004</v>
          </cell>
          <cell r="JS3">
            <v>2182.85</v>
          </cell>
          <cell r="JT3">
            <v>3244405.8000000003</v>
          </cell>
          <cell r="JU3">
            <v>3199174.7300000004</v>
          </cell>
          <cell r="JV3">
            <v>2169.61</v>
          </cell>
          <cell r="JW3">
            <v>3197005.12</v>
          </cell>
          <cell r="JX3">
            <v>81476.679999999993</v>
          </cell>
          <cell r="JY3">
            <v>0</v>
          </cell>
          <cell r="JZ3">
            <v>81476.679999999993</v>
          </cell>
          <cell r="KA3">
            <v>1102602.8199999998</v>
          </cell>
          <cell r="KB3">
            <v>41.9</v>
          </cell>
          <cell r="KC3">
            <v>1102560.92</v>
          </cell>
          <cell r="KD3">
            <v>25606.440000000002</v>
          </cell>
          <cell r="KE3">
            <v>2553.09</v>
          </cell>
          <cell r="KF3">
            <v>0</v>
          </cell>
          <cell r="KG3">
            <v>2553.09</v>
          </cell>
          <cell r="KH3">
            <v>779350.99999999988</v>
          </cell>
          <cell r="KI3">
            <v>26.58</v>
          </cell>
          <cell r="KJ3">
            <v>779324.41999999993</v>
          </cell>
          <cell r="KK3">
            <v>1742945.2799999996</v>
          </cell>
          <cell r="KL3">
            <v>38794429.079999998</v>
          </cell>
          <cell r="KM3">
            <v>54753028.530000031</v>
          </cell>
          <cell r="KN3">
            <v>1093847.600000001</v>
          </cell>
          <cell r="KO3">
            <v>197752.59</v>
          </cell>
          <cell r="KP3">
            <v>6629.7199999999993</v>
          </cell>
          <cell r="KQ3">
            <v>13402.56</v>
          </cell>
          <cell r="KR3">
            <v>29489.370000000003</v>
          </cell>
          <cell r="KS3">
            <v>3778.16</v>
          </cell>
          <cell r="KT3">
            <v>237418.80000000002</v>
          </cell>
          <cell r="KU3">
            <v>8833.36</v>
          </cell>
          <cell r="KV3">
            <v>1339630.1299999997</v>
          </cell>
          <cell r="KW3">
            <v>113674.68999999997</v>
          </cell>
          <cell r="KX3">
            <v>890470.25000000012</v>
          </cell>
          <cell r="KY3">
            <v>200451.38</v>
          </cell>
          <cell r="KZ3">
            <v>66237.290000000008</v>
          </cell>
          <cell r="LA3">
            <v>0</v>
          </cell>
          <cell r="LB3">
            <v>1449404.8199999998</v>
          </cell>
          <cell r="LC3">
            <v>273277.72000000003</v>
          </cell>
          <cell r="LD3">
            <v>0</v>
          </cell>
          <cell r="LE3">
            <v>0</v>
          </cell>
          <cell r="LF3">
            <v>35754475.629999995</v>
          </cell>
          <cell r="LG3">
            <v>1239743.79</v>
          </cell>
          <cell r="LH3">
            <v>922594.74</v>
          </cell>
          <cell r="LI3">
            <v>325.73</v>
          </cell>
          <cell r="LJ3">
            <v>45296237.099999994</v>
          </cell>
          <cell r="LK3">
            <v>4240260.18</v>
          </cell>
          <cell r="LL3">
            <v>1470105.85</v>
          </cell>
          <cell r="LM3">
            <v>0</v>
          </cell>
          <cell r="LN3">
            <v>0</v>
          </cell>
          <cell r="LO3">
            <v>0</v>
          </cell>
          <cell r="LP3">
            <v>9024.5300000000007</v>
          </cell>
          <cell r="LQ3">
            <v>1948.7199999999998</v>
          </cell>
          <cell r="LR3">
            <v>0</v>
          </cell>
          <cell r="LS3">
            <v>5827.53</v>
          </cell>
          <cell r="LT3">
            <v>435470.26</v>
          </cell>
          <cell r="LU3">
            <v>0.04</v>
          </cell>
          <cell r="LV3">
            <v>23691920.580000002</v>
          </cell>
          <cell r="LW3">
            <v>1562151.95</v>
          </cell>
          <cell r="LX3">
            <v>1565664.6800000002</v>
          </cell>
          <cell r="LY3">
            <v>0</v>
          </cell>
          <cell r="LZ3">
            <v>9314.52</v>
          </cell>
          <cell r="MA3">
            <v>0</v>
          </cell>
          <cell r="MB3">
            <v>113503821.28999993</v>
          </cell>
          <cell r="MC3">
            <v>28010.15</v>
          </cell>
          <cell r="MD3">
            <v>116.06</v>
          </cell>
          <cell r="ME3">
            <v>0</v>
          </cell>
          <cell r="MF3">
            <v>1984887.7700000003</v>
          </cell>
          <cell r="MG3">
            <v>35331.99</v>
          </cell>
          <cell r="MH3">
            <v>133470</v>
          </cell>
          <cell r="MI3">
            <v>13564.1</v>
          </cell>
          <cell r="MJ3">
            <v>1685.71</v>
          </cell>
          <cell r="MK3">
            <v>173074.5</v>
          </cell>
          <cell r="ML3">
            <v>285172.24000000005</v>
          </cell>
          <cell r="MM3">
            <v>2992932.2899999996</v>
          </cell>
          <cell r="MN3">
            <v>11368878.789999999</v>
          </cell>
          <cell r="MO3">
            <v>4231897.0799999991</v>
          </cell>
          <cell r="MP3">
            <v>112631.23999999999</v>
          </cell>
          <cell r="MQ3">
            <v>1873196.45</v>
          </cell>
          <cell r="MR3">
            <v>692.12</v>
          </cell>
          <cell r="MS3">
            <v>773312.26</v>
          </cell>
          <cell r="MT3">
            <v>180382.24</v>
          </cell>
          <cell r="MU3">
            <v>33689863.229999997</v>
          </cell>
          <cell r="MV3">
            <v>548276.74999999988</v>
          </cell>
          <cell r="MW3">
            <v>238551.40000000002</v>
          </cell>
          <cell r="MX3">
            <v>83477.39</v>
          </cell>
          <cell r="MY3">
            <v>0</v>
          </cell>
          <cell r="MZ3">
            <v>1228260.1399999999</v>
          </cell>
          <cell r="NA3">
            <v>1072324.29</v>
          </cell>
          <cell r="NB3">
            <v>0</v>
          </cell>
          <cell r="NC3">
            <v>2152.02</v>
          </cell>
          <cell r="ND3">
            <v>0</v>
          </cell>
          <cell r="NE3">
            <v>0</v>
          </cell>
          <cell r="NF3">
            <v>1234859.31</v>
          </cell>
          <cell r="NG3">
            <v>1212322.0899999996</v>
          </cell>
          <cell r="NH3">
            <v>0</v>
          </cell>
          <cell r="NI3">
            <v>0</v>
          </cell>
          <cell r="NJ3">
            <v>626527.46</v>
          </cell>
          <cell r="NK3">
            <v>932.55</v>
          </cell>
          <cell r="NL3">
            <v>0</v>
          </cell>
          <cell r="NM3">
            <v>0</v>
          </cell>
          <cell r="NN3">
            <v>0</v>
          </cell>
          <cell r="NO3">
            <v>0</v>
          </cell>
          <cell r="NP3">
            <v>0</v>
          </cell>
          <cell r="NQ3">
            <v>1000</v>
          </cell>
          <cell r="NR3">
            <v>0</v>
          </cell>
          <cell r="NS3">
            <v>0</v>
          </cell>
          <cell r="NT3">
            <v>2381771.3499999996</v>
          </cell>
          <cell r="NU3">
            <v>1267575.7400000002</v>
          </cell>
          <cell r="NV3">
            <v>4519653.7600000007</v>
          </cell>
          <cell r="NW3">
            <v>924564.13000000024</v>
          </cell>
          <cell r="NX3">
            <v>0</v>
          </cell>
          <cell r="NY3">
            <v>246268.89</v>
          </cell>
          <cell r="NZ3">
            <v>0</v>
          </cell>
          <cell r="OA3">
            <v>0</v>
          </cell>
          <cell r="OB3">
            <v>0</v>
          </cell>
          <cell r="OC3">
            <v>22848.33</v>
          </cell>
          <cell r="OD3">
            <v>0</v>
          </cell>
          <cell r="OE3">
            <v>4337360.9700000007</v>
          </cell>
          <cell r="OF3">
            <v>266847.98000000004</v>
          </cell>
          <cell r="OG3">
            <v>49453.77</v>
          </cell>
          <cell r="OH3">
            <v>8426.73</v>
          </cell>
          <cell r="OI3">
            <v>0</v>
          </cell>
          <cell r="OJ3">
            <v>0</v>
          </cell>
          <cell r="OK3">
            <v>0</v>
          </cell>
          <cell r="OL3">
            <v>0</v>
          </cell>
          <cell r="OM3">
            <v>0</v>
          </cell>
          <cell r="ON3">
            <v>25836529.70000001</v>
          </cell>
          <cell r="OO3">
            <v>920135.72000000009</v>
          </cell>
          <cell r="OP3">
            <v>16943.41</v>
          </cell>
          <cell r="OQ3">
            <v>1786.21</v>
          </cell>
          <cell r="OR3">
            <v>441587656.90000015</v>
          </cell>
          <cell r="OS3">
            <v>26808452.769999973</v>
          </cell>
          <cell r="OT3">
            <v>0</v>
          </cell>
          <cell r="OU3">
            <v>0</v>
          </cell>
          <cell r="OV3">
            <v>0</v>
          </cell>
          <cell r="OW3">
            <v>0</v>
          </cell>
          <cell r="OX3">
            <v>0</v>
          </cell>
          <cell r="OY3">
            <v>0</v>
          </cell>
          <cell r="OZ3">
            <v>0</v>
          </cell>
          <cell r="PA3">
            <v>0</v>
          </cell>
          <cell r="PB3">
            <v>0</v>
          </cell>
          <cell r="PC3">
            <v>0</v>
          </cell>
          <cell r="PD3">
            <v>0</v>
          </cell>
          <cell r="PE3">
            <v>0</v>
          </cell>
          <cell r="PF3">
            <v>0</v>
          </cell>
          <cell r="PG3">
            <v>0</v>
          </cell>
          <cell r="PH3">
            <v>0</v>
          </cell>
          <cell r="PI3">
            <v>1199304.8900000004</v>
          </cell>
          <cell r="PJ3">
            <v>544.73</v>
          </cell>
          <cell r="PK3">
            <v>1198760.1600000004</v>
          </cell>
          <cell r="PL3">
            <v>1678229.03</v>
          </cell>
          <cell r="PM3">
            <v>34.520000000000003</v>
          </cell>
          <cell r="PN3">
            <v>0</v>
          </cell>
          <cell r="PO3">
            <v>0</v>
          </cell>
          <cell r="PP3">
            <v>0</v>
          </cell>
          <cell r="PQ3">
            <v>0</v>
          </cell>
          <cell r="PR3">
            <v>1678194.51</v>
          </cell>
          <cell r="PS3">
            <v>0</v>
          </cell>
          <cell r="PT3">
            <v>0</v>
          </cell>
          <cell r="PU3">
            <v>0</v>
          </cell>
          <cell r="PV3">
            <v>0</v>
          </cell>
          <cell r="PW3">
            <v>0</v>
          </cell>
          <cell r="PX3">
            <v>0</v>
          </cell>
          <cell r="PY3">
            <v>0</v>
          </cell>
          <cell r="PZ3">
            <v>0</v>
          </cell>
          <cell r="QA3">
            <v>0</v>
          </cell>
          <cell r="QB3">
            <v>0</v>
          </cell>
          <cell r="QC3">
            <v>0</v>
          </cell>
          <cell r="QD3">
            <v>0</v>
          </cell>
          <cell r="QE3">
            <v>0</v>
          </cell>
          <cell r="QF3">
            <v>0</v>
          </cell>
          <cell r="QG3">
            <v>0</v>
          </cell>
          <cell r="QH3">
            <v>0</v>
          </cell>
          <cell r="QI3">
            <v>9.4</v>
          </cell>
          <cell r="QJ3">
            <v>-2161935064.6799998</v>
          </cell>
          <cell r="QK3">
            <v>-2177906892.7399983</v>
          </cell>
          <cell r="QL3">
            <v>0</v>
          </cell>
          <cell r="QM3">
            <v>45270703.000000022</v>
          </cell>
          <cell r="QN3">
            <v>191401.03</v>
          </cell>
          <cell r="QO3">
            <v>0</v>
          </cell>
          <cell r="QP3">
            <v>1134787.48</v>
          </cell>
          <cell r="QQ3">
            <v>139178.56</v>
          </cell>
          <cell r="QR3">
            <v>125551854.02000001</v>
          </cell>
          <cell r="QS3">
            <v>18791.239999999998</v>
          </cell>
          <cell r="QT3">
            <v>301173.46000000002</v>
          </cell>
          <cell r="QU3">
            <v>1961.75</v>
          </cell>
          <cell r="QV3">
            <v>9730.1400000000012</v>
          </cell>
          <cell r="QW3">
            <v>11189.98</v>
          </cell>
          <cell r="QX3">
            <v>220626.45</v>
          </cell>
          <cell r="QY3">
            <v>0</v>
          </cell>
          <cell r="QZ3">
            <v>0</v>
          </cell>
          <cell r="RA3">
            <v>1053.4100000000001</v>
          </cell>
          <cell r="RB3">
            <v>0</v>
          </cell>
          <cell r="RC3">
            <v>0</v>
          </cell>
          <cell r="RD3">
            <v>905532.62</v>
          </cell>
          <cell r="RE3">
            <v>44365170.380000018</v>
          </cell>
          <cell r="RF3">
            <v>775281.85999999987</v>
          </cell>
          <cell r="RG3">
            <v>27712.760000000002</v>
          </cell>
          <cell r="RH3">
            <v>3605.89</v>
          </cell>
          <cell r="RI3">
            <v>743963.21</v>
          </cell>
          <cell r="RJ3">
            <v>18842.28</v>
          </cell>
          <cell r="RK3">
            <v>0</v>
          </cell>
          <cell r="RL3">
            <v>18842.28</v>
          </cell>
          <cell r="RM3">
            <v>1300381.8199999998</v>
          </cell>
          <cell r="RN3">
            <v>7.12</v>
          </cell>
          <cell r="RO3">
            <v>1300374.7</v>
          </cell>
          <cell r="RP3">
            <v>2587350.7799999998</v>
          </cell>
          <cell r="RQ3">
            <v>11193.150000000001</v>
          </cell>
          <cell r="RR3">
            <v>2576157.6299999994</v>
          </cell>
          <cell r="RS3">
            <v>6505006.8199999938</v>
          </cell>
          <cell r="RT3">
            <v>59370299.380000003</v>
          </cell>
          <cell r="RU3">
            <v>8403593.7499999981</v>
          </cell>
          <cell r="RV3">
            <v>0</v>
          </cell>
          <cell r="RW3">
            <v>0</v>
          </cell>
          <cell r="RX3">
            <v>0</v>
          </cell>
          <cell r="RY3">
            <v>0</v>
          </cell>
          <cell r="RZ3">
            <v>0</v>
          </cell>
          <cell r="SA3">
            <v>0</v>
          </cell>
          <cell r="SB3">
            <v>50966705.640000001</v>
          </cell>
          <cell r="SC3">
            <v>35835958.18999999</v>
          </cell>
          <cell r="SD3">
            <v>32838397.770000007</v>
          </cell>
          <cell r="SE3">
            <v>151711.6</v>
          </cell>
          <cell r="SF3">
            <v>-1763112974.3099988</v>
          </cell>
          <cell r="SG3">
            <v>3205.52</v>
          </cell>
          <cell r="SH3">
            <v>22208690.779999975</v>
          </cell>
          <cell r="SI3">
            <v>-8962645.0399999991</v>
          </cell>
          <cell r="SJ3">
            <v>-306820.57999999996</v>
          </cell>
          <cell r="SK3">
            <v>-5959006.959999999</v>
          </cell>
          <cell r="SL3">
            <v>-8065.47</v>
          </cell>
          <cell r="SM3">
            <v>2944836</v>
          </cell>
          <cell r="SN3">
            <v>0</v>
          </cell>
          <cell r="SO3">
            <v>-1915137.0199999998</v>
          </cell>
          <cell r="SP3">
            <v>56051.54</v>
          </cell>
          <cell r="SQ3">
            <v>5327863.16</v>
          </cell>
          <cell r="SR3">
            <v>0</v>
          </cell>
          <cell r="SS3">
            <v>0</v>
          </cell>
          <cell r="ST3">
            <v>1262.0400000000002</v>
          </cell>
          <cell r="SU3">
            <v>4098.33</v>
          </cell>
          <cell r="SV3">
            <v>5650.8</v>
          </cell>
          <cell r="SW3">
            <v>0</v>
          </cell>
          <cell r="SX3">
            <v>28.92</v>
          </cell>
          <cell r="SY3">
            <v>33233.08</v>
          </cell>
          <cell r="SZ3">
            <v>183612.18999999997</v>
          </cell>
          <cell r="TA3">
            <v>2498.67</v>
          </cell>
          <cell r="TB3">
            <v>33330.17</v>
          </cell>
          <cell r="TC3">
            <v>0</v>
          </cell>
          <cell r="TD3">
            <v>0</v>
          </cell>
          <cell r="TE3">
            <v>0</v>
          </cell>
          <cell r="TF3">
            <v>0</v>
          </cell>
          <cell r="TG3">
            <v>0</v>
          </cell>
          <cell r="TH3">
            <v>0</v>
          </cell>
          <cell r="TI3">
            <v>0</v>
          </cell>
          <cell r="TJ3">
            <v>0</v>
          </cell>
          <cell r="TK3">
            <v>5065380.32</v>
          </cell>
          <cell r="TL3">
            <v>2480.67</v>
          </cell>
          <cell r="TM3">
            <v>0</v>
          </cell>
          <cell r="TN3">
            <v>16383.460000000001</v>
          </cell>
          <cell r="TO3">
            <v>2127821.1300000004</v>
          </cell>
          <cell r="TP3">
            <v>561913.22</v>
          </cell>
          <cell r="TQ3">
            <v>8132.119999999999</v>
          </cell>
          <cell r="TR3">
            <v>0</v>
          </cell>
          <cell r="TS3">
            <v>5651.2400000000007</v>
          </cell>
          <cell r="TT3">
            <v>5031560.0099999979</v>
          </cell>
          <cell r="TU3">
            <v>8765520.0099999942</v>
          </cell>
          <cell r="TV3">
            <v>105484.50000000003</v>
          </cell>
          <cell r="TW3">
            <v>6088.0300000000007</v>
          </cell>
          <cell r="TX3">
            <v>1631567.9700000002</v>
          </cell>
          <cell r="TY3">
            <v>-3845537.9499999955</v>
          </cell>
          <cell r="TZ3">
            <v>-0.01</v>
          </cell>
          <cell r="UA3">
            <v>3240380.1199999973</v>
          </cell>
          <cell r="UB3">
            <v>0</v>
          </cell>
          <cell r="UC3">
            <v>3295633.9299999983</v>
          </cell>
          <cell r="UD3">
            <v>0</v>
          </cell>
          <cell r="UE3">
            <v>3114012.6399999992</v>
          </cell>
          <cell r="UF3">
            <v>0</v>
          </cell>
          <cell r="UG3">
            <v>1601798952.9799995</v>
          </cell>
          <cell r="UH3">
            <v>5060898.7899999982</v>
          </cell>
          <cell r="UI3">
            <v>1596738054.1899996</v>
          </cell>
          <cell r="UJ3">
            <v>-13495564.679999977</v>
          </cell>
          <cell r="UK3">
            <v>-0.01</v>
          </cell>
          <cell r="UL3">
            <v>72773.149999999994</v>
          </cell>
          <cell r="UM3">
            <v>0</v>
          </cell>
          <cell r="UN3">
            <v>17074.3</v>
          </cell>
          <cell r="UO3">
            <v>0</v>
          </cell>
          <cell r="UP3">
            <v>120855.03</v>
          </cell>
          <cell r="UQ3">
            <v>0</v>
          </cell>
          <cell r="UR3">
            <v>38317.970000000008</v>
          </cell>
          <cell r="US3">
            <v>0</v>
          </cell>
          <cell r="UT3">
            <v>-13319317.379999982</v>
          </cell>
          <cell r="UU3">
            <v>-0.01</v>
          </cell>
          <cell r="UV3">
            <v>265945.63000000006</v>
          </cell>
          <cell r="UW3">
            <v>1689.3700000000001</v>
          </cell>
          <cell r="UX3">
            <v>11916800</v>
          </cell>
          <cell r="UY3">
            <v>0</v>
          </cell>
          <cell r="UZ3">
            <v>0</v>
          </cell>
          <cell r="VA3">
            <v>0</v>
          </cell>
          <cell r="VB3">
            <v>0</v>
          </cell>
          <cell r="VC3">
            <v>0</v>
          </cell>
          <cell r="VD3">
            <v>0</v>
          </cell>
          <cell r="VE3">
            <v>0</v>
          </cell>
          <cell r="VF3">
            <v>0</v>
          </cell>
          <cell r="VG3">
            <v>0</v>
          </cell>
          <cell r="VH3">
            <v>0</v>
          </cell>
          <cell r="VI3">
            <v>0</v>
          </cell>
          <cell r="VJ3">
            <v>6.02</v>
          </cell>
          <cell r="VK3">
            <v>0</v>
          </cell>
          <cell r="VL3">
            <v>6.02</v>
          </cell>
          <cell r="VM3">
            <v>33081475.010000005</v>
          </cell>
          <cell r="VN3">
            <v>243077.24000000002</v>
          </cell>
          <cell r="VO3">
            <v>0</v>
          </cell>
          <cell r="VP3">
            <v>22045273.550000001</v>
          </cell>
          <cell r="VQ3">
            <v>190803.31999999998</v>
          </cell>
          <cell r="VR3">
            <v>21854470.229999997</v>
          </cell>
          <cell r="VS3">
            <v>36933969.43999999</v>
          </cell>
          <cell r="VT3">
            <v>973938.22000000009</v>
          </cell>
          <cell r="VU3">
            <v>35960031.219999991</v>
          </cell>
          <cell r="VV3">
            <v>3530186521.249999</v>
          </cell>
          <cell r="VW3">
            <v>299967.62</v>
          </cell>
          <cell r="VX3">
            <v>3529886553.6299992</v>
          </cell>
          <cell r="VY3">
            <v>98840217.039999992</v>
          </cell>
          <cell r="VZ3">
            <v>325958.95999999996</v>
          </cell>
          <cell r="WA3">
            <v>98514258.079999998</v>
          </cell>
          <cell r="WB3">
            <v>122059900.08000001</v>
          </cell>
          <cell r="WC3">
            <v>559296.49999999977</v>
          </cell>
          <cell r="WD3">
            <v>121500603.58</v>
          </cell>
          <cell r="WE3">
            <v>142429159.64999995</v>
          </cell>
          <cell r="WF3">
            <v>807383.91000000027</v>
          </cell>
          <cell r="WG3">
            <v>141621775.73999989</v>
          </cell>
          <cell r="WH3">
            <v>187000378.24999994</v>
          </cell>
          <cell r="WI3">
            <v>985361.41999999981</v>
          </cell>
          <cell r="WJ3">
            <v>186015016.82999995</v>
          </cell>
          <cell r="WK3">
            <v>264872357.14999998</v>
          </cell>
          <cell r="WL3">
            <v>1346483.1099999996</v>
          </cell>
          <cell r="WM3">
            <v>263525874.03999993</v>
          </cell>
          <cell r="WN3">
            <v>385556169.71999949</v>
          </cell>
          <cell r="WO3">
            <v>2069311.07</v>
          </cell>
          <cell r="WP3">
            <v>383486858.64999956</v>
          </cell>
          <cell r="WQ3">
            <v>14759147769.430016</v>
          </cell>
          <cell r="WR3">
            <v>14723311811.240015</v>
          </cell>
          <cell r="WS3">
            <v>264256.26000000007</v>
          </cell>
          <cell r="WT3">
            <v>55951.97</v>
          </cell>
          <cell r="WU3">
            <v>1005.82</v>
          </cell>
          <cell r="WV3">
            <v>86175.62</v>
          </cell>
          <cell r="WW3">
            <v>95.44</v>
          </cell>
          <cell r="WX3">
            <v>86080.18</v>
          </cell>
          <cell r="WY3">
            <v>95336.12000000001</v>
          </cell>
          <cell r="WZ3">
            <v>2847.0699999999997</v>
          </cell>
          <cell r="XA3">
            <v>92489.05</v>
          </cell>
          <cell r="XB3">
            <v>166786.49</v>
          </cell>
          <cell r="XC3">
            <v>1251.42</v>
          </cell>
          <cell r="XD3">
            <v>165535.06999999998</v>
          </cell>
          <cell r="XE3">
            <v>279122.55000000005</v>
          </cell>
          <cell r="XF3">
            <v>2396.08</v>
          </cell>
          <cell r="XG3">
            <v>276726.47000000003</v>
          </cell>
          <cell r="XH3">
            <v>307306.28999999998</v>
          </cell>
          <cell r="XI3">
            <v>13.82</v>
          </cell>
          <cell r="XJ3">
            <v>307292.46999999997</v>
          </cell>
          <cell r="XK3">
            <v>243325.55000000005</v>
          </cell>
          <cell r="XL3">
            <v>2836.73</v>
          </cell>
          <cell r="XM3">
            <v>240488.82000000004</v>
          </cell>
          <cell r="XN3">
            <v>19121565.789999995</v>
          </cell>
          <cell r="XO3">
            <v>19065514.249999996</v>
          </cell>
          <cell r="XP3">
            <v>713089.97</v>
          </cell>
          <cell r="XQ3">
            <v>2358.83</v>
          </cell>
          <cell r="XR3">
            <v>0</v>
          </cell>
          <cell r="XS3">
            <v>72773.149999999994</v>
          </cell>
          <cell r="XT3">
            <v>1814244.02</v>
          </cell>
          <cell r="XU3">
            <v>3259.26</v>
          </cell>
          <cell r="XV3">
            <v>1721084160.2099981</v>
          </cell>
          <cell r="XW3">
            <v>4075472.5799999991</v>
          </cell>
          <cell r="XX3">
            <v>1717008687.629998</v>
          </cell>
          <cell r="XY3">
            <v>1810984.7600000002</v>
          </cell>
          <cell r="XZ3">
            <v>0</v>
          </cell>
          <cell r="YA3">
            <v>0</v>
          </cell>
          <cell r="YB3">
            <v>67843.08</v>
          </cell>
          <cell r="YC3">
            <v>2354503.9200000004</v>
          </cell>
          <cell r="YD3">
            <v>10214.889999999998</v>
          </cell>
          <cell r="YE3">
            <v>2344289.0300000003</v>
          </cell>
          <cell r="YF3">
            <v>89975.299999999988</v>
          </cell>
          <cell r="YG3">
            <v>0</v>
          </cell>
          <cell r="YH3">
            <v>89975.299999999988</v>
          </cell>
          <cell r="YI3">
            <v>75655</v>
          </cell>
          <cell r="YJ3">
            <v>1030.03</v>
          </cell>
          <cell r="YK3">
            <v>75655</v>
          </cell>
          <cell r="YL3">
            <v>695.74</v>
          </cell>
          <cell r="YM3">
            <v>74959.260000000009</v>
          </cell>
          <cell r="YN3">
            <v>2412734735.9600029</v>
          </cell>
          <cell r="YO3">
            <v>6000409.9000000022</v>
          </cell>
          <cell r="YP3">
            <v>2406734326.0600023</v>
          </cell>
          <cell r="YQ3">
            <v>30</v>
          </cell>
          <cell r="YR3">
            <v>30</v>
          </cell>
          <cell r="YS3">
            <v>30</v>
          </cell>
          <cell r="YT3">
            <v>172.5</v>
          </cell>
          <cell r="YU3">
            <v>462.26</v>
          </cell>
          <cell r="YV3">
            <v>370</v>
          </cell>
          <cell r="YW3">
            <v>791.3</v>
          </cell>
          <cell r="YX3">
            <v>0</v>
          </cell>
          <cell r="YY3">
            <v>0</v>
          </cell>
          <cell r="YZ3">
            <v>0</v>
          </cell>
          <cell r="ZA3">
            <v>0</v>
          </cell>
          <cell r="ZB3">
            <v>122580.39</v>
          </cell>
          <cell r="ZC3">
            <v>122580.39</v>
          </cell>
          <cell r="ZD3">
            <v>795.38</v>
          </cell>
          <cell r="ZE3">
            <v>121785.01000000001</v>
          </cell>
          <cell r="ZF3">
            <v>715625780.59000063</v>
          </cell>
          <cell r="ZG3">
            <v>0</v>
          </cell>
          <cell r="ZH3">
            <v>0</v>
          </cell>
          <cell r="ZI3">
            <v>0</v>
          </cell>
          <cell r="ZJ3">
            <v>3017944.7800000007</v>
          </cell>
          <cell r="ZK3">
            <v>712607835.80999994</v>
          </cell>
          <cell r="ZL3">
            <v>150136.54999999999</v>
          </cell>
          <cell r="ZM3">
            <v>0</v>
          </cell>
          <cell r="ZN3">
            <v>4170.6000000000004</v>
          </cell>
          <cell r="ZO3">
            <v>4475.99</v>
          </cell>
          <cell r="ZP3">
            <v>0</v>
          </cell>
          <cell r="ZQ3">
            <v>4475.99</v>
          </cell>
          <cell r="ZR3">
            <v>4406.28</v>
          </cell>
          <cell r="ZS3">
            <v>0</v>
          </cell>
          <cell r="ZT3">
            <v>4406.28</v>
          </cell>
          <cell r="ZU3">
            <v>10645.2</v>
          </cell>
          <cell r="ZV3">
            <v>0</v>
          </cell>
          <cell r="ZW3">
            <v>10645.2</v>
          </cell>
          <cell r="ZX3">
            <v>6740.38</v>
          </cell>
          <cell r="ZY3">
            <v>0</v>
          </cell>
          <cell r="ZZ3">
            <v>6740.38</v>
          </cell>
          <cell r="AAA3">
            <v>176404.4</v>
          </cell>
          <cell r="AAB3">
            <v>176404.4</v>
          </cell>
          <cell r="AAC3">
            <v>416002.49</v>
          </cell>
          <cell r="AAD3">
            <v>20.16</v>
          </cell>
          <cell r="AAE3">
            <v>12294.79</v>
          </cell>
          <cell r="AAF3">
            <v>0</v>
          </cell>
          <cell r="AAG3">
            <v>12294.79</v>
          </cell>
          <cell r="AAH3">
            <v>1889072.8400000003</v>
          </cell>
          <cell r="AAI3">
            <v>5435.48</v>
          </cell>
          <cell r="AAJ3">
            <v>388625.84</v>
          </cell>
          <cell r="AAK3">
            <v>222.07</v>
          </cell>
          <cell r="AAL3">
            <v>388403.77</v>
          </cell>
          <cell r="AAM3">
            <v>1883637.36</v>
          </cell>
          <cell r="AAN3">
            <v>365618.79000000004</v>
          </cell>
          <cell r="AAO3">
            <v>0</v>
          </cell>
          <cell r="AAP3">
            <v>365618.79000000004</v>
          </cell>
          <cell r="AAQ3">
            <v>203674.46</v>
          </cell>
          <cell r="AAR3">
            <v>0</v>
          </cell>
          <cell r="AAS3">
            <v>203674.46</v>
          </cell>
          <cell r="AAT3">
            <v>2400</v>
          </cell>
          <cell r="AAU3">
            <v>5.7</v>
          </cell>
          <cell r="AAV3">
            <v>2394.3000000000002</v>
          </cell>
          <cell r="AAW3">
            <v>9795</v>
          </cell>
          <cell r="AAX3">
            <v>0</v>
          </cell>
          <cell r="AAY3">
            <v>9795</v>
          </cell>
          <cell r="AAZ3">
            <v>133973.76000000001</v>
          </cell>
          <cell r="ABA3">
            <v>6556.69</v>
          </cell>
          <cell r="ABB3">
            <v>127417.07</v>
          </cell>
          <cell r="ABC3">
            <v>31608.28</v>
          </cell>
          <cell r="ABD3">
            <v>113163.40999999999</v>
          </cell>
          <cell r="ABE3">
            <v>0</v>
          </cell>
          <cell r="ABF3">
            <v>113163.40999999999</v>
          </cell>
          <cell r="ABG3">
            <v>0</v>
          </cell>
          <cell r="ABH3">
            <v>0</v>
          </cell>
          <cell r="ABI3">
            <v>0</v>
          </cell>
          <cell r="ABJ3">
            <v>1.89</v>
          </cell>
          <cell r="ABK3">
            <v>0</v>
          </cell>
          <cell r="ABL3">
            <v>1.89</v>
          </cell>
          <cell r="ABM3">
            <v>39.369999999999997</v>
          </cell>
          <cell r="ABN3">
            <v>0</v>
          </cell>
          <cell r="ABO3">
            <v>39.369999999999997</v>
          </cell>
          <cell r="ABP3">
            <v>150050.69</v>
          </cell>
          <cell r="ABQ3">
            <v>421.66</v>
          </cell>
          <cell r="ABR3">
            <v>149629.03</v>
          </cell>
          <cell r="ABS3">
            <v>0</v>
          </cell>
          <cell r="ABT3">
            <v>0</v>
          </cell>
          <cell r="ABU3">
            <v>0</v>
          </cell>
          <cell r="ABV3">
            <v>14727855.480000004</v>
          </cell>
          <cell r="ABW3">
            <v>14719723.360000007</v>
          </cell>
          <cell r="ABX3">
            <v>415982.32999999996</v>
          </cell>
          <cell r="ABY3">
            <v>927.92</v>
          </cell>
          <cell r="ABZ3">
            <v>90133.75</v>
          </cell>
          <cell r="ACA3">
            <v>0</v>
          </cell>
          <cell r="ACB3">
            <v>90133.75</v>
          </cell>
          <cell r="ACC3">
            <v>580371.18999999994</v>
          </cell>
          <cell r="ACD3">
            <v>0</v>
          </cell>
          <cell r="ACE3">
            <v>580371.18999999994</v>
          </cell>
          <cell r="ACF3">
            <v>3418572.5100000007</v>
          </cell>
          <cell r="ACG3">
            <v>22934.49</v>
          </cell>
          <cell r="ACH3">
            <v>3402189.0500000007</v>
          </cell>
          <cell r="ACI3">
            <v>89.22</v>
          </cell>
          <cell r="ACJ3">
            <v>22845.27</v>
          </cell>
          <cell r="ACK3">
            <v>4450415.4099999992</v>
          </cell>
          <cell r="ACL3">
            <v>3492.31</v>
          </cell>
          <cell r="ACM3">
            <v>4446923.0999999996</v>
          </cell>
          <cell r="ACN3">
            <v>87.53</v>
          </cell>
          <cell r="ACO3">
            <v>523233.60000000003</v>
          </cell>
          <cell r="ACP3">
            <v>1316.31</v>
          </cell>
          <cell r="ACQ3">
            <v>365603.69000000006</v>
          </cell>
          <cell r="ACR3">
            <v>1805.02</v>
          </cell>
          <cell r="ACS3">
            <v>521917.29</v>
          </cell>
          <cell r="ACT3">
            <v>254704.36</v>
          </cell>
          <cell r="ACU3">
            <v>695.74</v>
          </cell>
          <cell r="ACV3">
            <v>254008.62</v>
          </cell>
          <cell r="ACW3">
            <v>138461.26999999999</v>
          </cell>
          <cell r="ACX3">
            <v>259.27</v>
          </cell>
          <cell r="ACY3">
            <v>138202</v>
          </cell>
          <cell r="ACZ3">
            <v>115761.01999999999</v>
          </cell>
          <cell r="ADA3">
            <v>0</v>
          </cell>
          <cell r="ADB3">
            <v>115761.01999999999</v>
          </cell>
          <cell r="ADC3">
            <v>18401.18</v>
          </cell>
          <cell r="ADD3">
            <v>0</v>
          </cell>
          <cell r="ADE3">
            <v>927.92</v>
          </cell>
          <cell r="ADF3">
            <v>0</v>
          </cell>
          <cell r="ADG3">
            <v>18401.18</v>
          </cell>
          <cell r="ADH3">
            <v>0</v>
          </cell>
          <cell r="ADI3">
            <v>0</v>
          </cell>
          <cell r="ADJ3">
            <v>0</v>
          </cell>
          <cell r="ADK3">
            <v>6184.7</v>
          </cell>
          <cell r="ADL3">
            <v>0</v>
          </cell>
          <cell r="ADM3">
            <v>6184.7</v>
          </cell>
          <cell r="ADN3">
            <v>112866.48</v>
          </cell>
          <cell r="ADO3">
            <v>0</v>
          </cell>
          <cell r="ADP3">
            <v>112866.48</v>
          </cell>
          <cell r="ADQ3">
            <v>0</v>
          </cell>
          <cell r="ADR3">
            <v>0</v>
          </cell>
          <cell r="ADS3">
            <v>0</v>
          </cell>
          <cell r="ADT3">
            <v>247256.4</v>
          </cell>
          <cell r="ADU3">
            <v>726.74</v>
          </cell>
          <cell r="ADV3">
            <v>246529.66</v>
          </cell>
          <cell r="ADW3">
            <v>2013572.99</v>
          </cell>
          <cell r="ADX3">
            <v>2007921.75</v>
          </cell>
          <cell r="ADY3">
            <v>201.43</v>
          </cell>
          <cell r="ADZ3">
            <v>151510.17000000001</v>
          </cell>
          <cell r="AEA3">
            <v>0</v>
          </cell>
          <cell r="AEB3">
            <v>1630305.9300000004</v>
          </cell>
          <cell r="AEC3">
            <v>64.7</v>
          </cell>
          <cell r="AED3">
            <v>1010591.0300000003</v>
          </cell>
          <cell r="AEE3">
            <v>550723.24</v>
          </cell>
          <cell r="AEF3">
            <v>0</v>
          </cell>
          <cell r="AEG3">
            <v>0</v>
          </cell>
          <cell r="AEH3">
            <v>0</v>
          </cell>
          <cell r="AEI3">
            <v>253332.84</v>
          </cell>
          <cell r="AEJ3">
            <v>274.72000000000003</v>
          </cell>
          <cell r="AEK3">
            <v>253058.12</v>
          </cell>
          <cell r="AEL3">
            <v>2274063.6399999997</v>
          </cell>
          <cell r="AEM3">
            <v>9774.0400000000009</v>
          </cell>
          <cell r="AEN3">
            <v>2264289.5999999996</v>
          </cell>
          <cell r="AEO3">
            <v>6094162.5900000036</v>
          </cell>
          <cell r="AEP3">
            <v>3037.26</v>
          </cell>
          <cell r="AEQ3">
            <v>6091125.3300000019</v>
          </cell>
          <cell r="AER3">
            <v>0</v>
          </cell>
          <cell r="AES3">
            <v>0</v>
          </cell>
          <cell r="AET3">
            <v>0</v>
          </cell>
          <cell r="AEU3">
            <v>0</v>
          </cell>
          <cell r="AEV3">
            <v>0</v>
          </cell>
          <cell r="AEW3">
            <v>0</v>
          </cell>
          <cell r="AEX3">
            <v>0</v>
          </cell>
          <cell r="AEY3">
            <v>4095.4600000000005</v>
          </cell>
          <cell r="AEZ3">
            <v>1281265.83</v>
          </cell>
          <cell r="AFA3">
            <v>16299.03</v>
          </cell>
          <cell r="AFB3">
            <v>0</v>
          </cell>
          <cell r="AFC3">
            <v>1264966.8</v>
          </cell>
          <cell r="AFD3">
            <v>0</v>
          </cell>
          <cell r="AFE3">
            <v>266847.98000000004</v>
          </cell>
          <cell r="AFF3">
            <v>0</v>
          </cell>
          <cell r="AFG3">
            <v>2205.31</v>
          </cell>
          <cell r="AFH3">
            <v>0</v>
          </cell>
          <cell r="AFI3">
            <v>4170.6000000000004</v>
          </cell>
          <cell r="AFJ3">
            <v>237263.12999999998</v>
          </cell>
          <cell r="AFK3">
            <v>0</v>
          </cell>
          <cell r="AFL3">
            <v>237263.12999999998</v>
          </cell>
          <cell r="AFM3">
            <v>3520.44</v>
          </cell>
          <cell r="AFN3">
            <v>0</v>
          </cell>
          <cell r="AFO3">
            <v>3520.44</v>
          </cell>
          <cell r="AFP3">
            <v>3639.9</v>
          </cell>
          <cell r="AFQ3">
            <v>22438.590000000004</v>
          </cell>
          <cell r="AFR3">
            <v>0</v>
          </cell>
          <cell r="AFS3">
            <v>22438.590000000004</v>
          </cell>
          <cell r="AFT3">
            <v>3843.27</v>
          </cell>
          <cell r="AFU3">
            <v>0</v>
          </cell>
          <cell r="AFV3">
            <v>3843.27</v>
          </cell>
          <cell r="AFW3">
            <v>654739.54000000015</v>
          </cell>
          <cell r="AFX3">
            <v>0</v>
          </cell>
          <cell r="AFY3">
            <v>654739.54000000015</v>
          </cell>
          <cell r="AFZ3">
            <v>591521.64999999991</v>
          </cell>
          <cell r="AGA3">
            <v>0</v>
          </cell>
          <cell r="AGB3">
            <v>591521.64999999991</v>
          </cell>
          <cell r="AGC3">
            <v>3000</v>
          </cell>
          <cell r="AGD3">
            <v>0</v>
          </cell>
          <cell r="AGE3">
            <v>3000</v>
          </cell>
          <cell r="AGF3">
            <v>0</v>
          </cell>
          <cell r="AGG3">
            <v>0</v>
          </cell>
          <cell r="AGH3">
            <v>0</v>
          </cell>
          <cell r="AGI3">
            <v>36195445.010000005</v>
          </cell>
          <cell r="AGJ3">
            <v>606732.85</v>
          </cell>
          <cell r="AGK3">
            <v>35588713.780000001</v>
          </cell>
          <cell r="AGL3">
            <v>0</v>
          </cell>
          <cell r="AGM3">
            <v>0</v>
          </cell>
          <cell r="AGN3">
            <v>83427.900000000009</v>
          </cell>
          <cell r="AGO3">
            <v>0</v>
          </cell>
          <cell r="AGP3">
            <v>0</v>
          </cell>
          <cell r="AGQ3">
            <v>0</v>
          </cell>
          <cell r="AGR3">
            <v>0</v>
          </cell>
          <cell r="AGS3">
            <v>62612.86</v>
          </cell>
          <cell r="AGT3">
            <v>293.98</v>
          </cell>
          <cell r="AGU3">
            <v>62318.880000000012</v>
          </cell>
          <cell r="AGV3">
            <v>41562.450000000004</v>
          </cell>
          <cell r="AGW3">
            <v>678.91</v>
          </cell>
          <cell r="AGX3">
            <v>40883.54</v>
          </cell>
          <cell r="AGY3">
            <v>263208.07999999996</v>
          </cell>
          <cell r="AGZ3">
            <v>69582.84</v>
          </cell>
          <cell r="AHA3">
            <v>14.43</v>
          </cell>
          <cell r="AHB3">
            <v>69568.409999999989</v>
          </cell>
          <cell r="AHC3">
            <v>40316604.75000003</v>
          </cell>
          <cell r="AHD3">
            <v>2202251669.4299989</v>
          </cell>
          <cell r="AHE3">
            <v>22208690.779999975</v>
          </cell>
          <cell r="AHF3">
            <v>1821102285.6199992</v>
          </cell>
          <cell r="AHG3">
            <v>3698806.3700000043</v>
          </cell>
          <cell r="AHH3">
            <v>7544344.320000004</v>
          </cell>
          <cell r="AHI3">
            <v>0</v>
          </cell>
          <cell r="AHJ3">
            <v>0.01</v>
          </cell>
          <cell r="AHK3">
            <v>2751905.94</v>
          </cell>
          <cell r="AHL3">
            <v>16247470.619999979</v>
          </cell>
          <cell r="AHM3">
            <v>0</v>
          </cell>
          <cell r="AHN3">
            <v>0.01</v>
          </cell>
          <cell r="AHO3">
            <v>2877761.18</v>
          </cell>
          <cell r="AHP3">
            <v>16197078.559999982</v>
          </cell>
          <cell r="AHQ3">
            <v>0</v>
          </cell>
          <cell r="AHR3">
            <v>0.01</v>
          </cell>
          <cell r="AHS3">
            <v>119168</v>
          </cell>
        </row>
        <row r="4">
          <cell r="A4" t="str">
            <v>tramo 3</v>
          </cell>
          <cell r="B4" t="str">
            <v>tramo 3</v>
          </cell>
          <cell r="C4" t="str">
            <v>tramo 3</v>
          </cell>
          <cell r="D4">
            <v>0</v>
          </cell>
          <cell r="E4">
            <v>0</v>
          </cell>
          <cell r="F4">
            <v>0</v>
          </cell>
          <cell r="G4">
            <v>590577.4600000002</v>
          </cell>
          <cell r="H4">
            <v>698.8</v>
          </cell>
          <cell r="I4">
            <v>589878.66000000015</v>
          </cell>
          <cell r="J4">
            <v>581787.68000000005</v>
          </cell>
          <cell r="K4">
            <v>166.89</v>
          </cell>
          <cell r="L4">
            <v>581620.79</v>
          </cell>
          <cell r="M4">
            <v>128185.19</v>
          </cell>
          <cell r="N4">
            <v>2258919656.1999984</v>
          </cell>
          <cell r="O4">
            <v>35367238.030000016</v>
          </cell>
          <cell r="P4">
            <v>2223552418.1699972</v>
          </cell>
          <cell r="Q4">
            <v>2005652.6900000004</v>
          </cell>
          <cell r="R4">
            <v>60697.93</v>
          </cell>
          <cell r="S4">
            <v>1944954.7599999998</v>
          </cell>
          <cell r="T4">
            <v>151948.96000000002</v>
          </cell>
          <cell r="U4">
            <v>153608.4</v>
          </cell>
          <cell r="V4">
            <v>347496.63</v>
          </cell>
          <cell r="W4">
            <v>985.19</v>
          </cell>
          <cell r="X4">
            <v>346511.44</v>
          </cell>
          <cell r="Y4">
            <v>6475945.6299999999</v>
          </cell>
          <cell r="Z4">
            <v>118383.77999999998</v>
          </cell>
          <cell r="AA4">
            <v>6357561.8499999987</v>
          </cell>
          <cell r="AB4">
            <v>75671.520000000004</v>
          </cell>
          <cell r="AC4">
            <v>8358.2999999999993</v>
          </cell>
          <cell r="AD4">
            <v>67313.22</v>
          </cell>
          <cell r="AE4">
            <v>657387.96</v>
          </cell>
          <cell r="AF4">
            <v>10.56</v>
          </cell>
          <cell r="AG4">
            <v>657377.39999999991</v>
          </cell>
          <cell r="AH4">
            <v>130764.76000000001</v>
          </cell>
          <cell r="AI4">
            <v>434.72</v>
          </cell>
          <cell r="AJ4">
            <v>130330.04</v>
          </cell>
          <cell r="AK4">
            <v>20560.849999999999</v>
          </cell>
          <cell r="AL4">
            <v>0</v>
          </cell>
          <cell r="AM4">
            <v>20560.849999999999</v>
          </cell>
          <cell r="AN4">
            <v>225902.98</v>
          </cell>
          <cell r="AO4">
            <v>460.55</v>
          </cell>
          <cell r="AP4">
            <v>225442.43000000002</v>
          </cell>
          <cell r="AQ4">
            <v>1078523384.9600003</v>
          </cell>
          <cell r="AR4">
            <v>57001.22</v>
          </cell>
          <cell r="AS4">
            <v>205.43</v>
          </cell>
          <cell r="AT4">
            <v>56795.79</v>
          </cell>
          <cell r="AU4">
            <v>153620.13999999998</v>
          </cell>
          <cell r="AV4">
            <v>8508739.7499999981</v>
          </cell>
          <cell r="AW4">
            <v>6780.24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1655452.9399999997</v>
          </cell>
          <cell r="BH4">
            <v>3835100</v>
          </cell>
          <cell r="BI4">
            <v>2934514.13</v>
          </cell>
          <cell r="BJ4">
            <v>7750.9100000000008</v>
          </cell>
          <cell r="BK4">
            <v>0</v>
          </cell>
          <cell r="BL4">
            <v>0</v>
          </cell>
          <cell r="BM4">
            <v>0</v>
          </cell>
          <cell r="BN4">
            <v>361576.39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4239763.2599999988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361576.39</v>
          </cell>
          <cell r="CG4">
            <v>0</v>
          </cell>
          <cell r="CH4">
            <v>0</v>
          </cell>
          <cell r="CI4">
            <v>0</v>
          </cell>
          <cell r="CJ4">
            <v>9628.59</v>
          </cell>
          <cell r="CK4">
            <v>5112769.5199999996</v>
          </cell>
          <cell r="CL4">
            <v>543008.96</v>
          </cell>
          <cell r="CM4">
            <v>18.82</v>
          </cell>
          <cell r="CN4">
            <v>542990.14</v>
          </cell>
          <cell r="CO4">
            <v>0</v>
          </cell>
          <cell r="CP4">
            <v>1008444.01</v>
          </cell>
          <cell r="CQ4">
            <v>634218.28</v>
          </cell>
          <cell r="CR4">
            <v>163293.85</v>
          </cell>
          <cell r="CS4">
            <v>8836363.3300000001</v>
          </cell>
          <cell r="CT4">
            <v>174003.44</v>
          </cell>
          <cell r="CU4">
            <v>24950.350000000002</v>
          </cell>
          <cell r="CV4">
            <v>1630502.5899999996</v>
          </cell>
          <cell r="CW4">
            <v>1456714.0100000002</v>
          </cell>
          <cell r="CX4">
            <v>1880</v>
          </cell>
          <cell r="CY4">
            <v>1684011.0799999996</v>
          </cell>
          <cell r="CZ4">
            <v>3462418.290000001</v>
          </cell>
          <cell r="DA4">
            <v>3190.25</v>
          </cell>
          <cell r="DB4">
            <v>4102435.77</v>
          </cell>
          <cell r="DC4">
            <v>4553.07</v>
          </cell>
          <cell r="DD4">
            <v>4904489.0799999982</v>
          </cell>
          <cell r="DE4">
            <v>5272.4700000000012</v>
          </cell>
          <cell r="DF4">
            <v>4360011.46</v>
          </cell>
          <cell r="DG4">
            <v>7746.2599999999993</v>
          </cell>
          <cell r="DH4">
            <v>6672132.5499999998</v>
          </cell>
          <cell r="DI4">
            <v>10857.96</v>
          </cell>
          <cell r="DJ4">
            <v>5300675.7399999993</v>
          </cell>
          <cell r="DK4">
            <v>21990</v>
          </cell>
          <cell r="DL4">
            <v>30273488.670000002</v>
          </cell>
          <cell r="DM4">
            <v>29508514.350000001</v>
          </cell>
          <cell r="DN4">
            <v>28990421.250000007</v>
          </cell>
          <cell r="DO4">
            <v>290238.36000000004</v>
          </cell>
          <cell r="DP4">
            <v>290238.36000000004</v>
          </cell>
          <cell r="DQ4">
            <v>101597.45999999998</v>
          </cell>
          <cell r="DR4">
            <v>188640.89999999991</v>
          </cell>
          <cell r="DS4">
            <v>4226974.41</v>
          </cell>
          <cell r="DT4">
            <v>4226974.41</v>
          </cell>
          <cell r="DU4">
            <v>1797937.0200000003</v>
          </cell>
          <cell r="DV4">
            <v>2429037.3899999997</v>
          </cell>
          <cell r="DW4">
            <v>403236.05</v>
          </cell>
          <cell r="DX4">
            <v>403236.05</v>
          </cell>
          <cell r="DY4">
            <v>37725.040000000001</v>
          </cell>
          <cell r="DZ4">
            <v>365511.00999999995</v>
          </cell>
          <cell r="EA4">
            <v>4920448.8199999994</v>
          </cell>
          <cell r="EB4">
            <v>4920448.8199999994</v>
          </cell>
          <cell r="EC4">
            <v>2983189.2999999993</v>
          </cell>
          <cell r="ED4">
            <v>0</v>
          </cell>
          <cell r="EE4">
            <v>0</v>
          </cell>
          <cell r="EF4">
            <v>0</v>
          </cell>
          <cell r="EG4">
            <v>0</v>
          </cell>
          <cell r="EH4">
            <v>55131.59</v>
          </cell>
          <cell r="EI4">
            <v>413.25</v>
          </cell>
          <cell r="EJ4">
            <v>54718.34</v>
          </cell>
          <cell r="EK4">
            <v>119157.65999999999</v>
          </cell>
          <cell r="EL4">
            <v>174.97</v>
          </cell>
          <cell r="EM4">
            <v>118982.68999999999</v>
          </cell>
          <cell r="EN4">
            <v>184903.97999999998</v>
          </cell>
          <cell r="EO4">
            <v>395.25</v>
          </cell>
          <cell r="EP4">
            <v>184508.72999999998</v>
          </cell>
          <cell r="EQ4">
            <v>80178.209999999992</v>
          </cell>
          <cell r="ER4">
            <v>6064.78</v>
          </cell>
          <cell r="ES4">
            <v>74113.429999999993</v>
          </cell>
          <cell r="ET4">
            <v>0</v>
          </cell>
          <cell r="EU4">
            <v>15246.289999999999</v>
          </cell>
          <cell r="EV4">
            <v>20</v>
          </cell>
          <cell r="EW4">
            <v>19219.82</v>
          </cell>
          <cell r="EX4">
            <v>51101.39</v>
          </cell>
          <cell r="EY4">
            <v>49220.54</v>
          </cell>
          <cell r="EZ4">
            <v>55333.729999999996</v>
          </cell>
          <cell r="FA4">
            <v>76682.34</v>
          </cell>
          <cell r="FB4">
            <v>75662.37</v>
          </cell>
          <cell r="FC4">
            <v>184915.22999999998</v>
          </cell>
          <cell r="FD4">
            <v>928228.15</v>
          </cell>
          <cell r="FE4">
            <v>928388.17000000016</v>
          </cell>
          <cell r="FF4">
            <v>893209.89000000013</v>
          </cell>
          <cell r="FG4">
            <v>107449.49999999999</v>
          </cell>
          <cell r="FH4">
            <v>107449.49999999999</v>
          </cell>
          <cell r="FI4">
            <v>22923.949999999997</v>
          </cell>
          <cell r="FJ4">
            <v>84525.55</v>
          </cell>
          <cell r="FK4">
            <v>7755.93</v>
          </cell>
          <cell r="FL4">
            <v>7755.93</v>
          </cell>
          <cell r="FM4">
            <v>873.07</v>
          </cell>
          <cell r="FN4">
            <v>6882.86</v>
          </cell>
          <cell r="FO4">
            <v>115205.43000000001</v>
          </cell>
          <cell r="FP4">
            <v>115205.43000000001</v>
          </cell>
          <cell r="FQ4">
            <v>11340.18</v>
          </cell>
          <cell r="FR4">
            <v>91408.410000000018</v>
          </cell>
          <cell r="FS4">
            <v>-1458447218.2899997</v>
          </cell>
          <cell r="FT4">
            <v>-421813888.2900005</v>
          </cell>
          <cell r="FU4">
            <v>7200189.8999999985</v>
          </cell>
          <cell r="FV4">
            <v>-171294207.02999985</v>
          </cell>
          <cell r="FW4">
            <v>15643723.789999997</v>
          </cell>
          <cell r="FX4">
            <v>7061836.0200000023</v>
          </cell>
          <cell r="FY4">
            <v>19807.68</v>
          </cell>
          <cell r="FZ4">
            <v>7042028.3400000026</v>
          </cell>
          <cell r="GA4">
            <v>884464.08000000007</v>
          </cell>
          <cell r="GB4">
            <v>0</v>
          </cell>
          <cell r="GC4">
            <v>4527.9400000000005</v>
          </cell>
          <cell r="GD4">
            <v>879936.14000000013</v>
          </cell>
          <cell r="GE4">
            <v>51872.59</v>
          </cell>
          <cell r="GF4">
            <v>70831.33</v>
          </cell>
          <cell r="GG4">
            <v>3479.67</v>
          </cell>
          <cell r="GH4">
            <v>67351.66</v>
          </cell>
          <cell r="GI4">
            <v>351417.12999999995</v>
          </cell>
          <cell r="GJ4">
            <v>811.85</v>
          </cell>
          <cell r="GK4">
            <v>350605.27999999997</v>
          </cell>
          <cell r="GL4">
            <v>5248.3</v>
          </cell>
          <cell r="GM4">
            <v>0</v>
          </cell>
          <cell r="GN4">
            <v>5248.3</v>
          </cell>
          <cell r="GO4">
            <v>51101.39</v>
          </cell>
          <cell r="GP4">
            <v>2302065.4699999993</v>
          </cell>
          <cell r="GQ4">
            <v>128684.15</v>
          </cell>
          <cell r="GR4">
            <v>207405.34</v>
          </cell>
          <cell r="GS4">
            <v>1183.8100000000002</v>
          </cell>
          <cell r="GT4">
            <v>206221.53000000003</v>
          </cell>
          <cell r="GU4">
            <v>0</v>
          </cell>
          <cell r="GV4">
            <v>0</v>
          </cell>
          <cell r="GW4">
            <v>0</v>
          </cell>
          <cell r="GX4">
            <v>0</v>
          </cell>
          <cell r="GY4">
            <v>0</v>
          </cell>
          <cell r="GZ4">
            <v>0</v>
          </cell>
          <cell r="HA4">
            <v>0</v>
          </cell>
          <cell r="HB4">
            <v>0</v>
          </cell>
          <cell r="HC4">
            <v>0</v>
          </cell>
          <cell r="HD4">
            <v>0</v>
          </cell>
          <cell r="HE4">
            <v>0</v>
          </cell>
          <cell r="HF4">
            <v>0</v>
          </cell>
          <cell r="HG4">
            <v>0</v>
          </cell>
          <cell r="HH4">
            <v>0</v>
          </cell>
          <cell r="HI4">
            <v>0</v>
          </cell>
          <cell r="HJ4">
            <v>0</v>
          </cell>
          <cell r="HK4">
            <v>0</v>
          </cell>
          <cell r="HL4">
            <v>0</v>
          </cell>
          <cell r="HM4">
            <v>0</v>
          </cell>
          <cell r="HN4">
            <v>0</v>
          </cell>
          <cell r="HO4">
            <v>0</v>
          </cell>
          <cell r="HP4">
            <v>0</v>
          </cell>
          <cell r="HQ4">
            <v>3219.94</v>
          </cell>
          <cell r="HR4">
            <v>0</v>
          </cell>
          <cell r="HS4">
            <v>0</v>
          </cell>
          <cell r="HT4">
            <v>0</v>
          </cell>
          <cell r="HU4">
            <v>0</v>
          </cell>
          <cell r="HV4">
            <v>0</v>
          </cell>
          <cell r="HW4">
            <v>0</v>
          </cell>
          <cell r="HX4">
            <v>0</v>
          </cell>
          <cell r="HY4">
            <v>0</v>
          </cell>
          <cell r="HZ4">
            <v>0</v>
          </cell>
          <cell r="IA4">
            <v>0</v>
          </cell>
          <cell r="IB4">
            <v>0</v>
          </cell>
          <cell r="IC4">
            <v>0</v>
          </cell>
          <cell r="ID4">
            <v>0</v>
          </cell>
          <cell r="IE4">
            <v>0</v>
          </cell>
          <cell r="IF4">
            <v>0</v>
          </cell>
          <cell r="IG4">
            <v>0</v>
          </cell>
          <cell r="IH4">
            <v>0</v>
          </cell>
          <cell r="II4">
            <v>0</v>
          </cell>
          <cell r="IJ4">
            <v>0</v>
          </cell>
          <cell r="IK4">
            <v>0</v>
          </cell>
          <cell r="IL4">
            <v>0</v>
          </cell>
          <cell r="IM4">
            <v>0</v>
          </cell>
          <cell r="IN4">
            <v>187779478.71000001</v>
          </cell>
          <cell r="IO4">
            <v>1558564.8899999997</v>
          </cell>
          <cell r="IP4">
            <v>334008.19</v>
          </cell>
          <cell r="IQ4">
            <v>27590947.969999991</v>
          </cell>
          <cell r="IR4">
            <v>181378637.84</v>
          </cell>
          <cell r="IS4">
            <v>159275467.65999994</v>
          </cell>
          <cell r="IT4">
            <v>19175702.840000004</v>
          </cell>
          <cell r="IU4">
            <v>0</v>
          </cell>
          <cell r="IV4">
            <v>498.96</v>
          </cell>
          <cell r="IW4">
            <v>1454817.8699999999</v>
          </cell>
          <cell r="IX4">
            <v>160730283.42999992</v>
          </cell>
          <cell r="IY4">
            <v>167248619.30999994</v>
          </cell>
          <cell r="IZ4">
            <v>129051.3</v>
          </cell>
          <cell r="JA4">
            <v>7245.6200000000008</v>
          </cell>
          <cell r="JB4">
            <v>121805.68000000001</v>
          </cell>
          <cell r="JC4">
            <v>28728087.68</v>
          </cell>
          <cell r="JD4">
            <v>9589024.9400000013</v>
          </cell>
          <cell r="JE4">
            <v>19139059.740000006</v>
          </cell>
          <cell r="JF4">
            <v>47228181.930000007</v>
          </cell>
          <cell r="JG4">
            <v>11096345.610000003</v>
          </cell>
          <cell r="JH4">
            <v>36131833.319999993</v>
          </cell>
          <cell r="JI4">
            <v>1958565.1300000004</v>
          </cell>
          <cell r="JJ4">
            <v>807431.87</v>
          </cell>
          <cell r="JK4">
            <v>1151133.2599999998</v>
          </cell>
          <cell r="JL4">
            <v>85727052.780000091</v>
          </cell>
          <cell r="JM4">
            <v>20470544.289999977</v>
          </cell>
          <cell r="JN4">
            <v>1433554406.5600004</v>
          </cell>
          <cell r="JO4">
            <v>31333365.460000001</v>
          </cell>
          <cell r="JP4">
            <v>1402221041.0999997</v>
          </cell>
          <cell r="JQ4">
            <v>25587.86</v>
          </cell>
          <cell r="JR4">
            <v>1022923.02</v>
          </cell>
          <cell r="JS4">
            <v>37007.96</v>
          </cell>
          <cell r="JT4">
            <v>985915.06</v>
          </cell>
          <cell r="JU4">
            <v>4092830.4600000004</v>
          </cell>
          <cell r="JV4">
            <v>35845.74</v>
          </cell>
          <cell r="JW4">
            <v>4056984.7200000007</v>
          </cell>
          <cell r="JX4">
            <v>49220.54</v>
          </cell>
          <cell r="JY4">
            <v>0</v>
          </cell>
          <cell r="JZ4">
            <v>49220.54</v>
          </cell>
          <cell r="KA4">
            <v>2132552.189999999</v>
          </cell>
          <cell r="KB4">
            <v>1086.78</v>
          </cell>
          <cell r="KC4">
            <v>2131465.4099999992</v>
          </cell>
          <cell r="KD4">
            <v>233737.02000000005</v>
          </cell>
          <cell r="KE4">
            <v>111655.44</v>
          </cell>
          <cell r="KF4">
            <v>0</v>
          </cell>
          <cell r="KG4">
            <v>111655.44</v>
          </cell>
          <cell r="KH4">
            <v>832751.23999999987</v>
          </cell>
          <cell r="KI4">
            <v>0</v>
          </cell>
          <cell r="KJ4">
            <v>832751.23999999987</v>
          </cell>
          <cell r="KK4">
            <v>4187890.6699999995</v>
          </cell>
          <cell r="KL4">
            <v>96241932.310000077</v>
          </cell>
          <cell r="KM4">
            <v>188236213.57000035</v>
          </cell>
          <cell r="KN4">
            <v>2195492.2299999995</v>
          </cell>
          <cell r="KO4">
            <v>795530.53999999992</v>
          </cell>
          <cell r="KP4">
            <v>49255.539999999994</v>
          </cell>
          <cell r="KQ4">
            <v>2975</v>
          </cell>
          <cell r="KR4">
            <v>41844.620000000003</v>
          </cell>
          <cell r="KS4">
            <v>10247.81</v>
          </cell>
          <cell r="KT4">
            <v>1177496.1700000002</v>
          </cell>
          <cell r="KU4">
            <v>51661.670000000006</v>
          </cell>
          <cell r="KV4">
            <v>2710313.2300000004</v>
          </cell>
          <cell r="KW4">
            <v>981182.15</v>
          </cell>
          <cell r="KX4">
            <v>2576079.2299999995</v>
          </cell>
          <cell r="KY4">
            <v>2302863.6800000002</v>
          </cell>
          <cell r="KZ4">
            <v>15841.27</v>
          </cell>
          <cell r="LA4">
            <v>991.51</v>
          </cell>
          <cell r="LB4">
            <v>4222409.3099999996</v>
          </cell>
          <cell r="LC4">
            <v>1763598.0599999998</v>
          </cell>
          <cell r="LD4">
            <v>371225.87</v>
          </cell>
          <cell r="LE4">
            <v>0</v>
          </cell>
          <cell r="LF4">
            <v>34950290.100000001</v>
          </cell>
          <cell r="LG4">
            <v>10723324.699999999</v>
          </cell>
          <cell r="LH4">
            <v>7574781.4100000001</v>
          </cell>
          <cell r="LI4">
            <v>88047.25</v>
          </cell>
          <cell r="LJ4">
            <v>44404754.730000004</v>
          </cell>
          <cell r="LK4">
            <v>572742.12</v>
          </cell>
          <cell r="LL4">
            <v>4440534.08</v>
          </cell>
          <cell r="LM4">
            <v>17998.439999999999</v>
          </cell>
          <cell r="LN4">
            <v>0</v>
          </cell>
          <cell r="LO4">
            <v>2400</v>
          </cell>
          <cell r="LP4">
            <v>19880.77</v>
          </cell>
          <cell r="LQ4">
            <v>41927.5</v>
          </cell>
          <cell r="LR4">
            <v>1983.23</v>
          </cell>
          <cell r="LS4">
            <v>25697.68</v>
          </cell>
          <cell r="LT4">
            <v>13.07</v>
          </cell>
          <cell r="LU4">
            <v>9829.44</v>
          </cell>
          <cell r="LV4">
            <v>11372865.77</v>
          </cell>
          <cell r="LW4">
            <v>3286427.4200000004</v>
          </cell>
          <cell r="LX4">
            <v>2384063.1799999997</v>
          </cell>
          <cell r="LY4">
            <v>3159.7599999999998</v>
          </cell>
          <cell r="LZ4">
            <v>10500.57</v>
          </cell>
          <cell r="MA4">
            <v>0</v>
          </cell>
          <cell r="MB4">
            <v>103673620.78999998</v>
          </cell>
          <cell r="MC4">
            <v>337453.14</v>
          </cell>
          <cell r="MD4">
            <v>2257240.3599999994</v>
          </cell>
          <cell r="ME4">
            <v>33689.58</v>
          </cell>
          <cell r="MF4">
            <v>1789917.0299999998</v>
          </cell>
          <cell r="MG4">
            <v>117221.74999999999</v>
          </cell>
          <cell r="MH4">
            <v>25044.9</v>
          </cell>
          <cell r="MI4">
            <v>98917.290000000008</v>
          </cell>
          <cell r="MJ4">
            <v>10900.64</v>
          </cell>
          <cell r="MK4">
            <v>521762.28000000009</v>
          </cell>
          <cell r="ML4">
            <v>401720.51000000007</v>
          </cell>
          <cell r="MM4">
            <v>1891652.8700000003</v>
          </cell>
          <cell r="MN4">
            <v>1915933.93</v>
          </cell>
          <cell r="MO4">
            <v>6672292.29</v>
          </cell>
          <cell r="MP4">
            <v>230350.73</v>
          </cell>
          <cell r="MQ4">
            <v>615919.75999999989</v>
          </cell>
          <cell r="MR4">
            <v>513594.72</v>
          </cell>
          <cell r="MS4">
            <v>16760665.660000002</v>
          </cell>
          <cell r="MT4">
            <v>445181.55000000005</v>
          </cell>
          <cell r="MU4">
            <v>21112516.200000007</v>
          </cell>
          <cell r="MV4">
            <v>1418581.7</v>
          </cell>
          <cell r="MW4">
            <v>690696.7</v>
          </cell>
          <cell r="MX4">
            <v>307507.58999999985</v>
          </cell>
          <cell r="MY4">
            <v>0</v>
          </cell>
          <cell r="MZ4">
            <v>67729.03</v>
          </cell>
          <cell r="NA4">
            <v>115482.98</v>
          </cell>
          <cell r="NB4">
            <v>0</v>
          </cell>
          <cell r="NC4">
            <v>10677.04</v>
          </cell>
          <cell r="ND4">
            <v>0</v>
          </cell>
          <cell r="NE4">
            <v>0</v>
          </cell>
          <cell r="NF4">
            <v>854015.31999999972</v>
          </cell>
          <cell r="NG4">
            <v>940415.9600000002</v>
          </cell>
          <cell r="NH4">
            <v>0</v>
          </cell>
          <cell r="NI4">
            <v>0</v>
          </cell>
          <cell r="NJ4">
            <v>278828.19</v>
          </cell>
          <cell r="NK4">
            <v>200674.16</v>
          </cell>
          <cell r="NL4">
            <v>0</v>
          </cell>
          <cell r="NM4">
            <v>0</v>
          </cell>
          <cell r="NN4">
            <v>0</v>
          </cell>
          <cell r="NO4">
            <v>0</v>
          </cell>
          <cell r="NP4">
            <v>0</v>
          </cell>
          <cell r="NQ4">
            <v>70529.929999999993</v>
          </cell>
          <cell r="NR4">
            <v>0</v>
          </cell>
          <cell r="NS4">
            <v>0</v>
          </cell>
          <cell r="NT4">
            <v>21417915.009999987</v>
          </cell>
          <cell r="NU4">
            <v>18003160.700000003</v>
          </cell>
          <cell r="NV4">
            <v>9485765.8099999987</v>
          </cell>
          <cell r="NW4">
            <v>7846473.9600000018</v>
          </cell>
          <cell r="NX4">
            <v>0</v>
          </cell>
          <cell r="NY4">
            <v>1530897.74</v>
          </cell>
          <cell r="NZ4">
            <v>0</v>
          </cell>
          <cell r="OA4">
            <v>0</v>
          </cell>
          <cell r="OB4">
            <v>0</v>
          </cell>
          <cell r="OC4">
            <v>199713.57</v>
          </cell>
          <cell r="OD4">
            <v>0</v>
          </cell>
          <cell r="OE4">
            <v>3140875.0200000005</v>
          </cell>
          <cell r="OF4">
            <v>1432893.6600000004</v>
          </cell>
          <cell r="OG4">
            <v>6410</v>
          </cell>
          <cell r="OH4">
            <v>0</v>
          </cell>
          <cell r="OI4">
            <v>0</v>
          </cell>
          <cell r="OJ4">
            <v>0</v>
          </cell>
          <cell r="OK4">
            <v>0</v>
          </cell>
          <cell r="OL4">
            <v>0</v>
          </cell>
          <cell r="OM4">
            <v>0</v>
          </cell>
          <cell r="ON4">
            <v>28626954.240000002</v>
          </cell>
          <cell r="OO4">
            <v>2786498.2699999996</v>
          </cell>
          <cell r="OP4">
            <v>38488.15</v>
          </cell>
          <cell r="OQ4">
            <v>15085.390000000001</v>
          </cell>
          <cell r="OR4">
            <v>434448276.25999999</v>
          </cell>
          <cell r="OS4">
            <v>60534484.459999993</v>
          </cell>
          <cell r="OT4">
            <v>0</v>
          </cell>
          <cell r="OU4">
            <v>0</v>
          </cell>
          <cell r="OV4">
            <v>0</v>
          </cell>
          <cell r="OW4">
            <v>0</v>
          </cell>
          <cell r="OX4">
            <v>0</v>
          </cell>
          <cell r="OY4">
            <v>0</v>
          </cell>
          <cell r="OZ4">
            <v>0</v>
          </cell>
          <cell r="PA4">
            <v>0</v>
          </cell>
          <cell r="PB4">
            <v>0</v>
          </cell>
          <cell r="PC4">
            <v>0</v>
          </cell>
          <cell r="PD4">
            <v>0</v>
          </cell>
          <cell r="PE4">
            <v>0</v>
          </cell>
          <cell r="PF4">
            <v>0</v>
          </cell>
          <cell r="PG4">
            <v>0</v>
          </cell>
          <cell r="PH4">
            <v>0</v>
          </cell>
          <cell r="PI4">
            <v>2676956.58</v>
          </cell>
          <cell r="PJ4">
            <v>497.99</v>
          </cell>
          <cell r="PK4">
            <v>2676458.5900000008</v>
          </cell>
          <cell r="PL4">
            <v>11191448.33</v>
          </cell>
          <cell r="PM4">
            <v>5737.8499999999995</v>
          </cell>
          <cell r="PN4">
            <v>0</v>
          </cell>
          <cell r="PO4">
            <v>0</v>
          </cell>
          <cell r="PP4">
            <v>0</v>
          </cell>
          <cell r="PQ4">
            <v>0</v>
          </cell>
          <cell r="PR4">
            <v>11185710.48</v>
          </cell>
          <cell r="PS4">
            <v>0</v>
          </cell>
          <cell r="PT4">
            <v>0</v>
          </cell>
          <cell r="PU4">
            <v>0</v>
          </cell>
          <cell r="PV4">
            <v>0</v>
          </cell>
          <cell r="PW4">
            <v>0</v>
          </cell>
          <cell r="PX4">
            <v>0</v>
          </cell>
          <cell r="PY4">
            <v>0</v>
          </cell>
          <cell r="PZ4">
            <v>0</v>
          </cell>
          <cell r="QA4">
            <v>0</v>
          </cell>
          <cell r="QB4">
            <v>0</v>
          </cell>
          <cell r="QC4">
            <v>0</v>
          </cell>
          <cell r="QD4">
            <v>0</v>
          </cell>
          <cell r="QE4">
            <v>0</v>
          </cell>
          <cell r="QF4">
            <v>0</v>
          </cell>
          <cell r="QG4">
            <v>0</v>
          </cell>
          <cell r="QH4">
            <v>0</v>
          </cell>
          <cell r="QI4">
            <v>3689.0000000000005</v>
          </cell>
          <cell r="QJ4">
            <v>-2417079688.9899974</v>
          </cell>
          <cell r="QK4">
            <v>-2509074217.5299931</v>
          </cell>
          <cell r="QL4">
            <v>0</v>
          </cell>
          <cell r="QM4">
            <v>76716219.710000083</v>
          </cell>
          <cell r="QN4">
            <v>425690.7</v>
          </cell>
          <cell r="QO4">
            <v>0</v>
          </cell>
          <cell r="QP4">
            <v>326616.87</v>
          </cell>
          <cell r="QQ4">
            <v>344924.18</v>
          </cell>
          <cell r="QR4">
            <v>93639057.959999993</v>
          </cell>
          <cell r="QS4">
            <v>247502.74</v>
          </cell>
          <cell r="QT4">
            <v>19560.310000000001</v>
          </cell>
          <cell r="QU4">
            <v>0</v>
          </cell>
          <cell r="QV4">
            <v>81536.270000000019</v>
          </cell>
          <cell r="QW4">
            <v>31882.080000000002</v>
          </cell>
          <cell r="QX4">
            <v>143875.86999999997</v>
          </cell>
          <cell r="QY4">
            <v>0</v>
          </cell>
          <cell r="QZ4">
            <v>5633.69</v>
          </cell>
          <cell r="RA4">
            <v>0</v>
          </cell>
          <cell r="RB4">
            <v>0</v>
          </cell>
          <cell r="RC4">
            <v>0</v>
          </cell>
          <cell r="RD4">
            <v>3033973.5299999989</v>
          </cell>
          <cell r="RE4">
            <v>73682246.180000111</v>
          </cell>
          <cell r="RF4">
            <v>4873426.2699999996</v>
          </cell>
          <cell r="RG4">
            <v>95569.960000000021</v>
          </cell>
          <cell r="RH4">
            <v>173925.49000000002</v>
          </cell>
          <cell r="RI4">
            <v>4603930.82</v>
          </cell>
          <cell r="RJ4">
            <v>58726.94</v>
          </cell>
          <cell r="RK4">
            <v>283.75</v>
          </cell>
          <cell r="RL4">
            <v>58443.19</v>
          </cell>
          <cell r="RM4">
            <v>2354778.5799999991</v>
          </cell>
          <cell r="RN4">
            <v>8722.3499999999985</v>
          </cell>
          <cell r="RO4">
            <v>2346056.2299999991</v>
          </cell>
          <cell r="RP4">
            <v>2534250.5099999998</v>
          </cell>
          <cell r="RQ4">
            <v>87943.75</v>
          </cell>
          <cell r="RR4">
            <v>2446306.7599999993</v>
          </cell>
          <cell r="RS4">
            <v>65256508.429999955</v>
          </cell>
          <cell r="RT4">
            <v>164401571.58999982</v>
          </cell>
          <cell r="RU4">
            <v>24311949.68999999</v>
          </cell>
          <cell r="RV4">
            <v>0</v>
          </cell>
          <cell r="RW4">
            <v>0</v>
          </cell>
          <cell r="RX4">
            <v>0</v>
          </cell>
          <cell r="RY4">
            <v>0</v>
          </cell>
          <cell r="RZ4">
            <v>0</v>
          </cell>
          <cell r="SA4">
            <v>0</v>
          </cell>
          <cell r="SB4">
            <v>140089621.83999977</v>
          </cell>
          <cell r="SC4">
            <v>236062050.86999983</v>
          </cell>
          <cell r="SD4">
            <v>23553696.880000003</v>
          </cell>
          <cell r="SE4">
            <v>88178.77</v>
          </cell>
          <cell r="SF4">
            <v>-2135159157.8899977</v>
          </cell>
          <cell r="SG4">
            <v>52339.180000000008</v>
          </cell>
          <cell r="SH4">
            <v>216739399.24000007</v>
          </cell>
          <cell r="SI4">
            <v>-15374745.239999998</v>
          </cell>
          <cell r="SJ4">
            <v>-468698.07000000007</v>
          </cell>
          <cell r="SK4">
            <v>-454600.24000000028</v>
          </cell>
          <cell r="SL4">
            <v>34017.9</v>
          </cell>
          <cell r="SM4">
            <v>4415854</v>
          </cell>
          <cell r="SN4">
            <v>0</v>
          </cell>
          <cell r="SO4">
            <v>-3419312.5199999996</v>
          </cell>
          <cell r="SP4">
            <v>375492.17000000004</v>
          </cell>
          <cell r="SQ4">
            <v>52089768.170000009</v>
          </cell>
          <cell r="SR4">
            <v>9905.35</v>
          </cell>
          <cell r="SS4">
            <v>0</v>
          </cell>
          <cell r="ST4">
            <v>14370.639999999998</v>
          </cell>
          <cell r="SU4">
            <v>72373</v>
          </cell>
          <cell r="SV4">
            <v>63539.7</v>
          </cell>
          <cell r="SW4">
            <v>786.75</v>
          </cell>
          <cell r="SX4">
            <v>5310.4400000000005</v>
          </cell>
          <cell r="SY4">
            <v>518093.1</v>
          </cell>
          <cell r="SZ4">
            <v>1937259.52</v>
          </cell>
          <cell r="TA4">
            <v>35178.28</v>
          </cell>
          <cell r="TB4">
            <v>23797.019999999997</v>
          </cell>
          <cell r="TC4">
            <v>0</v>
          </cell>
          <cell r="TD4">
            <v>0</v>
          </cell>
          <cell r="TE4">
            <v>0</v>
          </cell>
          <cell r="TF4">
            <v>6125</v>
          </cell>
          <cell r="TG4">
            <v>15794.88</v>
          </cell>
          <cell r="TH4">
            <v>0</v>
          </cell>
          <cell r="TI4">
            <v>0</v>
          </cell>
          <cell r="TJ4">
            <v>0</v>
          </cell>
          <cell r="TK4">
            <v>49417389.439999975</v>
          </cell>
          <cell r="TL4">
            <v>21945.61</v>
          </cell>
          <cell r="TM4">
            <v>2091.42</v>
          </cell>
          <cell r="TN4">
            <v>6264.6200000000008</v>
          </cell>
          <cell r="TO4">
            <v>2930825.13</v>
          </cell>
          <cell r="TP4">
            <v>2023169.3299999996</v>
          </cell>
          <cell r="TQ4">
            <v>80313.53</v>
          </cell>
          <cell r="TR4">
            <v>0</v>
          </cell>
          <cell r="TS4">
            <v>94026.969999999987</v>
          </cell>
          <cell r="TT4">
            <v>49198376.649999976</v>
          </cell>
          <cell r="TU4">
            <v>64836806.469999924</v>
          </cell>
          <cell r="TV4">
            <v>484544.46</v>
          </cell>
          <cell r="TW4">
            <v>91672.82</v>
          </cell>
          <cell r="TX4">
            <v>3855768.2599999988</v>
          </cell>
          <cell r="TY4">
            <v>-16214659.940000003</v>
          </cell>
          <cell r="TZ4">
            <v>0</v>
          </cell>
          <cell r="UA4">
            <v>10063430.159999996</v>
          </cell>
          <cell r="UB4">
            <v>0</v>
          </cell>
          <cell r="UC4">
            <v>9025612.8599999975</v>
          </cell>
          <cell r="UD4">
            <v>0</v>
          </cell>
          <cell r="UE4">
            <v>8843651.859999992</v>
          </cell>
          <cell r="UF4">
            <v>0</v>
          </cell>
          <cell r="UG4">
            <v>1647349903.8</v>
          </cell>
          <cell r="UH4">
            <v>31656065.080000006</v>
          </cell>
          <cell r="UI4">
            <v>1615693838.7200007</v>
          </cell>
          <cell r="UJ4">
            <v>-44147354.839999914</v>
          </cell>
          <cell r="UK4">
            <v>0</v>
          </cell>
          <cell r="UL4">
            <v>127669.54</v>
          </cell>
          <cell r="UM4">
            <v>228.16</v>
          </cell>
          <cell r="UN4">
            <v>122751.93999999999</v>
          </cell>
          <cell r="UO4">
            <v>0</v>
          </cell>
          <cell r="UP4">
            <v>121644.41999999998</v>
          </cell>
          <cell r="UQ4">
            <v>0</v>
          </cell>
          <cell r="UR4">
            <v>112901.49999999997</v>
          </cell>
          <cell r="US4">
            <v>0</v>
          </cell>
          <cell r="UT4">
            <v>-43789918.299999893</v>
          </cell>
          <cell r="UU4">
            <v>0</v>
          </cell>
          <cell r="UV4">
            <v>465429.09000000014</v>
          </cell>
          <cell r="UW4">
            <v>17403.48</v>
          </cell>
          <cell r="UX4">
            <v>17944300</v>
          </cell>
          <cell r="UY4">
            <v>0</v>
          </cell>
          <cell r="UZ4">
            <v>0</v>
          </cell>
          <cell r="VA4">
            <v>0</v>
          </cell>
          <cell r="VB4">
            <v>0</v>
          </cell>
          <cell r="VC4">
            <v>0</v>
          </cell>
          <cell r="VD4">
            <v>0</v>
          </cell>
          <cell r="VE4">
            <v>0</v>
          </cell>
          <cell r="VF4">
            <v>138.68</v>
          </cell>
          <cell r="VG4">
            <v>0</v>
          </cell>
          <cell r="VH4">
            <v>0</v>
          </cell>
          <cell r="VI4">
            <v>0</v>
          </cell>
          <cell r="VJ4">
            <v>19219.82</v>
          </cell>
          <cell r="VK4">
            <v>36.93</v>
          </cell>
          <cell r="VL4">
            <v>19182.89</v>
          </cell>
          <cell r="VM4">
            <v>24647118.630000018</v>
          </cell>
          <cell r="VN4">
            <v>1093421.75</v>
          </cell>
          <cell r="VO4">
            <v>0</v>
          </cell>
          <cell r="VP4">
            <v>24986728.309999987</v>
          </cell>
          <cell r="VQ4">
            <v>1232090.74</v>
          </cell>
          <cell r="VR4">
            <v>23754637.569999982</v>
          </cell>
          <cell r="VS4">
            <v>28392622.460000001</v>
          </cell>
          <cell r="VT4">
            <v>1510914.46</v>
          </cell>
          <cell r="VU4">
            <v>26881708</v>
          </cell>
          <cell r="VV4">
            <v>50652781.760000005</v>
          </cell>
          <cell r="VW4">
            <v>1999423.7699999998</v>
          </cell>
          <cell r="VX4">
            <v>48653357.99000001</v>
          </cell>
          <cell r="VY4">
            <v>83662393.549999997</v>
          </cell>
          <cell r="VZ4">
            <v>2799873.7899999996</v>
          </cell>
          <cell r="WA4">
            <v>80862519.759999976</v>
          </cell>
          <cell r="WB4">
            <v>118820866.12999998</v>
          </cell>
          <cell r="WC4">
            <v>3828206.4900000012</v>
          </cell>
          <cell r="WD4">
            <v>114992659.63999997</v>
          </cell>
          <cell r="WE4">
            <v>170170972.60999981</v>
          </cell>
          <cell r="WF4">
            <v>4765257.0700000022</v>
          </cell>
          <cell r="WG4">
            <v>165405715.53999996</v>
          </cell>
          <cell r="WH4">
            <v>212434058.26999986</v>
          </cell>
          <cell r="WI4">
            <v>6508489.459999999</v>
          </cell>
          <cell r="WJ4">
            <v>205925568.80999985</v>
          </cell>
          <cell r="WK4">
            <v>284165138.04000014</v>
          </cell>
          <cell r="WL4">
            <v>9031090.0699999984</v>
          </cell>
          <cell r="WM4">
            <v>275134047.97000015</v>
          </cell>
          <cell r="WN4">
            <v>399245356.0400002</v>
          </cell>
          <cell r="WO4">
            <v>12988968.299999986</v>
          </cell>
          <cell r="WP4">
            <v>386256387.73999983</v>
          </cell>
          <cell r="WQ4">
            <v>12017030603.599989</v>
          </cell>
          <cell r="WR4">
            <v>11780968552.72999</v>
          </cell>
          <cell r="WS4">
            <v>448025.61000000004</v>
          </cell>
          <cell r="WT4">
            <v>50515.16</v>
          </cell>
          <cell r="WU4">
            <v>5611.98</v>
          </cell>
          <cell r="WV4">
            <v>124814.87000000002</v>
          </cell>
          <cell r="WW4">
            <v>4980.79</v>
          </cell>
          <cell r="WX4">
            <v>119834.08000000002</v>
          </cell>
          <cell r="WY4">
            <v>120579.85999999999</v>
          </cell>
          <cell r="WZ4">
            <v>15574.47</v>
          </cell>
          <cell r="XA4">
            <v>105005.39</v>
          </cell>
          <cell r="XB4">
            <v>115798.50000000001</v>
          </cell>
          <cell r="XC4">
            <v>3905.7799999999997</v>
          </cell>
          <cell r="XD4">
            <v>111892.72</v>
          </cell>
          <cell r="XE4">
            <v>177823.15000000002</v>
          </cell>
          <cell r="XF4">
            <v>5370.16</v>
          </cell>
          <cell r="XG4">
            <v>172452.99</v>
          </cell>
          <cell r="XH4">
            <v>290221.23000000004</v>
          </cell>
          <cell r="XI4">
            <v>8614.84</v>
          </cell>
          <cell r="XJ4">
            <v>281606.39</v>
          </cell>
          <cell r="XK4">
            <v>262077.34</v>
          </cell>
          <cell r="XL4">
            <v>9706.85</v>
          </cell>
          <cell r="XM4">
            <v>252370.49000000002</v>
          </cell>
          <cell r="XN4">
            <v>16837058.16</v>
          </cell>
          <cell r="XO4">
            <v>16461565.989999996</v>
          </cell>
          <cell r="XP4">
            <v>1392841.1900000004</v>
          </cell>
          <cell r="XQ4">
            <v>12120.849999999999</v>
          </cell>
          <cell r="XR4">
            <v>626.23</v>
          </cell>
          <cell r="XS4">
            <v>127441.37999999999</v>
          </cell>
          <cell r="XT4">
            <v>4726736.9699999988</v>
          </cell>
          <cell r="XU4">
            <v>38953.869999999988</v>
          </cell>
          <cell r="XV4">
            <v>1754199392.0599992</v>
          </cell>
          <cell r="XW4">
            <v>31464662.049999993</v>
          </cell>
          <cell r="XX4">
            <v>1722734730.0100005</v>
          </cell>
          <cell r="XY4">
            <v>4687783.0999999996</v>
          </cell>
          <cell r="XZ4">
            <v>16262.329999999998</v>
          </cell>
          <cell r="YA4">
            <v>11155.74</v>
          </cell>
          <cell r="YB4">
            <v>162667.62</v>
          </cell>
          <cell r="YC4">
            <v>5117714.58</v>
          </cell>
          <cell r="YD4">
            <v>245806.40999999997</v>
          </cell>
          <cell r="YE4">
            <v>4871908.1700000009</v>
          </cell>
          <cell r="YF4">
            <v>184341.62</v>
          </cell>
          <cell r="YG4">
            <v>2972.72</v>
          </cell>
          <cell r="YH4">
            <v>181368.90000000002</v>
          </cell>
          <cell r="YI4">
            <v>157762.72</v>
          </cell>
          <cell r="YJ4">
            <v>2030</v>
          </cell>
          <cell r="YK4">
            <v>157730.59999999998</v>
          </cell>
          <cell r="YL4">
            <v>4074.3100000000004</v>
          </cell>
          <cell r="YM4">
            <v>153656.28999999998</v>
          </cell>
          <cell r="YN4">
            <v>2673595820.0500021</v>
          </cell>
          <cell r="YO4">
            <v>40570706.090000004</v>
          </cell>
          <cell r="YP4">
            <v>2633025113.9600019</v>
          </cell>
          <cell r="YQ4">
            <v>25</v>
          </cell>
          <cell r="YR4">
            <v>25</v>
          </cell>
          <cell r="YS4">
            <v>80</v>
          </cell>
          <cell r="YT4">
            <v>175</v>
          </cell>
          <cell r="YU4">
            <v>640.54999999999995</v>
          </cell>
          <cell r="YV4">
            <v>872.96</v>
          </cell>
          <cell r="YW4">
            <v>1455.4</v>
          </cell>
          <cell r="YX4">
            <v>15214.02</v>
          </cell>
          <cell r="YY4">
            <v>15214.02</v>
          </cell>
          <cell r="YZ4">
            <v>629.49</v>
          </cell>
          <cell r="ZA4">
            <v>14584.53</v>
          </cell>
          <cell r="ZB4">
            <v>243083.71999999997</v>
          </cell>
          <cell r="ZC4">
            <v>243056.71999999997</v>
          </cell>
          <cell r="ZD4">
            <v>6406.5</v>
          </cell>
          <cell r="ZE4">
            <v>236650.22</v>
          </cell>
          <cell r="ZF4">
            <v>849699138.61999917</v>
          </cell>
          <cell r="ZG4">
            <v>70317.7</v>
          </cell>
          <cell r="ZH4">
            <v>1788.43</v>
          </cell>
          <cell r="ZI4">
            <v>68529.27</v>
          </cell>
          <cell r="ZJ4">
            <v>19824334.509999998</v>
          </cell>
          <cell r="ZK4">
            <v>829874804.11000001</v>
          </cell>
          <cell r="ZL4">
            <v>250402.69</v>
          </cell>
          <cell r="ZM4">
            <v>124.23</v>
          </cell>
          <cell r="ZN4">
            <v>11327.24</v>
          </cell>
          <cell r="ZO4">
            <v>206031.36000000002</v>
          </cell>
          <cell r="ZP4">
            <v>0</v>
          </cell>
          <cell r="ZQ4">
            <v>206031.36000000002</v>
          </cell>
          <cell r="ZR4">
            <v>12974.65</v>
          </cell>
          <cell r="ZS4">
            <v>0</v>
          </cell>
          <cell r="ZT4">
            <v>12974.65</v>
          </cell>
          <cell r="ZU4">
            <v>0</v>
          </cell>
          <cell r="ZV4">
            <v>0</v>
          </cell>
          <cell r="ZW4">
            <v>0</v>
          </cell>
          <cell r="ZX4">
            <v>178.76</v>
          </cell>
          <cell r="ZY4">
            <v>178.76</v>
          </cell>
          <cell r="ZZ4">
            <v>0</v>
          </cell>
          <cell r="AAA4">
            <v>539905.16</v>
          </cell>
          <cell r="AAB4">
            <v>537813.74</v>
          </cell>
          <cell r="AAC4">
            <v>2471676.8000000003</v>
          </cell>
          <cell r="AAD4">
            <v>402.33000000000004</v>
          </cell>
          <cell r="AAE4">
            <v>184851.35</v>
          </cell>
          <cell r="AAF4">
            <v>206.11</v>
          </cell>
          <cell r="AAG4">
            <v>184645.24</v>
          </cell>
          <cell r="AAH4">
            <v>2200636.1200000006</v>
          </cell>
          <cell r="AAI4">
            <v>49085.71</v>
          </cell>
          <cell r="AAJ4">
            <v>218893.26</v>
          </cell>
          <cell r="AAK4">
            <v>225.95</v>
          </cell>
          <cell r="AAL4">
            <v>218667.31</v>
          </cell>
          <cell r="AAM4">
            <v>2151550.4100000006</v>
          </cell>
          <cell r="AAN4">
            <v>309853.62999999995</v>
          </cell>
          <cell r="AAO4">
            <v>0</v>
          </cell>
          <cell r="AAP4">
            <v>309853.62999999995</v>
          </cell>
          <cell r="AAQ4">
            <v>6027851.7999999989</v>
          </cell>
          <cell r="AAR4">
            <v>197.24</v>
          </cell>
          <cell r="AAS4">
            <v>6027654.5599999996</v>
          </cell>
          <cell r="AAT4">
            <v>201089.01</v>
          </cell>
          <cell r="AAU4">
            <v>337.53999999999996</v>
          </cell>
          <cell r="AAV4">
            <v>200751.47</v>
          </cell>
          <cell r="AAW4">
            <v>120892.36</v>
          </cell>
          <cell r="AAX4">
            <v>4141.28</v>
          </cell>
          <cell r="AAY4">
            <v>116751.08</v>
          </cell>
          <cell r="AAZ4">
            <v>385515.32</v>
          </cell>
          <cell r="ABA4">
            <v>2935.06</v>
          </cell>
          <cell r="ABB4">
            <v>382580.26</v>
          </cell>
          <cell r="ABC4">
            <v>9628.59</v>
          </cell>
          <cell r="ABD4">
            <v>8374.75</v>
          </cell>
          <cell r="ABE4">
            <v>0</v>
          </cell>
          <cell r="ABF4">
            <v>8374.75</v>
          </cell>
          <cell r="ABG4">
            <v>0</v>
          </cell>
          <cell r="ABH4">
            <v>0</v>
          </cell>
          <cell r="ABI4">
            <v>0</v>
          </cell>
          <cell r="ABJ4">
            <v>955.60000000000014</v>
          </cell>
          <cell r="ABK4">
            <v>85.1</v>
          </cell>
          <cell r="ABL4">
            <v>870.50000000000011</v>
          </cell>
          <cell r="ABM4">
            <v>227.32999999999998</v>
          </cell>
          <cell r="ABN4">
            <v>155.81</v>
          </cell>
          <cell r="ABO4">
            <v>71.52</v>
          </cell>
          <cell r="ABP4">
            <v>55333.729999999996</v>
          </cell>
          <cell r="ABQ4">
            <v>0</v>
          </cell>
          <cell r="ABR4">
            <v>55333.729999999996</v>
          </cell>
          <cell r="ABS4">
            <v>0</v>
          </cell>
          <cell r="ABT4">
            <v>0</v>
          </cell>
          <cell r="ABU4">
            <v>0</v>
          </cell>
          <cell r="ABV4">
            <v>45093985.089999981</v>
          </cell>
          <cell r="ABW4">
            <v>45013671.559999973</v>
          </cell>
          <cell r="ABX4">
            <v>2471274.4700000002</v>
          </cell>
          <cell r="ABY4">
            <v>12870.87</v>
          </cell>
          <cell r="ABZ4">
            <v>69248.64999999998</v>
          </cell>
          <cell r="ACA4">
            <v>0</v>
          </cell>
          <cell r="ACB4">
            <v>69248.64999999998</v>
          </cell>
          <cell r="ACC4">
            <v>256726.62999999998</v>
          </cell>
          <cell r="ACD4">
            <v>0</v>
          </cell>
          <cell r="ACE4">
            <v>256726.62999999998</v>
          </cell>
          <cell r="ACF4">
            <v>4177449.6799999992</v>
          </cell>
          <cell r="ACG4">
            <v>95689.49</v>
          </cell>
          <cell r="ACH4">
            <v>4171185.0599999991</v>
          </cell>
          <cell r="ACI4">
            <v>0</v>
          </cell>
          <cell r="ACJ4">
            <v>95689.49</v>
          </cell>
          <cell r="ACK4">
            <v>3447468.24</v>
          </cell>
          <cell r="ACL4">
            <v>14480.369999999999</v>
          </cell>
          <cell r="ACM4">
            <v>3432987.87</v>
          </cell>
          <cell r="ACN4">
            <v>51101.39</v>
          </cell>
          <cell r="ACO4">
            <v>834398.99000000022</v>
          </cell>
          <cell r="ACP4">
            <v>39174.559999999998</v>
          </cell>
          <cell r="ACQ4">
            <v>1657499.36</v>
          </cell>
          <cell r="ACR4">
            <v>12505.370000000003</v>
          </cell>
          <cell r="ACS4">
            <v>795224.43000000028</v>
          </cell>
          <cell r="ACT4">
            <v>736318.57000000007</v>
          </cell>
          <cell r="ACU4">
            <v>5038.88</v>
          </cell>
          <cell r="ACV4">
            <v>731279.69000000006</v>
          </cell>
          <cell r="ACW4">
            <v>877736.32999999984</v>
          </cell>
          <cell r="ACX4">
            <v>5804.33</v>
          </cell>
          <cell r="ACY4">
            <v>871931.99999999988</v>
          </cell>
          <cell r="ACZ4">
            <v>1320718.47</v>
          </cell>
          <cell r="ADA4">
            <v>6821.41</v>
          </cell>
          <cell r="ADB4">
            <v>1313897.06</v>
          </cell>
          <cell r="ADC4">
            <v>99153.450000000012</v>
          </cell>
          <cell r="ADD4">
            <v>319.89999999999998</v>
          </cell>
          <cell r="ADE4">
            <v>12979.58</v>
          </cell>
          <cell r="ADF4">
            <v>108.71</v>
          </cell>
          <cell r="ADG4">
            <v>98833.55</v>
          </cell>
          <cell r="ADH4">
            <v>45876.59</v>
          </cell>
          <cell r="ADI4">
            <v>0</v>
          </cell>
          <cell r="ADJ4">
            <v>45876.59</v>
          </cell>
          <cell r="ADK4">
            <v>116703.44</v>
          </cell>
          <cell r="ADL4">
            <v>0</v>
          </cell>
          <cell r="ADM4">
            <v>116703.44</v>
          </cell>
          <cell r="ADN4">
            <v>183387.27000000002</v>
          </cell>
          <cell r="ADO4">
            <v>3073.0699999999997</v>
          </cell>
          <cell r="ADP4">
            <v>180314.2</v>
          </cell>
          <cell r="ADQ4">
            <v>12475.04</v>
          </cell>
          <cell r="ADR4">
            <v>0</v>
          </cell>
          <cell r="ADS4">
            <v>12475.04</v>
          </cell>
          <cell r="ADT4">
            <v>501698.36999999994</v>
          </cell>
          <cell r="ADU4">
            <v>12692.560000000001</v>
          </cell>
          <cell r="ADV4">
            <v>489005.80999999994</v>
          </cell>
          <cell r="ADW4">
            <v>7720833.1300000018</v>
          </cell>
          <cell r="ADX4">
            <v>7626806.160000002</v>
          </cell>
          <cell r="ADY4">
            <v>20321.409999999996</v>
          </cell>
          <cell r="ADZ4">
            <v>67857.360000000015</v>
          </cell>
          <cell r="AEA4">
            <v>0</v>
          </cell>
          <cell r="AEB4">
            <v>3841397.62</v>
          </cell>
          <cell r="AEC4">
            <v>1667.06</v>
          </cell>
          <cell r="AED4">
            <v>2300398.4099999992</v>
          </cell>
          <cell r="AEE4">
            <v>1991287.25</v>
          </cell>
          <cell r="AEF4">
            <v>0</v>
          </cell>
          <cell r="AEG4">
            <v>0</v>
          </cell>
          <cell r="AEH4">
            <v>0</v>
          </cell>
          <cell r="AEI4">
            <v>351907.38</v>
          </cell>
          <cell r="AEJ4">
            <v>649.38999999999987</v>
          </cell>
          <cell r="AEK4">
            <v>351257.99000000005</v>
          </cell>
          <cell r="AEL4">
            <v>3208102</v>
          </cell>
          <cell r="AEM4">
            <v>55486.369999999988</v>
          </cell>
          <cell r="AEN4">
            <v>3152615.6300000008</v>
          </cell>
          <cell r="AEO4">
            <v>3056789.6400000006</v>
          </cell>
          <cell r="AEP4">
            <v>41162.129999999997</v>
          </cell>
          <cell r="AEQ4">
            <v>3015627.5100000002</v>
          </cell>
          <cell r="AER4">
            <v>0</v>
          </cell>
          <cell r="AES4">
            <v>0</v>
          </cell>
          <cell r="AET4">
            <v>0</v>
          </cell>
          <cell r="AEU4">
            <v>0</v>
          </cell>
          <cell r="AEV4">
            <v>0</v>
          </cell>
          <cell r="AEW4">
            <v>0</v>
          </cell>
          <cell r="AEX4">
            <v>0</v>
          </cell>
          <cell r="AEY4">
            <v>11370.82</v>
          </cell>
          <cell r="AEZ4">
            <v>5536524.9199999999</v>
          </cell>
          <cell r="AFA4">
            <v>70312.709999999992</v>
          </cell>
          <cell r="AFB4">
            <v>58270.810000000005</v>
          </cell>
          <cell r="AFC4">
            <v>5407941.4000000013</v>
          </cell>
          <cell r="AFD4">
            <v>0</v>
          </cell>
          <cell r="AFE4">
            <v>1432893.6600000004</v>
          </cell>
          <cell r="AFF4">
            <v>91411.670000000013</v>
          </cell>
          <cell r="AFG4">
            <v>56132.160000000003</v>
          </cell>
          <cell r="AFH4">
            <v>38.57</v>
          </cell>
          <cell r="AFI4">
            <v>11327.24</v>
          </cell>
          <cell r="AFJ4">
            <v>409228.58999999997</v>
          </cell>
          <cell r="AFK4">
            <v>22.81</v>
          </cell>
          <cell r="AFL4">
            <v>409205.77999999997</v>
          </cell>
          <cell r="AFM4">
            <v>57073.219999999994</v>
          </cell>
          <cell r="AFN4">
            <v>4051.29</v>
          </cell>
          <cell r="AFO4">
            <v>53021.93</v>
          </cell>
          <cell r="AFP4">
            <v>76105.48</v>
          </cell>
          <cell r="AFQ4">
            <v>297868.76</v>
          </cell>
          <cell r="AFR4">
            <v>0</v>
          </cell>
          <cell r="AFS4">
            <v>297868.76</v>
          </cell>
          <cell r="AFT4">
            <v>40016.509999999995</v>
          </cell>
          <cell r="AFU4">
            <v>0</v>
          </cell>
          <cell r="AFV4">
            <v>40016.509999999995</v>
          </cell>
          <cell r="AFW4">
            <v>2055401.5399999998</v>
          </cell>
          <cell r="AFX4">
            <v>2540.62</v>
          </cell>
          <cell r="AFY4">
            <v>2052860.92</v>
          </cell>
          <cell r="AFZ4">
            <v>1149688.2699999998</v>
          </cell>
          <cell r="AGA4">
            <v>1833.85</v>
          </cell>
          <cell r="AGB4">
            <v>1147854.42</v>
          </cell>
          <cell r="AGC4">
            <v>61609.34</v>
          </cell>
          <cell r="AGD4">
            <v>568.35</v>
          </cell>
          <cell r="AGE4">
            <v>61040.990000000005</v>
          </cell>
          <cell r="AGF4">
            <v>0</v>
          </cell>
          <cell r="AGG4">
            <v>0</v>
          </cell>
          <cell r="AGH4">
            <v>0</v>
          </cell>
          <cell r="AGI4">
            <v>18371042.950000003</v>
          </cell>
          <cell r="AGJ4">
            <v>1500075.0499999996</v>
          </cell>
          <cell r="AGK4">
            <v>16870967.900000002</v>
          </cell>
          <cell r="AGL4">
            <v>0</v>
          </cell>
          <cell r="AGM4">
            <v>0</v>
          </cell>
          <cell r="AGN4">
            <v>1630736.0899999999</v>
          </cell>
          <cell r="AGO4">
            <v>0</v>
          </cell>
          <cell r="AGP4">
            <v>0</v>
          </cell>
          <cell r="AGQ4">
            <v>0</v>
          </cell>
          <cell r="AGR4">
            <v>0</v>
          </cell>
          <cell r="AGS4">
            <v>245324.86</v>
          </cell>
          <cell r="AGT4">
            <v>1057.0999999999999</v>
          </cell>
          <cell r="AGU4">
            <v>244267.76</v>
          </cell>
          <cell r="AGV4">
            <v>1400436.1199999996</v>
          </cell>
          <cell r="AGW4">
            <v>7884.09</v>
          </cell>
          <cell r="AGX4">
            <v>1392552.0299999998</v>
          </cell>
          <cell r="AGY4">
            <v>1265376.51</v>
          </cell>
          <cell r="AGZ4">
            <v>368761.62</v>
          </cell>
          <cell r="AHA4">
            <v>2956.07</v>
          </cell>
          <cell r="AHB4">
            <v>365805.55</v>
          </cell>
          <cell r="AHC4">
            <v>366439518.79000026</v>
          </cell>
          <cell r="AHD4">
            <v>2783519207.7799988</v>
          </cell>
          <cell r="AHE4">
            <v>216739399.24000007</v>
          </cell>
          <cell r="AHF4">
            <v>2587878808.8599982</v>
          </cell>
          <cell r="AHG4">
            <v>38842033.970000066</v>
          </cell>
          <cell r="AHH4">
            <v>55056693.909999914</v>
          </cell>
          <cell r="AHI4">
            <v>0</v>
          </cell>
          <cell r="AHJ4">
            <v>0</v>
          </cell>
          <cell r="AHK4">
            <v>28102499.310000006</v>
          </cell>
          <cell r="AHL4">
            <v>72249854.150000051</v>
          </cell>
          <cell r="AHM4">
            <v>0</v>
          </cell>
          <cell r="AHN4">
            <v>0</v>
          </cell>
          <cell r="AHO4">
            <v>28256799.210000012</v>
          </cell>
          <cell r="AHP4">
            <v>72046717.510000035</v>
          </cell>
          <cell r="AHQ4">
            <v>0</v>
          </cell>
          <cell r="AHR4">
            <v>0</v>
          </cell>
          <cell r="AHS4">
            <v>179443</v>
          </cell>
        </row>
        <row r="5">
          <cell r="A5" t="str">
            <v>tramo 4</v>
          </cell>
          <cell r="B5" t="str">
            <v>tramo 4</v>
          </cell>
          <cell r="C5" t="str">
            <v>tramo 4</v>
          </cell>
          <cell r="D5">
            <v>0</v>
          </cell>
          <cell r="E5">
            <v>0</v>
          </cell>
          <cell r="F5">
            <v>0</v>
          </cell>
          <cell r="G5">
            <v>1657003.88</v>
          </cell>
          <cell r="H5">
            <v>2173.94</v>
          </cell>
          <cell r="I5">
            <v>1654829.94</v>
          </cell>
          <cell r="J5">
            <v>173987.72000000003</v>
          </cell>
          <cell r="K5">
            <v>2.73</v>
          </cell>
          <cell r="L5">
            <v>173984.99000000002</v>
          </cell>
          <cell r="M5">
            <v>857099.32000000007</v>
          </cell>
          <cell r="N5">
            <v>1772433290.499999</v>
          </cell>
          <cell r="O5">
            <v>52163193.030000001</v>
          </cell>
          <cell r="P5">
            <v>1720270097.47</v>
          </cell>
          <cell r="Q5">
            <v>1499790.8699999996</v>
          </cell>
          <cell r="R5">
            <v>64413.789999999994</v>
          </cell>
          <cell r="S5">
            <v>1435377.0799999998</v>
          </cell>
          <cell r="T5">
            <v>86749.96</v>
          </cell>
          <cell r="U5">
            <v>366691.11000000004</v>
          </cell>
          <cell r="V5">
            <v>1303061.56</v>
          </cell>
          <cell r="W5">
            <v>406.85</v>
          </cell>
          <cell r="X5">
            <v>1302654.7100000002</v>
          </cell>
          <cell r="Y5">
            <v>4508204.8100000005</v>
          </cell>
          <cell r="Z5">
            <v>316137.05</v>
          </cell>
          <cell r="AA5">
            <v>4192067.7600000002</v>
          </cell>
          <cell r="AB5">
            <v>91108.37999999999</v>
          </cell>
          <cell r="AC5">
            <v>166.97</v>
          </cell>
          <cell r="AD5">
            <v>90941.409999999989</v>
          </cell>
          <cell r="AE5">
            <v>5681899.3700000001</v>
          </cell>
          <cell r="AF5">
            <v>14143.289999999999</v>
          </cell>
          <cell r="AG5">
            <v>5667756.080000001</v>
          </cell>
          <cell r="AH5">
            <v>136992.24000000005</v>
          </cell>
          <cell r="AI5">
            <v>952.53</v>
          </cell>
          <cell r="AJ5">
            <v>136039.71000000005</v>
          </cell>
          <cell r="AK5">
            <v>183014.41</v>
          </cell>
          <cell r="AL5">
            <v>906.18000000000006</v>
          </cell>
          <cell r="AM5">
            <v>182108.23</v>
          </cell>
          <cell r="AN5">
            <v>369870.09</v>
          </cell>
          <cell r="AO5">
            <v>3684.13</v>
          </cell>
          <cell r="AP5">
            <v>366185.95999999996</v>
          </cell>
          <cell r="AQ5">
            <v>1101435959.1300004</v>
          </cell>
          <cell r="AR5">
            <v>278830.32</v>
          </cell>
          <cell r="AS5">
            <v>7417.61</v>
          </cell>
          <cell r="AT5">
            <v>271412.71000000002</v>
          </cell>
          <cell r="AU5">
            <v>248377.64</v>
          </cell>
          <cell r="AV5">
            <v>16029440.780000001</v>
          </cell>
          <cell r="AW5">
            <v>624991.92999999993</v>
          </cell>
          <cell r="AX5">
            <v>146851.78</v>
          </cell>
          <cell r="AY5">
            <v>0</v>
          </cell>
          <cell r="AZ5">
            <v>0</v>
          </cell>
          <cell r="BA5">
            <v>2560.36</v>
          </cell>
          <cell r="BB5">
            <v>0</v>
          </cell>
          <cell r="BC5">
            <v>8.01</v>
          </cell>
          <cell r="BD5">
            <v>144283.41</v>
          </cell>
          <cell r="BE5">
            <v>0</v>
          </cell>
          <cell r="BF5">
            <v>0</v>
          </cell>
          <cell r="BG5">
            <v>964242.2799999998</v>
          </cell>
          <cell r="BH5">
            <v>2182000.0099999998</v>
          </cell>
          <cell r="BI5">
            <v>7012755.6400000006</v>
          </cell>
          <cell r="BJ5">
            <v>22006.15</v>
          </cell>
          <cell r="BK5">
            <v>0</v>
          </cell>
          <cell r="BL5">
            <v>0</v>
          </cell>
          <cell r="BM5">
            <v>0</v>
          </cell>
          <cell r="BN5">
            <v>63315.01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4195638.0799999991</v>
          </cell>
          <cell r="BT5">
            <v>0</v>
          </cell>
          <cell r="BU5">
            <v>0</v>
          </cell>
          <cell r="BV5">
            <v>84.42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63230.59</v>
          </cell>
          <cell r="CG5">
            <v>0</v>
          </cell>
          <cell r="CH5">
            <v>0</v>
          </cell>
          <cell r="CI5">
            <v>0</v>
          </cell>
          <cell r="CJ5">
            <v>30432.2</v>
          </cell>
          <cell r="CK5">
            <v>7402642.2699999996</v>
          </cell>
          <cell r="CL5">
            <v>1022258.8300000001</v>
          </cell>
          <cell r="CM5">
            <v>757.49</v>
          </cell>
          <cell r="CN5">
            <v>1021501.34</v>
          </cell>
          <cell r="CO5">
            <v>0</v>
          </cell>
          <cell r="CP5">
            <v>659871.31000000006</v>
          </cell>
          <cell r="CQ5">
            <v>696234.47000000009</v>
          </cell>
          <cell r="CR5">
            <v>663241.14</v>
          </cell>
          <cell r="CS5">
            <v>16522980.560000001</v>
          </cell>
          <cell r="CT5">
            <v>245162.14</v>
          </cell>
          <cell r="CU5">
            <v>44084.130000000005</v>
          </cell>
          <cell r="CV5">
            <v>920158.15</v>
          </cell>
          <cell r="CW5">
            <v>992575.20999999973</v>
          </cell>
          <cell r="CX5">
            <v>1275.5</v>
          </cell>
          <cell r="CY5">
            <v>1453361.65</v>
          </cell>
          <cell r="CZ5">
            <v>2061033.95</v>
          </cell>
          <cell r="DA5">
            <v>2243.69</v>
          </cell>
          <cell r="DB5">
            <v>2967628.16</v>
          </cell>
          <cell r="DC5">
            <v>3671.96</v>
          </cell>
          <cell r="DD5">
            <v>3584529.3899999978</v>
          </cell>
          <cell r="DE5">
            <v>4652.1100000000006</v>
          </cell>
          <cell r="DF5">
            <v>4206963.22</v>
          </cell>
          <cell r="DG5">
            <v>9336.98</v>
          </cell>
          <cell r="DH5">
            <v>4520182.3699999982</v>
          </cell>
          <cell r="DI5">
            <v>13163.21</v>
          </cell>
          <cell r="DJ5">
            <v>5043686.4999999991</v>
          </cell>
          <cell r="DK5">
            <v>24088.5</v>
          </cell>
          <cell r="DL5">
            <v>23271727.479999993</v>
          </cell>
          <cell r="DM5">
            <v>23101999.459999986</v>
          </cell>
          <cell r="DN5">
            <v>21588261.749999985</v>
          </cell>
          <cell r="DO5">
            <v>410916.95</v>
          </cell>
          <cell r="DP5">
            <v>410916.95</v>
          </cell>
          <cell r="DQ5">
            <v>186945.55999999997</v>
          </cell>
          <cell r="DR5">
            <v>223971.39000000004</v>
          </cell>
          <cell r="DS5">
            <v>4538469.1599999992</v>
          </cell>
          <cell r="DT5">
            <v>4538469.1599999992</v>
          </cell>
          <cell r="DU5">
            <v>1966621.3099999996</v>
          </cell>
          <cell r="DV5">
            <v>2564315.7500000009</v>
          </cell>
          <cell r="DW5">
            <v>1461947.36</v>
          </cell>
          <cell r="DX5">
            <v>1461947.36</v>
          </cell>
          <cell r="DY5">
            <v>1171572.53</v>
          </cell>
          <cell r="DZ5">
            <v>290374.83</v>
          </cell>
          <cell r="EA5">
            <v>6411333.4699999997</v>
          </cell>
          <cell r="EB5">
            <v>6411333.4699999997</v>
          </cell>
          <cell r="EC5">
            <v>3086194.0700000017</v>
          </cell>
          <cell r="ED5">
            <v>0</v>
          </cell>
          <cell r="EE5">
            <v>0</v>
          </cell>
          <cell r="EF5">
            <v>0</v>
          </cell>
          <cell r="EG5">
            <v>0</v>
          </cell>
          <cell r="EH5">
            <v>63908.84</v>
          </cell>
          <cell r="EI5">
            <v>75.78</v>
          </cell>
          <cell r="EJ5">
            <v>63833.06</v>
          </cell>
          <cell r="EK5">
            <v>961509.38</v>
          </cell>
          <cell r="EL5">
            <v>2498.5100000000002</v>
          </cell>
          <cell r="EM5">
            <v>959010.87</v>
          </cell>
          <cell r="EN5">
            <v>92944.23000000001</v>
          </cell>
          <cell r="EO5">
            <v>10401.199999999999</v>
          </cell>
          <cell r="EP5">
            <v>82543.030000000013</v>
          </cell>
          <cell r="EQ5">
            <v>52514.44</v>
          </cell>
          <cell r="ER5">
            <v>8586.59</v>
          </cell>
          <cell r="ES5">
            <v>43927.850000000006</v>
          </cell>
          <cell r="ET5">
            <v>0</v>
          </cell>
          <cell r="EU5">
            <v>9359.9399999999987</v>
          </cell>
          <cell r="EV5">
            <v>80</v>
          </cell>
          <cell r="EW5">
            <v>10267.26</v>
          </cell>
          <cell r="EX5">
            <v>20475.78</v>
          </cell>
          <cell r="EY5">
            <v>7944.9300000000012</v>
          </cell>
          <cell r="EZ5">
            <v>38439.17</v>
          </cell>
          <cell r="FA5">
            <v>57240.060000000005</v>
          </cell>
          <cell r="FB5">
            <v>91108.37999999999</v>
          </cell>
          <cell r="FC5">
            <v>121186.75</v>
          </cell>
          <cell r="FD5">
            <v>764256.10000000009</v>
          </cell>
          <cell r="FE5">
            <v>764006.76000000013</v>
          </cell>
          <cell r="FF5">
            <v>705684.27</v>
          </cell>
          <cell r="FG5">
            <v>287809.88</v>
          </cell>
          <cell r="FH5">
            <v>287809.88</v>
          </cell>
          <cell r="FI5">
            <v>100384.33</v>
          </cell>
          <cell r="FJ5">
            <v>187425.55000000002</v>
          </cell>
          <cell r="FK5">
            <v>57478.719999999994</v>
          </cell>
          <cell r="FL5">
            <v>57478.719999999994</v>
          </cell>
          <cell r="FM5">
            <v>8093.5899999999992</v>
          </cell>
          <cell r="FN5">
            <v>49385.13</v>
          </cell>
          <cell r="FO5">
            <v>345288.59999999992</v>
          </cell>
          <cell r="FP5">
            <v>345288.59999999992</v>
          </cell>
          <cell r="FQ5">
            <v>12913.3</v>
          </cell>
          <cell r="FR5">
            <v>236810.68000000002</v>
          </cell>
          <cell r="FS5">
            <v>-968620621.25000012</v>
          </cell>
          <cell r="FT5">
            <v>-655711757.1099999</v>
          </cell>
          <cell r="FU5">
            <v>10872120.62000001</v>
          </cell>
          <cell r="FV5">
            <v>-154304164.07000002</v>
          </cell>
          <cell r="FW5">
            <v>20839713.300000004</v>
          </cell>
          <cell r="FX5">
            <v>137355928.36000001</v>
          </cell>
          <cell r="FY5">
            <v>270272.99</v>
          </cell>
          <cell r="FZ5">
            <v>137085655.37000003</v>
          </cell>
          <cell r="GA5">
            <v>1487457.19</v>
          </cell>
          <cell r="GB5">
            <v>0</v>
          </cell>
          <cell r="GC5">
            <v>10536.250000000002</v>
          </cell>
          <cell r="GD5">
            <v>1476920.94</v>
          </cell>
          <cell r="GE5">
            <v>137165.20000000001</v>
          </cell>
          <cell r="GF5">
            <v>228615.7</v>
          </cell>
          <cell r="GG5">
            <v>85599.24</v>
          </cell>
          <cell r="GH5">
            <v>143016.46000000002</v>
          </cell>
          <cell r="GI5">
            <v>601916.84</v>
          </cell>
          <cell r="GJ5">
            <v>8623.5499999999993</v>
          </cell>
          <cell r="GK5">
            <v>593293.29</v>
          </cell>
          <cell r="GL5">
            <v>2228.9499999999998</v>
          </cell>
          <cell r="GM5">
            <v>0</v>
          </cell>
          <cell r="GN5">
            <v>2228.9499999999998</v>
          </cell>
          <cell r="GO5">
            <v>20424.189999999999</v>
          </cell>
          <cell r="GP5">
            <v>1588616.8100000005</v>
          </cell>
          <cell r="GQ5">
            <v>867620.23</v>
          </cell>
          <cell r="GR5">
            <v>105627.70999999998</v>
          </cell>
          <cell r="GS5">
            <v>8060.03</v>
          </cell>
          <cell r="GT5">
            <v>97567.679999999993</v>
          </cell>
          <cell r="GU5">
            <v>0</v>
          </cell>
          <cell r="GV5">
            <v>0</v>
          </cell>
          <cell r="GW5">
            <v>0</v>
          </cell>
          <cell r="GX5">
            <v>0</v>
          </cell>
          <cell r="GY5">
            <v>0</v>
          </cell>
          <cell r="GZ5">
            <v>0</v>
          </cell>
          <cell r="HA5">
            <v>0</v>
          </cell>
          <cell r="HB5">
            <v>0</v>
          </cell>
          <cell r="HC5">
            <v>0</v>
          </cell>
          <cell r="HD5">
            <v>0</v>
          </cell>
          <cell r="HE5">
            <v>0</v>
          </cell>
          <cell r="HF5">
            <v>0</v>
          </cell>
          <cell r="HG5">
            <v>0</v>
          </cell>
          <cell r="HH5">
            <v>0</v>
          </cell>
          <cell r="HI5">
            <v>0</v>
          </cell>
          <cell r="HJ5">
            <v>0</v>
          </cell>
          <cell r="HK5">
            <v>0</v>
          </cell>
          <cell r="HL5">
            <v>0</v>
          </cell>
          <cell r="HM5">
            <v>0</v>
          </cell>
          <cell r="HN5">
            <v>0</v>
          </cell>
          <cell r="HO5">
            <v>0</v>
          </cell>
          <cell r="HP5">
            <v>9066.31</v>
          </cell>
          <cell r="HQ5">
            <v>26857.480000000003</v>
          </cell>
          <cell r="HR5">
            <v>0</v>
          </cell>
          <cell r="HS5">
            <v>0</v>
          </cell>
          <cell r="HT5">
            <v>0</v>
          </cell>
          <cell r="HU5">
            <v>0</v>
          </cell>
          <cell r="HV5">
            <v>0</v>
          </cell>
          <cell r="HW5">
            <v>0</v>
          </cell>
          <cell r="HX5">
            <v>0</v>
          </cell>
          <cell r="HY5">
            <v>0</v>
          </cell>
          <cell r="HZ5">
            <v>0</v>
          </cell>
          <cell r="IA5">
            <v>0</v>
          </cell>
          <cell r="IB5">
            <v>0</v>
          </cell>
          <cell r="IC5">
            <v>0</v>
          </cell>
          <cell r="ID5">
            <v>0</v>
          </cell>
          <cell r="IE5">
            <v>0</v>
          </cell>
          <cell r="IF5">
            <v>0</v>
          </cell>
          <cell r="IG5">
            <v>0</v>
          </cell>
          <cell r="IH5">
            <v>34249.410000000003</v>
          </cell>
          <cell r="II5">
            <v>0</v>
          </cell>
          <cell r="IJ5">
            <v>34249.410000000003</v>
          </cell>
          <cell r="IK5">
            <v>0</v>
          </cell>
          <cell r="IL5">
            <v>0</v>
          </cell>
          <cell r="IM5">
            <v>0</v>
          </cell>
          <cell r="IN5">
            <v>199908798.73000002</v>
          </cell>
          <cell r="IO5">
            <v>980874.03000000014</v>
          </cell>
          <cell r="IP5">
            <v>1050718.77</v>
          </cell>
          <cell r="IQ5">
            <v>32850141.889999986</v>
          </cell>
          <cell r="IR5">
            <v>190647278.06999999</v>
          </cell>
          <cell r="IS5">
            <v>182797196.25999993</v>
          </cell>
          <cell r="IT5">
            <v>4232603.120000001</v>
          </cell>
          <cell r="IU5">
            <v>9855.7900000000009</v>
          </cell>
          <cell r="IV5">
            <v>10520.91</v>
          </cell>
          <cell r="IW5">
            <v>1687679.9599999997</v>
          </cell>
          <cell r="IX5">
            <v>184489409.18999994</v>
          </cell>
          <cell r="IY5">
            <v>196240046.83000019</v>
          </cell>
          <cell r="IZ5">
            <v>146839.08000000002</v>
          </cell>
          <cell r="JA5">
            <v>25708.060000000005</v>
          </cell>
          <cell r="JB5">
            <v>121131.02</v>
          </cell>
          <cell r="JC5">
            <v>11273019.85</v>
          </cell>
          <cell r="JD5">
            <v>8052522.9499999993</v>
          </cell>
          <cell r="JE5">
            <v>3220497.71</v>
          </cell>
          <cell r="JF5">
            <v>16905229.299999997</v>
          </cell>
          <cell r="JG5">
            <v>9702432.1699999962</v>
          </cell>
          <cell r="JH5">
            <v>7202797.9400000013</v>
          </cell>
          <cell r="JI5">
            <v>2248123.2399999998</v>
          </cell>
          <cell r="JJ5">
            <v>1114431.6699999997</v>
          </cell>
          <cell r="JK5">
            <v>1133691.5699999998</v>
          </cell>
          <cell r="JL5">
            <v>151533316.84000003</v>
          </cell>
          <cell r="JM5">
            <v>35872683.750000007</v>
          </cell>
          <cell r="JN5">
            <v>1005311840.470001</v>
          </cell>
          <cell r="JO5">
            <v>44718343.919999979</v>
          </cell>
          <cell r="JP5">
            <v>960593496.55000091</v>
          </cell>
          <cell r="JQ5">
            <v>87666.18</v>
          </cell>
          <cell r="JR5">
            <v>460659.83</v>
          </cell>
          <cell r="JS5">
            <v>8623.18</v>
          </cell>
          <cell r="JT5">
            <v>452036.64999999997</v>
          </cell>
          <cell r="JU5">
            <v>2832289.9200000004</v>
          </cell>
          <cell r="JV5">
            <v>129012.19000000002</v>
          </cell>
          <cell r="JW5">
            <v>2703277.7300000004</v>
          </cell>
          <cell r="JX5">
            <v>7933.7300000000005</v>
          </cell>
          <cell r="JY5">
            <v>13.87</v>
          </cell>
          <cell r="JZ5">
            <v>7919.8600000000015</v>
          </cell>
          <cell r="KA5">
            <v>975435.59000000008</v>
          </cell>
          <cell r="KB5">
            <v>1155.8399999999999</v>
          </cell>
          <cell r="KC5">
            <v>974279.75000000012</v>
          </cell>
          <cell r="KD5">
            <v>214182.30000000002</v>
          </cell>
          <cell r="KE5">
            <v>25054.100000000002</v>
          </cell>
          <cell r="KF5">
            <v>0</v>
          </cell>
          <cell r="KG5">
            <v>25054.100000000002</v>
          </cell>
          <cell r="KH5">
            <v>865586.26000000013</v>
          </cell>
          <cell r="KI5">
            <v>2314.0499999999997</v>
          </cell>
          <cell r="KJ5">
            <v>863272.21000000008</v>
          </cell>
          <cell r="KK5">
            <v>4058472.8799999994</v>
          </cell>
          <cell r="KL5">
            <v>156964732.06000015</v>
          </cell>
          <cell r="KM5">
            <v>196723644.73000005</v>
          </cell>
          <cell r="KN5">
            <v>2837086.8100000005</v>
          </cell>
          <cell r="KO5">
            <v>3019215.42</v>
          </cell>
          <cell r="KP5">
            <v>28022.83</v>
          </cell>
          <cell r="KQ5">
            <v>47225.51</v>
          </cell>
          <cell r="KR5">
            <v>233251.56</v>
          </cell>
          <cell r="KS5">
            <v>251167.55</v>
          </cell>
          <cell r="KT5">
            <v>983357.0299999998</v>
          </cell>
          <cell r="KU5">
            <v>224346.16000000003</v>
          </cell>
          <cell r="KV5">
            <v>4298340.8499999996</v>
          </cell>
          <cell r="KW5">
            <v>2950171.5100000012</v>
          </cell>
          <cell r="KX5">
            <v>4304068.7799999993</v>
          </cell>
          <cell r="KY5">
            <v>40800842.970000014</v>
          </cell>
          <cell r="KZ5">
            <v>122246.51000000001</v>
          </cell>
          <cell r="LA5">
            <v>110037.98</v>
          </cell>
          <cell r="LB5">
            <v>7298602.0999999996</v>
          </cell>
          <cell r="LC5">
            <v>5680000.4899999984</v>
          </cell>
          <cell r="LD5">
            <v>13821157.08</v>
          </cell>
          <cell r="LE5">
            <v>4438.93</v>
          </cell>
          <cell r="LF5">
            <v>29817012.339999992</v>
          </cell>
          <cell r="LG5">
            <v>3508616.4899999998</v>
          </cell>
          <cell r="LH5">
            <v>1138100.17</v>
          </cell>
          <cell r="LI5">
            <v>341851.8</v>
          </cell>
          <cell r="LJ5">
            <v>32744781.319999997</v>
          </cell>
          <cell r="LK5">
            <v>1399211.71</v>
          </cell>
          <cell r="LL5">
            <v>4124851.58</v>
          </cell>
          <cell r="LM5">
            <v>259516.44</v>
          </cell>
          <cell r="LN5">
            <v>0</v>
          </cell>
          <cell r="LO5">
            <v>0</v>
          </cell>
          <cell r="LP5">
            <v>630201.83000000007</v>
          </cell>
          <cell r="LQ5">
            <v>81053.489999999991</v>
          </cell>
          <cell r="LR5">
            <v>5535.5</v>
          </cell>
          <cell r="LS5">
            <v>23156.099999999995</v>
          </cell>
          <cell r="LT5">
            <v>5922.71</v>
          </cell>
          <cell r="LU5">
            <v>0</v>
          </cell>
          <cell r="LV5">
            <v>19567983.359999999</v>
          </cell>
          <cell r="LW5">
            <v>353782.51</v>
          </cell>
          <cell r="LX5">
            <v>2724247.2999999984</v>
          </cell>
          <cell r="LY5">
            <v>14219.7</v>
          </cell>
          <cell r="LZ5">
            <v>1951.21</v>
          </cell>
          <cell r="MA5">
            <v>28403.85</v>
          </cell>
          <cell r="MB5">
            <v>97539877.730000079</v>
          </cell>
          <cell r="MC5">
            <v>214570.25000000003</v>
          </cell>
          <cell r="MD5">
            <v>311516.19</v>
          </cell>
          <cell r="ME5">
            <v>85451.16</v>
          </cell>
          <cell r="MF5">
            <v>5692855.5200000014</v>
          </cell>
          <cell r="MG5">
            <v>484448.71</v>
          </cell>
          <cell r="MH5">
            <v>22466.21</v>
          </cell>
          <cell r="MI5">
            <v>144635.36000000002</v>
          </cell>
          <cell r="MJ5">
            <v>40622.310000000005</v>
          </cell>
          <cell r="MK5">
            <v>999172.66000000015</v>
          </cell>
          <cell r="ML5">
            <v>498298.50999999995</v>
          </cell>
          <cell r="MM5">
            <v>1969501.1099999994</v>
          </cell>
          <cell r="MN5">
            <v>1907367.4399999995</v>
          </cell>
          <cell r="MO5">
            <v>9586491.5499999989</v>
          </cell>
          <cell r="MP5">
            <v>390194.97</v>
          </cell>
          <cell r="MQ5">
            <v>375324.6</v>
          </cell>
          <cell r="MR5">
            <v>3598729.14</v>
          </cell>
          <cell r="MS5">
            <v>1996453.6400000004</v>
          </cell>
          <cell r="MT5">
            <v>1054180.96</v>
          </cell>
          <cell r="MU5">
            <v>5503179.4399999995</v>
          </cell>
          <cell r="MV5">
            <v>1627392.7699999998</v>
          </cell>
          <cell r="MW5">
            <v>919268.68</v>
          </cell>
          <cell r="MX5">
            <v>114152.68999999997</v>
          </cell>
          <cell r="MY5">
            <v>0</v>
          </cell>
          <cell r="MZ5">
            <v>25394.38</v>
          </cell>
          <cell r="NA5">
            <v>385585.35</v>
          </cell>
          <cell r="NB5">
            <v>0</v>
          </cell>
          <cell r="NC5">
            <v>69094.899999999994</v>
          </cell>
          <cell r="ND5">
            <v>0</v>
          </cell>
          <cell r="NE5">
            <v>0</v>
          </cell>
          <cell r="NF5">
            <v>3170075.06</v>
          </cell>
          <cell r="NG5">
            <v>4831892.1499999985</v>
          </cell>
          <cell r="NH5">
            <v>0</v>
          </cell>
          <cell r="NI5">
            <v>0</v>
          </cell>
          <cell r="NJ5">
            <v>2475461.0199999996</v>
          </cell>
          <cell r="NK5">
            <v>395.16</v>
          </cell>
          <cell r="NL5">
            <v>0</v>
          </cell>
          <cell r="NM5">
            <v>0</v>
          </cell>
          <cell r="NN5">
            <v>0</v>
          </cell>
          <cell r="NO5">
            <v>0</v>
          </cell>
          <cell r="NP5">
            <v>0</v>
          </cell>
          <cell r="NQ5">
            <v>143456.34</v>
          </cell>
          <cell r="NR5">
            <v>0</v>
          </cell>
          <cell r="NS5">
            <v>0</v>
          </cell>
          <cell r="NT5">
            <v>30964558.48</v>
          </cell>
          <cell r="NU5">
            <v>26746060.830000006</v>
          </cell>
          <cell r="NV5">
            <v>15600529.740000002</v>
          </cell>
          <cell r="NW5">
            <v>14711957.650000002</v>
          </cell>
          <cell r="NX5">
            <v>0</v>
          </cell>
          <cell r="NY5">
            <v>1488011.7699999998</v>
          </cell>
          <cell r="NZ5">
            <v>0</v>
          </cell>
          <cell r="OA5">
            <v>0</v>
          </cell>
          <cell r="OB5">
            <v>0</v>
          </cell>
          <cell r="OC5">
            <v>287051.7900000001</v>
          </cell>
          <cell r="OD5">
            <v>0</v>
          </cell>
          <cell r="OE5">
            <v>3062917.5899999994</v>
          </cell>
          <cell r="OF5">
            <v>3877389.97</v>
          </cell>
          <cell r="OG5">
            <v>75926.179999999993</v>
          </cell>
          <cell r="OH5">
            <v>19533</v>
          </cell>
          <cell r="OI5">
            <v>0</v>
          </cell>
          <cell r="OJ5">
            <v>0</v>
          </cell>
          <cell r="OK5">
            <v>0</v>
          </cell>
          <cell r="OL5">
            <v>0</v>
          </cell>
          <cell r="OM5">
            <v>0</v>
          </cell>
          <cell r="ON5">
            <v>28778074.09999999</v>
          </cell>
          <cell r="OO5">
            <v>6355412.5899999961</v>
          </cell>
          <cell r="OP5">
            <v>61634.1</v>
          </cell>
          <cell r="OQ5">
            <v>22416.480000000003</v>
          </cell>
          <cell r="OR5">
            <v>405123530.59999985</v>
          </cell>
          <cell r="OS5">
            <v>130375890.96999986</v>
          </cell>
          <cell r="OT5">
            <v>0</v>
          </cell>
          <cell r="OU5">
            <v>0</v>
          </cell>
          <cell r="OV5">
            <v>0</v>
          </cell>
          <cell r="OW5">
            <v>0</v>
          </cell>
          <cell r="OX5">
            <v>0</v>
          </cell>
          <cell r="OY5">
            <v>0</v>
          </cell>
          <cell r="OZ5">
            <v>0</v>
          </cell>
          <cell r="PA5">
            <v>0</v>
          </cell>
          <cell r="PB5">
            <v>0</v>
          </cell>
          <cell r="PC5">
            <v>0</v>
          </cell>
          <cell r="PD5">
            <v>0</v>
          </cell>
          <cell r="PE5">
            <v>0</v>
          </cell>
          <cell r="PF5">
            <v>0</v>
          </cell>
          <cell r="PG5">
            <v>0</v>
          </cell>
          <cell r="PH5">
            <v>0</v>
          </cell>
          <cell r="PI5">
            <v>1327848.7699999996</v>
          </cell>
          <cell r="PJ5">
            <v>1130.7</v>
          </cell>
          <cell r="PK5">
            <v>1326718.0699999996</v>
          </cell>
          <cell r="PL5">
            <v>38442639.510000005</v>
          </cell>
          <cell r="PM5">
            <v>113506.51999999999</v>
          </cell>
          <cell r="PN5">
            <v>0</v>
          </cell>
          <cell r="PO5">
            <v>0</v>
          </cell>
          <cell r="PP5">
            <v>0</v>
          </cell>
          <cell r="PQ5">
            <v>0</v>
          </cell>
          <cell r="PR5">
            <v>38329132.99000001</v>
          </cell>
          <cell r="PS5">
            <v>0</v>
          </cell>
          <cell r="PT5">
            <v>0</v>
          </cell>
          <cell r="PU5">
            <v>0</v>
          </cell>
          <cell r="PV5">
            <v>0</v>
          </cell>
          <cell r="PW5">
            <v>0</v>
          </cell>
          <cell r="PX5">
            <v>0</v>
          </cell>
          <cell r="PY5">
            <v>0</v>
          </cell>
          <cell r="PZ5">
            <v>0</v>
          </cell>
          <cell r="QA5">
            <v>0</v>
          </cell>
          <cell r="QB5">
            <v>0</v>
          </cell>
          <cell r="QC5">
            <v>0</v>
          </cell>
          <cell r="QD5">
            <v>0</v>
          </cell>
          <cell r="QE5">
            <v>0</v>
          </cell>
          <cell r="QF5">
            <v>0</v>
          </cell>
          <cell r="QG5">
            <v>0</v>
          </cell>
          <cell r="QH5">
            <v>0</v>
          </cell>
          <cell r="QI5">
            <v>22859.370000000006</v>
          </cell>
          <cell r="QJ5">
            <v>-1784281350.1500001</v>
          </cell>
          <cell r="QK5">
            <v>-1824023847.5099993</v>
          </cell>
          <cell r="QL5">
            <v>2077.0299999999997</v>
          </cell>
          <cell r="QM5">
            <v>94245952.920000046</v>
          </cell>
          <cell r="QN5">
            <v>587788.75</v>
          </cell>
          <cell r="QO5">
            <v>0</v>
          </cell>
          <cell r="QP5">
            <v>1617719.8</v>
          </cell>
          <cell r="QQ5">
            <v>142951.77000000002</v>
          </cell>
          <cell r="QR5">
            <v>68248668.260000005</v>
          </cell>
          <cell r="QS5">
            <v>79301.58</v>
          </cell>
          <cell r="QT5">
            <v>158215.55000000002</v>
          </cell>
          <cell r="QU5">
            <v>928.5</v>
          </cell>
          <cell r="QV5">
            <v>197735.22999999995</v>
          </cell>
          <cell r="QW5">
            <v>32034.860000000004</v>
          </cell>
          <cell r="QX5">
            <v>326385.99</v>
          </cell>
          <cell r="QY5">
            <v>0</v>
          </cell>
          <cell r="QZ5">
            <v>0</v>
          </cell>
          <cell r="RA5">
            <v>60876.15</v>
          </cell>
          <cell r="RB5">
            <v>0</v>
          </cell>
          <cell r="RC5">
            <v>0</v>
          </cell>
          <cell r="RD5">
            <v>3521675.9999999991</v>
          </cell>
          <cell r="RE5">
            <v>90724276.450000077</v>
          </cell>
          <cell r="RF5">
            <v>4719683.29</v>
          </cell>
          <cell r="RG5">
            <v>205273.93</v>
          </cell>
          <cell r="RH5">
            <v>230846.81</v>
          </cell>
          <cell r="RI5">
            <v>4283562.55</v>
          </cell>
          <cell r="RJ5">
            <v>125822.46</v>
          </cell>
          <cell r="RK5">
            <v>549.70000000000005</v>
          </cell>
          <cell r="RL5">
            <v>125272.76000000001</v>
          </cell>
          <cell r="RM5">
            <v>12522797.190000003</v>
          </cell>
          <cell r="RN5">
            <v>24102.170000000002</v>
          </cell>
          <cell r="RO5">
            <v>12498695.020000003</v>
          </cell>
          <cell r="RP5">
            <v>2182573.1999999997</v>
          </cell>
          <cell r="RQ5">
            <v>125064.62</v>
          </cell>
          <cell r="RR5">
            <v>2057508.58</v>
          </cell>
          <cell r="RS5">
            <v>115660637.56999992</v>
          </cell>
          <cell r="RT5">
            <v>248027393.01000011</v>
          </cell>
          <cell r="RU5">
            <v>40508791.609999985</v>
          </cell>
          <cell r="RV5">
            <v>0</v>
          </cell>
          <cell r="RW5">
            <v>0</v>
          </cell>
          <cell r="RX5">
            <v>0</v>
          </cell>
          <cell r="RY5">
            <v>0</v>
          </cell>
          <cell r="RZ5">
            <v>0</v>
          </cell>
          <cell r="SA5">
            <v>0</v>
          </cell>
          <cell r="SB5">
            <v>207518605.57000017</v>
          </cell>
          <cell r="SC5">
            <v>319720335.26000011</v>
          </cell>
          <cell r="SD5">
            <v>48845021.389999986</v>
          </cell>
          <cell r="SE5">
            <v>136557.77999999997</v>
          </cell>
          <cell r="SF5">
            <v>-1549210337.4200013</v>
          </cell>
          <cell r="SG5">
            <v>115421.96999999999</v>
          </cell>
          <cell r="SH5">
            <v>414414071.44</v>
          </cell>
          <cell r="SI5">
            <v>-12566957.200000001</v>
          </cell>
          <cell r="SJ5">
            <v>91384.429999999964</v>
          </cell>
          <cell r="SK5">
            <v>338782.58000000054</v>
          </cell>
          <cell r="SL5">
            <v>-14933.62</v>
          </cell>
          <cell r="SM5">
            <v>3448040</v>
          </cell>
          <cell r="SN5">
            <v>30703.87</v>
          </cell>
          <cell r="SO5">
            <v>-2498848.5</v>
          </cell>
          <cell r="SP5">
            <v>529438.87999999989</v>
          </cell>
          <cell r="SQ5">
            <v>99688017.689999998</v>
          </cell>
          <cell r="SR5">
            <v>58307.289999999994</v>
          </cell>
          <cell r="SS5">
            <v>0</v>
          </cell>
          <cell r="ST5">
            <v>62357.139999999978</v>
          </cell>
          <cell r="SU5">
            <v>76083.89</v>
          </cell>
          <cell r="SV5">
            <v>101344.98</v>
          </cell>
          <cell r="SW5">
            <v>21857.100000000002</v>
          </cell>
          <cell r="SX5">
            <v>8488.9600000000009</v>
          </cell>
          <cell r="SY5">
            <v>1513737.7100000007</v>
          </cell>
          <cell r="SZ5">
            <v>3325139.399999999</v>
          </cell>
          <cell r="TA5">
            <v>58322.490000000005</v>
          </cell>
          <cell r="TB5">
            <v>108477.92</v>
          </cell>
          <cell r="TC5">
            <v>0</v>
          </cell>
          <cell r="TD5">
            <v>0</v>
          </cell>
          <cell r="TE5">
            <v>0</v>
          </cell>
          <cell r="TF5">
            <v>0</v>
          </cell>
          <cell r="TG5">
            <v>-21808.02</v>
          </cell>
          <cell r="TH5">
            <v>0</v>
          </cell>
          <cell r="TI5">
            <v>0</v>
          </cell>
          <cell r="TJ5">
            <v>0</v>
          </cell>
          <cell r="TK5">
            <v>94416249.379999951</v>
          </cell>
          <cell r="TL5">
            <v>43909.05</v>
          </cell>
          <cell r="TM5">
            <v>5333.59</v>
          </cell>
          <cell r="TN5">
            <v>118338.40999999999</v>
          </cell>
          <cell r="TO5">
            <v>6989896.2700000005</v>
          </cell>
          <cell r="TP5">
            <v>762482.33000000007</v>
          </cell>
          <cell r="TQ5">
            <v>617543.37999999989</v>
          </cell>
          <cell r="TR5">
            <v>0</v>
          </cell>
          <cell r="TS5">
            <v>259684.43000000002</v>
          </cell>
          <cell r="TT5">
            <v>93332021.330000013</v>
          </cell>
          <cell r="TU5">
            <v>75055723.530000106</v>
          </cell>
          <cell r="TV5">
            <v>600828.69000000029</v>
          </cell>
          <cell r="TW5">
            <v>55264.26</v>
          </cell>
          <cell r="TX5">
            <v>1346974.0300000003</v>
          </cell>
          <cell r="TY5">
            <v>17620152.529999971</v>
          </cell>
          <cell r="TZ5">
            <v>-0.01</v>
          </cell>
          <cell r="UA5">
            <v>14088447.030000014</v>
          </cell>
          <cell r="UB5">
            <v>0</v>
          </cell>
          <cell r="UC5">
            <v>14797040.090000013</v>
          </cell>
          <cell r="UD5">
            <v>0</v>
          </cell>
          <cell r="UE5">
            <v>14354318.770000014</v>
          </cell>
          <cell r="UF5">
            <v>0</v>
          </cell>
          <cell r="UG5">
            <v>1220479869.3800004</v>
          </cell>
          <cell r="UH5">
            <v>45764193.38000001</v>
          </cell>
          <cell r="UI5">
            <v>1174715676.0000002</v>
          </cell>
          <cell r="UJ5">
            <v>-25619653.380000018</v>
          </cell>
          <cell r="UK5">
            <v>-0.01</v>
          </cell>
          <cell r="UL5">
            <v>1251389.7300000002</v>
          </cell>
          <cell r="UM5">
            <v>5458.24</v>
          </cell>
          <cell r="UN5">
            <v>48719.409999999996</v>
          </cell>
          <cell r="UO5">
            <v>0</v>
          </cell>
          <cell r="UP5">
            <v>160274.28000000003</v>
          </cell>
          <cell r="UQ5">
            <v>0</v>
          </cell>
          <cell r="UR5">
            <v>-80781.210000000021</v>
          </cell>
          <cell r="US5">
            <v>0</v>
          </cell>
          <cell r="UT5">
            <v>-25491440.900000032</v>
          </cell>
          <cell r="UU5">
            <v>-0.01</v>
          </cell>
          <cell r="UV5">
            <v>427678.77</v>
          </cell>
          <cell r="UW5">
            <v>31462.230000000003</v>
          </cell>
          <cell r="UX5">
            <v>14089700</v>
          </cell>
          <cell r="UY5">
            <v>0</v>
          </cell>
          <cell r="UZ5">
            <v>100</v>
          </cell>
          <cell r="VA5">
            <v>0</v>
          </cell>
          <cell r="VB5">
            <v>100</v>
          </cell>
          <cell r="VC5">
            <v>0</v>
          </cell>
          <cell r="VD5">
            <v>0</v>
          </cell>
          <cell r="VE5">
            <v>0</v>
          </cell>
          <cell r="VF5">
            <v>0</v>
          </cell>
          <cell r="VG5">
            <v>34249.410000000003</v>
          </cell>
          <cell r="VH5">
            <v>0</v>
          </cell>
          <cell r="VI5">
            <v>34249.410000000003</v>
          </cell>
          <cell r="VJ5">
            <v>10267.26</v>
          </cell>
          <cell r="VK5">
            <v>0</v>
          </cell>
          <cell r="VL5">
            <v>10267.26</v>
          </cell>
          <cell r="VM5">
            <v>50111555.609999992</v>
          </cell>
          <cell r="VN5">
            <v>1266534.2199999997</v>
          </cell>
          <cell r="VO5">
            <v>0</v>
          </cell>
          <cell r="VP5">
            <v>130704119.52</v>
          </cell>
          <cell r="VQ5">
            <v>1144066.0799999998</v>
          </cell>
          <cell r="VR5">
            <v>129560053.44</v>
          </cell>
          <cell r="VS5">
            <v>100232934.50999998</v>
          </cell>
          <cell r="VT5">
            <v>1553601.77</v>
          </cell>
          <cell r="VU5">
            <v>98679332.74000001</v>
          </cell>
          <cell r="VV5">
            <v>61369450.75000003</v>
          </cell>
          <cell r="VW5">
            <v>1877483.15</v>
          </cell>
          <cell r="VX5">
            <v>59491967.600000024</v>
          </cell>
          <cell r="VY5">
            <v>90469017.050000042</v>
          </cell>
          <cell r="VZ5">
            <v>2568713.9200000004</v>
          </cell>
          <cell r="WA5">
            <v>87900303.13000004</v>
          </cell>
          <cell r="WB5">
            <v>99487038.589999959</v>
          </cell>
          <cell r="WC5">
            <v>4362564.3299999991</v>
          </cell>
          <cell r="WD5">
            <v>95124474.259999976</v>
          </cell>
          <cell r="WE5">
            <v>111108308.10000001</v>
          </cell>
          <cell r="WF5">
            <v>5574580.1000000006</v>
          </cell>
          <cell r="WG5">
            <v>105533728</v>
          </cell>
          <cell r="WH5">
            <v>139630422.61999995</v>
          </cell>
          <cell r="WI5">
            <v>6979446.1999999993</v>
          </cell>
          <cell r="WJ5">
            <v>132650976.41999996</v>
          </cell>
          <cell r="WK5">
            <v>232597006.34000006</v>
          </cell>
          <cell r="WL5">
            <v>11096597.440000003</v>
          </cell>
          <cell r="WM5">
            <v>221500408.90000004</v>
          </cell>
          <cell r="WN5">
            <v>326205600.64000016</v>
          </cell>
          <cell r="WO5">
            <v>14709734.730000002</v>
          </cell>
          <cell r="WP5">
            <v>311495865.90999991</v>
          </cell>
          <cell r="WQ5">
            <v>9406166857.9100056</v>
          </cell>
          <cell r="WR5">
            <v>9086446522.6500072</v>
          </cell>
          <cell r="WS5">
            <v>396216.54</v>
          </cell>
          <cell r="WT5">
            <v>44510.930000000008</v>
          </cell>
          <cell r="WU5">
            <v>4220.38</v>
          </cell>
          <cell r="WV5">
            <v>60092.76</v>
          </cell>
          <cell r="WW5">
            <v>8070.31</v>
          </cell>
          <cell r="WX5">
            <v>52022.450000000004</v>
          </cell>
          <cell r="WY5">
            <v>117344.50000000001</v>
          </cell>
          <cell r="WZ5">
            <v>13670.72</v>
          </cell>
          <cell r="XA5">
            <v>103673.78000000001</v>
          </cell>
          <cell r="XB5">
            <v>107709.06</v>
          </cell>
          <cell r="XC5">
            <v>9499.9</v>
          </cell>
          <cell r="XD5">
            <v>98209.159999999989</v>
          </cell>
          <cell r="XE5">
            <v>157427.78</v>
          </cell>
          <cell r="XF5">
            <v>5635.72</v>
          </cell>
          <cell r="XG5">
            <v>151792.05999999997</v>
          </cell>
          <cell r="XH5">
            <v>357651.83</v>
          </cell>
          <cell r="XI5">
            <v>6400.36</v>
          </cell>
          <cell r="XJ5">
            <v>351251.47</v>
          </cell>
          <cell r="XK5">
            <v>330922.70999999996</v>
          </cell>
          <cell r="XL5">
            <v>11054.839999999998</v>
          </cell>
          <cell r="XM5">
            <v>319867.87</v>
          </cell>
          <cell r="XN5">
            <v>12755837.689999999</v>
          </cell>
          <cell r="XO5">
            <v>12226398.810000001</v>
          </cell>
          <cell r="XP5">
            <v>938836.97999999986</v>
          </cell>
          <cell r="XQ5">
            <v>55956.55</v>
          </cell>
          <cell r="XR5">
            <v>8885.86</v>
          </cell>
          <cell r="XS5">
            <v>1245931.49</v>
          </cell>
          <cell r="XT5">
            <v>3565456.4399999985</v>
          </cell>
          <cell r="XU5">
            <v>94782.260000000009</v>
          </cell>
          <cell r="XV5">
            <v>1304047210.2300017</v>
          </cell>
          <cell r="XW5">
            <v>45170228.249999993</v>
          </cell>
          <cell r="XX5">
            <v>1258876981.9800019</v>
          </cell>
          <cell r="XY5">
            <v>3470674.1799999997</v>
          </cell>
          <cell r="XZ5">
            <v>9359.93</v>
          </cell>
          <cell r="YA5">
            <v>151.62</v>
          </cell>
          <cell r="YB5">
            <v>654355.28</v>
          </cell>
          <cell r="YC5">
            <v>5005803.1899999995</v>
          </cell>
          <cell r="YD5">
            <v>682829.84999999986</v>
          </cell>
          <cell r="YE5">
            <v>4322973.34</v>
          </cell>
          <cell r="YF5">
            <v>121186.75</v>
          </cell>
          <cell r="YG5">
            <v>144.1</v>
          </cell>
          <cell r="YH5">
            <v>121042.65000000001</v>
          </cell>
          <cell r="YI5">
            <v>140704.90999999997</v>
          </cell>
          <cell r="YJ5">
            <v>5077.04</v>
          </cell>
          <cell r="YK5">
            <v>140704.89999999997</v>
          </cell>
          <cell r="YL5">
            <v>3283.1099999999997</v>
          </cell>
          <cell r="YM5">
            <v>137421.78999999998</v>
          </cell>
          <cell r="YN5">
            <v>2090734677.9499993</v>
          </cell>
          <cell r="YO5">
            <v>56901518.360000007</v>
          </cell>
          <cell r="YP5">
            <v>2033833159.5899997</v>
          </cell>
          <cell r="YQ5">
            <v>25</v>
          </cell>
          <cell r="YR5">
            <v>60</v>
          </cell>
          <cell r="YS5">
            <v>135</v>
          </cell>
          <cell r="YT5">
            <v>100</v>
          </cell>
          <cell r="YU5">
            <v>458.22</v>
          </cell>
          <cell r="YV5">
            <v>821.66</v>
          </cell>
          <cell r="YW5">
            <v>4361.2699999999995</v>
          </cell>
          <cell r="YX5">
            <v>8311.6299999999992</v>
          </cell>
          <cell r="YY5">
            <v>8311.6299999999992</v>
          </cell>
          <cell r="YZ5">
            <v>0</v>
          </cell>
          <cell r="ZA5">
            <v>8311.6299999999992</v>
          </cell>
          <cell r="ZB5">
            <v>267528.92000000004</v>
          </cell>
          <cell r="ZC5">
            <v>267501.74000000005</v>
          </cell>
          <cell r="ZD5">
            <v>50823.95</v>
          </cell>
          <cell r="ZE5">
            <v>216677.79</v>
          </cell>
          <cell r="ZF5">
            <v>669061942.45000029</v>
          </cell>
          <cell r="ZG5">
            <v>50228.31</v>
          </cell>
          <cell r="ZH5">
            <v>1904.76</v>
          </cell>
          <cell r="ZI5">
            <v>48323.549999999996</v>
          </cell>
          <cell r="ZJ5">
            <v>23744471.760000013</v>
          </cell>
          <cell r="ZK5">
            <v>645317470.68999958</v>
          </cell>
          <cell r="ZL5">
            <v>262550.17</v>
          </cell>
          <cell r="ZM5">
            <v>76.27</v>
          </cell>
          <cell r="ZN5">
            <v>32559.02</v>
          </cell>
          <cell r="ZO5">
            <v>6648.5599999999995</v>
          </cell>
          <cell r="ZP5">
            <v>0</v>
          </cell>
          <cell r="ZQ5">
            <v>6648.5599999999995</v>
          </cell>
          <cell r="ZR5">
            <v>6234.83</v>
          </cell>
          <cell r="ZS5">
            <v>1571.61</v>
          </cell>
          <cell r="ZT5">
            <v>4663.2199999999993</v>
          </cell>
          <cell r="ZU5">
            <v>106.2</v>
          </cell>
          <cell r="ZV5">
            <v>0</v>
          </cell>
          <cell r="ZW5">
            <v>106.2</v>
          </cell>
          <cell r="ZX5">
            <v>75447.48</v>
          </cell>
          <cell r="ZY5">
            <v>1780.95</v>
          </cell>
          <cell r="ZZ5">
            <v>73666.53</v>
          </cell>
          <cell r="AAA5">
            <v>401215.55</v>
          </cell>
          <cell r="AAB5">
            <v>395881.95999999996</v>
          </cell>
          <cell r="AAC5">
            <v>1483060.79</v>
          </cell>
          <cell r="AAD5">
            <v>2647.6400000000003</v>
          </cell>
          <cell r="AAE5">
            <v>514285.18</v>
          </cell>
          <cell r="AAF5">
            <v>369.11</v>
          </cell>
          <cell r="AAG5">
            <v>513916.06999999995</v>
          </cell>
          <cell r="AAH5">
            <v>2184362.06</v>
          </cell>
          <cell r="AAI5">
            <v>108634.91999999998</v>
          </cell>
          <cell r="AAJ5">
            <v>736557.35000000009</v>
          </cell>
          <cell r="AAK5">
            <v>0</v>
          </cell>
          <cell r="AAL5">
            <v>736557.35000000009</v>
          </cell>
          <cell r="AAM5">
            <v>2075727.1400000004</v>
          </cell>
          <cell r="AAN5">
            <v>1112507.6399999999</v>
          </cell>
          <cell r="AAO5">
            <v>4.46</v>
          </cell>
          <cell r="AAP5">
            <v>1112503.18</v>
          </cell>
          <cell r="AAQ5">
            <v>1401813.2999999996</v>
          </cell>
          <cell r="AAR5">
            <v>10.199999999999999</v>
          </cell>
          <cell r="AAS5">
            <v>1401803.0999999996</v>
          </cell>
          <cell r="AAT5">
            <v>6165827.9100000001</v>
          </cell>
          <cell r="AAU5">
            <v>22833.65</v>
          </cell>
          <cell r="AAV5">
            <v>6142994.2599999998</v>
          </cell>
          <cell r="AAW5">
            <v>255308.94999999998</v>
          </cell>
          <cell r="AAX5">
            <v>8547.32</v>
          </cell>
          <cell r="AAY5">
            <v>246761.62999999998</v>
          </cell>
          <cell r="AAZ5">
            <v>1462692.5100000002</v>
          </cell>
          <cell r="ABA5">
            <v>20820.589999999993</v>
          </cell>
          <cell r="ABB5">
            <v>1441871.9200000002</v>
          </cell>
          <cell r="ABC5">
            <v>30432.2</v>
          </cell>
          <cell r="ABD5">
            <v>37989.64</v>
          </cell>
          <cell r="ABE5">
            <v>557.46</v>
          </cell>
          <cell r="ABF5">
            <v>37432.18</v>
          </cell>
          <cell r="ABG5">
            <v>0</v>
          </cell>
          <cell r="ABH5">
            <v>0</v>
          </cell>
          <cell r="ABI5">
            <v>0</v>
          </cell>
          <cell r="ABJ5">
            <v>3632.7599999999998</v>
          </cell>
          <cell r="ABK5">
            <v>879.68999999999994</v>
          </cell>
          <cell r="ABL5">
            <v>2753.0699999999997</v>
          </cell>
          <cell r="ABM5">
            <v>2165.4500000000003</v>
          </cell>
          <cell r="ABN5">
            <v>102.65</v>
          </cell>
          <cell r="ABO5">
            <v>2062.8000000000002</v>
          </cell>
          <cell r="ABP5">
            <v>38439.17</v>
          </cell>
          <cell r="ABQ5">
            <v>522.37</v>
          </cell>
          <cell r="ABR5">
            <v>37916.799999999996</v>
          </cell>
          <cell r="ABS5">
            <v>0</v>
          </cell>
          <cell r="ABT5">
            <v>0</v>
          </cell>
          <cell r="ABU5">
            <v>0</v>
          </cell>
          <cell r="ABV5">
            <v>222304522.62</v>
          </cell>
          <cell r="ABW5">
            <v>221686979.24000007</v>
          </cell>
          <cell r="ABX5">
            <v>1480413.1500000001</v>
          </cell>
          <cell r="ABY5">
            <v>34651.509999999995</v>
          </cell>
          <cell r="ABZ5">
            <v>94893.5</v>
          </cell>
          <cell r="ACA5">
            <v>185.3</v>
          </cell>
          <cell r="ACB5">
            <v>94708.200000000012</v>
          </cell>
          <cell r="ACC5">
            <v>607217.55000000005</v>
          </cell>
          <cell r="ACD5">
            <v>5110.79</v>
          </cell>
          <cell r="ACE5">
            <v>602106.76</v>
          </cell>
          <cell r="ACF5">
            <v>13367990.269999996</v>
          </cell>
          <cell r="ACG5">
            <v>1638.3899999999999</v>
          </cell>
          <cell r="ACH5">
            <v>13249651.859999994</v>
          </cell>
          <cell r="ACI5">
            <v>1633.28</v>
          </cell>
          <cell r="ACJ5">
            <v>5.1100000000000003</v>
          </cell>
          <cell r="ACK5">
            <v>2047458.41</v>
          </cell>
          <cell r="ACL5">
            <v>97854.609999999971</v>
          </cell>
          <cell r="ACM5">
            <v>1949603.7999999996</v>
          </cell>
          <cell r="ACN5">
            <v>20424.189999999999</v>
          </cell>
          <cell r="ACO5">
            <v>916409.28000000038</v>
          </cell>
          <cell r="ACP5">
            <v>99392.249999999985</v>
          </cell>
          <cell r="ACQ5">
            <v>2198304.169999999</v>
          </cell>
          <cell r="ACR5">
            <v>24182.55</v>
          </cell>
          <cell r="ACS5">
            <v>817017.03000000014</v>
          </cell>
          <cell r="ACT5">
            <v>958444.3</v>
          </cell>
          <cell r="ACU5">
            <v>12721.690000000002</v>
          </cell>
          <cell r="ACV5">
            <v>945722.61</v>
          </cell>
          <cell r="ACW5">
            <v>935753.83999999985</v>
          </cell>
          <cell r="ACX5">
            <v>26971.829999999998</v>
          </cell>
          <cell r="ACY5">
            <v>908782.00999999989</v>
          </cell>
          <cell r="ACZ5">
            <v>1241320.2499999998</v>
          </cell>
          <cell r="ADA5">
            <v>21537.739999999998</v>
          </cell>
          <cell r="ADB5">
            <v>1219782.5099999998</v>
          </cell>
          <cell r="ADC5">
            <v>205792.34</v>
          </cell>
          <cell r="ADD5">
            <v>198.43</v>
          </cell>
          <cell r="ADE5">
            <v>34651.509999999995</v>
          </cell>
          <cell r="ADF5">
            <v>0</v>
          </cell>
          <cell r="ADG5">
            <v>205593.90999999997</v>
          </cell>
          <cell r="ADH5">
            <v>23049.3</v>
          </cell>
          <cell r="ADI5">
            <v>270.75</v>
          </cell>
          <cell r="ADJ5">
            <v>22778.55</v>
          </cell>
          <cell r="ADK5">
            <v>193627.85</v>
          </cell>
          <cell r="ADL5">
            <v>1804.6699999999998</v>
          </cell>
          <cell r="ADM5">
            <v>191823.18000000002</v>
          </cell>
          <cell r="ADN5">
            <v>101121.57</v>
          </cell>
          <cell r="ADO5">
            <v>0</v>
          </cell>
          <cell r="ADP5">
            <v>101121.57</v>
          </cell>
          <cell r="ADQ5">
            <v>204744.56</v>
          </cell>
          <cell r="ADR5">
            <v>150</v>
          </cell>
          <cell r="ADS5">
            <v>204594.56</v>
          </cell>
          <cell r="ADT5">
            <v>727982.02999999991</v>
          </cell>
          <cell r="ADU5">
            <v>17684.659999999996</v>
          </cell>
          <cell r="ADV5">
            <v>710297.37</v>
          </cell>
          <cell r="ADW5">
            <v>11409563.99</v>
          </cell>
          <cell r="ADX5">
            <v>11149879.560000001</v>
          </cell>
          <cell r="ADY5">
            <v>63236.55</v>
          </cell>
          <cell r="ADZ5">
            <v>73321.23</v>
          </cell>
          <cell r="AEA5">
            <v>0</v>
          </cell>
          <cell r="AEB5">
            <v>1284616.8900000006</v>
          </cell>
          <cell r="AEC5">
            <v>670.17</v>
          </cell>
          <cell r="AED5">
            <v>1587946.6400000006</v>
          </cell>
          <cell r="AEE5">
            <v>730447.47000000009</v>
          </cell>
          <cell r="AEF5">
            <v>0</v>
          </cell>
          <cell r="AEG5">
            <v>0</v>
          </cell>
          <cell r="AEH5">
            <v>0</v>
          </cell>
          <cell r="AEI5">
            <v>186768.50999999995</v>
          </cell>
          <cell r="AEJ5">
            <v>3300.59</v>
          </cell>
          <cell r="AEK5">
            <v>183467.91999999993</v>
          </cell>
          <cell r="AEL5">
            <v>2197097.1499999994</v>
          </cell>
          <cell r="AEM5">
            <v>80248.89</v>
          </cell>
          <cell r="AEN5">
            <v>2116848.2599999998</v>
          </cell>
          <cell r="AEO5">
            <v>3075877.43</v>
          </cell>
          <cell r="AEP5">
            <v>100905.76000000001</v>
          </cell>
          <cell r="AEQ5">
            <v>2974971.6700000009</v>
          </cell>
          <cell r="AER5">
            <v>0</v>
          </cell>
          <cell r="AES5">
            <v>0</v>
          </cell>
          <cell r="AET5">
            <v>0</v>
          </cell>
          <cell r="AEU5">
            <v>0</v>
          </cell>
          <cell r="AEV5">
            <v>0</v>
          </cell>
          <cell r="AEW5">
            <v>0</v>
          </cell>
          <cell r="AEX5">
            <v>25</v>
          </cell>
          <cell r="AEY5">
            <v>14468.970000000001</v>
          </cell>
          <cell r="AEZ5">
            <v>4094234.8900000006</v>
          </cell>
          <cell r="AFA5">
            <v>183235.20000000001</v>
          </cell>
          <cell r="AFB5">
            <v>208813.05000000002</v>
          </cell>
          <cell r="AFC5">
            <v>3702186.6400000006</v>
          </cell>
          <cell r="AFD5">
            <v>0</v>
          </cell>
          <cell r="AFE5">
            <v>3877389.97</v>
          </cell>
          <cell r="AFF5">
            <v>226885.65000000002</v>
          </cell>
          <cell r="AFG5">
            <v>11304.410000000002</v>
          </cell>
          <cell r="AFH5">
            <v>491.36</v>
          </cell>
          <cell r="AFI5">
            <v>34636.050000000003</v>
          </cell>
          <cell r="AFJ5">
            <v>512165.31</v>
          </cell>
          <cell r="AFK5">
            <v>1389.04</v>
          </cell>
          <cell r="AFL5">
            <v>510776.26999999996</v>
          </cell>
          <cell r="AFM5">
            <v>7987.4</v>
          </cell>
          <cell r="AFN5">
            <v>478.89</v>
          </cell>
          <cell r="AFO5">
            <v>7508.51</v>
          </cell>
          <cell r="AFP5">
            <v>272313.45999999996</v>
          </cell>
          <cell r="AFQ5">
            <v>181649.18</v>
          </cell>
          <cell r="AFR5">
            <v>2305.88</v>
          </cell>
          <cell r="AFS5">
            <v>179343.3</v>
          </cell>
          <cell r="AFT5">
            <v>35806.549999999996</v>
          </cell>
          <cell r="AFU5">
            <v>582.64</v>
          </cell>
          <cell r="AFV5">
            <v>35223.909999999996</v>
          </cell>
          <cell r="AFW5">
            <v>5641355.6299999999</v>
          </cell>
          <cell r="AFX5">
            <v>27593</v>
          </cell>
          <cell r="AFY5">
            <v>5613762.6300000008</v>
          </cell>
          <cell r="AFZ5">
            <v>1820414.1499999997</v>
          </cell>
          <cell r="AGA5">
            <v>6442.36</v>
          </cell>
          <cell r="AGB5">
            <v>1813971.7899999998</v>
          </cell>
          <cell r="AGC5">
            <v>83109.53</v>
          </cell>
          <cell r="AGD5">
            <v>6668.5200000000013</v>
          </cell>
          <cell r="AGE5">
            <v>76441.009999999995</v>
          </cell>
          <cell r="AGF5">
            <v>0</v>
          </cell>
          <cell r="AGG5">
            <v>0</v>
          </cell>
          <cell r="AGH5">
            <v>0</v>
          </cell>
          <cell r="AGI5">
            <v>5485370.3699999992</v>
          </cell>
          <cell r="AGJ5">
            <v>1624201.1600000001</v>
          </cell>
          <cell r="AGK5">
            <v>3861169.21</v>
          </cell>
          <cell r="AGL5">
            <v>0</v>
          </cell>
          <cell r="AGM5">
            <v>0</v>
          </cell>
          <cell r="AGN5">
            <v>718905.84000000008</v>
          </cell>
          <cell r="AGO5">
            <v>0</v>
          </cell>
          <cell r="AGP5">
            <v>0</v>
          </cell>
          <cell r="AGQ5">
            <v>0</v>
          </cell>
          <cell r="AGR5">
            <v>0</v>
          </cell>
          <cell r="AGS5">
            <v>146054.68999999997</v>
          </cell>
          <cell r="AGT5">
            <v>4709.91</v>
          </cell>
          <cell r="AGU5">
            <v>141344.77999999997</v>
          </cell>
          <cell r="AGV5">
            <v>270998.92</v>
          </cell>
          <cell r="AGW5">
            <v>32648.529999999992</v>
          </cell>
          <cell r="AGX5">
            <v>238350.38999999998</v>
          </cell>
          <cell r="AGY5">
            <v>3378190.8600000003</v>
          </cell>
          <cell r="AGZ5">
            <v>191064.17</v>
          </cell>
          <cell r="AHA5">
            <v>11524.400000000001</v>
          </cell>
          <cell r="AHB5">
            <v>179539.77</v>
          </cell>
          <cell r="AHC5">
            <v>596370564.95000088</v>
          </cell>
          <cell r="AHD5">
            <v>2380651915.0999975</v>
          </cell>
          <cell r="AHE5">
            <v>414414071.44</v>
          </cell>
          <cell r="AHF5">
            <v>2283335153.9000025</v>
          </cell>
          <cell r="AHG5">
            <v>78664262.700000033</v>
          </cell>
          <cell r="AHH5">
            <v>61044110.170000009</v>
          </cell>
          <cell r="AHI5">
            <v>0</v>
          </cell>
          <cell r="AHJ5">
            <v>0.01</v>
          </cell>
          <cell r="AHK5">
            <v>53956942.520000026</v>
          </cell>
          <cell r="AHL5">
            <v>79576595.900000006</v>
          </cell>
          <cell r="AHM5">
            <v>0</v>
          </cell>
          <cell r="AHN5">
            <v>0.01</v>
          </cell>
          <cell r="AHO5">
            <v>53884443.81000004</v>
          </cell>
          <cell r="AHP5">
            <v>79375884.709999979</v>
          </cell>
          <cell r="AHQ5">
            <v>0</v>
          </cell>
          <cell r="AHR5">
            <v>0.01</v>
          </cell>
          <cell r="AHS5">
            <v>140899</v>
          </cell>
        </row>
        <row r="6">
          <cell r="A6" t="str">
            <v>tramo 5</v>
          </cell>
          <cell r="B6" t="str">
            <v>tramo 5</v>
          </cell>
          <cell r="C6" t="str">
            <v>tramo 5</v>
          </cell>
          <cell r="D6">
            <v>0</v>
          </cell>
          <cell r="E6">
            <v>0</v>
          </cell>
          <cell r="F6">
            <v>0</v>
          </cell>
          <cell r="G6">
            <v>3161608.5000000005</v>
          </cell>
          <cell r="H6">
            <v>19684.849999999999</v>
          </cell>
          <cell r="I6">
            <v>3141923.6500000004</v>
          </cell>
          <cell r="J6">
            <v>218152.03999999998</v>
          </cell>
          <cell r="K6">
            <v>7846.91</v>
          </cell>
          <cell r="L6">
            <v>210305.13</v>
          </cell>
          <cell r="M6">
            <v>824439.44</v>
          </cell>
          <cell r="N6">
            <v>2926603336.2799993</v>
          </cell>
          <cell r="O6">
            <v>126024698.73</v>
          </cell>
          <cell r="P6">
            <v>2800578637.5500002</v>
          </cell>
          <cell r="Q6">
            <v>4813129.7999999989</v>
          </cell>
          <cell r="R6">
            <v>162310.78999999998</v>
          </cell>
          <cell r="S6">
            <v>4650819.0099999988</v>
          </cell>
          <cell r="T6">
            <v>1792465.08</v>
          </cell>
          <cell r="U6">
            <v>412082.69</v>
          </cell>
          <cell r="V6">
            <v>1325175.0999999999</v>
          </cell>
          <cell r="W6">
            <v>2621.02</v>
          </cell>
          <cell r="X6">
            <v>1322554.08</v>
          </cell>
          <cell r="Y6">
            <v>10632599.599999992</v>
          </cell>
          <cell r="Z6">
            <v>1163931.6499999994</v>
          </cell>
          <cell r="AA6">
            <v>9468667.9499999974</v>
          </cell>
          <cell r="AB6">
            <v>204948.22</v>
          </cell>
          <cell r="AC6">
            <v>1373.08</v>
          </cell>
          <cell r="AD6">
            <v>203575.14</v>
          </cell>
          <cell r="AE6">
            <v>1773581.3499999996</v>
          </cell>
          <cell r="AF6">
            <v>6461.2800000000007</v>
          </cell>
          <cell r="AG6">
            <v>1767120.0699999998</v>
          </cell>
          <cell r="AH6">
            <v>452710.79999999987</v>
          </cell>
          <cell r="AI6">
            <v>5367.32</v>
          </cell>
          <cell r="AJ6">
            <v>447343.47999999992</v>
          </cell>
          <cell r="AK6">
            <v>446880.15000000008</v>
          </cell>
          <cell r="AL6">
            <v>51516.789999999994</v>
          </cell>
          <cell r="AM6">
            <v>395363.36</v>
          </cell>
          <cell r="AN6">
            <v>524429.25</v>
          </cell>
          <cell r="AO6">
            <v>14258.04</v>
          </cell>
          <cell r="AP6">
            <v>510171.21</v>
          </cell>
          <cell r="AQ6">
            <v>1891227445.7599981</v>
          </cell>
          <cell r="AR6">
            <v>316151.78000000009</v>
          </cell>
          <cell r="AS6">
            <v>14217.759999999998</v>
          </cell>
          <cell r="AT6">
            <v>301934.02000000008</v>
          </cell>
          <cell r="AU6">
            <v>1148771.9800000002</v>
          </cell>
          <cell r="AV6">
            <v>13870234.929999996</v>
          </cell>
          <cell r="AW6">
            <v>17674.659999999996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3028172.87</v>
          </cell>
          <cell r="BH6">
            <v>3119292.16</v>
          </cell>
          <cell r="BI6">
            <v>5378548.790000001</v>
          </cell>
          <cell r="BJ6">
            <v>235674.21000000002</v>
          </cell>
          <cell r="BK6">
            <v>0</v>
          </cell>
          <cell r="BL6">
            <v>0</v>
          </cell>
          <cell r="BM6">
            <v>0</v>
          </cell>
          <cell r="BN6">
            <v>131900.07999999996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8141899.4499999974</v>
          </cell>
          <cell r="BT6">
            <v>0</v>
          </cell>
          <cell r="BU6">
            <v>0</v>
          </cell>
          <cell r="BV6">
            <v>6366.16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125533.91999999998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17170303.950000003</v>
          </cell>
          <cell r="CL6">
            <v>2104800.62</v>
          </cell>
          <cell r="CM6">
            <v>10231.969999999999</v>
          </cell>
          <cell r="CN6">
            <v>2094568.6499999997</v>
          </cell>
          <cell r="CO6">
            <v>0</v>
          </cell>
          <cell r="CP6">
            <v>2392270.9100000015</v>
          </cell>
          <cell r="CQ6">
            <v>2483000.5500000003</v>
          </cell>
          <cell r="CR6">
            <v>1255396.92</v>
          </cell>
          <cell r="CS6">
            <v>15951100.989999998</v>
          </cell>
          <cell r="CT6">
            <v>932094.08000000007</v>
          </cell>
          <cell r="CU6">
            <v>189415.15000000002</v>
          </cell>
          <cell r="CV6">
            <v>2838757.72</v>
          </cell>
          <cell r="CW6">
            <v>1908328.25</v>
          </cell>
          <cell r="CX6">
            <v>2046.04</v>
          </cell>
          <cell r="CY6">
            <v>2119994.0699999994</v>
          </cell>
          <cell r="CZ6">
            <v>3971577.76</v>
          </cell>
          <cell r="DA6">
            <v>3682.96</v>
          </cell>
          <cell r="DB6">
            <v>5614876.9100000011</v>
          </cell>
          <cell r="DC6">
            <v>6092.54</v>
          </cell>
          <cell r="DD6">
            <v>6715353.7300000014</v>
          </cell>
          <cell r="DE6">
            <v>8030.3</v>
          </cell>
          <cell r="DF6">
            <v>8452875.7599999961</v>
          </cell>
          <cell r="DG6">
            <v>12053.45</v>
          </cell>
          <cell r="DH6">
            <v>11002888.349999994</v>
          </cell>
          <cell r="DI6">
            <v>16706.39</v>
          </cell>
          <cell r="DJ6">
            <v>14591134.059999997</v>
          </cell>
          <cell r="DK6">
            <v>33936.200000000004</v>
          </cell>
          <cell r="DL6">
            <v>52244659.179999992</v>
          </cell>
          <cell r="DM6">
            <v>49810095.829999983</v>
          </cell>
          <cell r="DN6">
            <v>44463302.129999995</v>
          </cell>
          <cell r="DO6">
            <v>1207689.3500000001</v>
          </cell>
          <cell r="DP6">
            <v>1207689.3500000001</v>
          </cell>
          <cell r="DQ6">
            <v>534875.81999999995</v>
          </cell>
          <cell r="DR6">
            <v>672602.33000000007</v>
          </cell>
          <cell r="DS6">
            <v>21767307.210000008</v>
          </cell>
          <cell r="DT6">
            <v>21767307.210000008</v>
          </cell>
          <cell r="DU6">
            <v>11381494.890000004</v>
          </cell>
          <cell r="DV6">
            <v>10366921.109999998</v>
          </cell>
          <cell r="DW6">
            <v>961622.64999999991</v>
          </cell>
          <cell r="DX6">
            <v>961622.64999999991</v>
          </cell>
          <cell r="DY6">
            <v>395377.11999999994</v>
          </cell>
          <cell r="DZ6">
            <v>566245.52999999991</v>
          </cell>
          <cell r="EA6">
            <v>23936619.210000012</v>
          </cell>
          <cell r="EB6">
            <v>23936619.210000012</v>
          </cell>
          <cell r="EC6">
            <v>11624871.379999999</v>
          </cell>
          <cell r="ED6">
            <v>0</v>
          </cell>
          <cell r="EE6">
            <v>0</v>
          </cell>
          <cell r="EF6">
            <v>0</v>
          </cell>
          <cell r="EG6">
            <v>0</v>
          </cell>
          <cell r="EH6">
            <v>407214.66999999993</v>
          </cell>
          <cell r="EI6">
            <v>466.15999999999997</v>
          </cell>
          <cell r="EJ6">
            <v>406748.50999999989</v>
          </cell>
          <cell r="EK6">
            <v>613100.85999999987</v>
          </cell>
          <cell r="EL6">
            <v>12741.539999999999</v>
          </cell>
          <cell r="EM6">
            <v>600359.31999999995</v>
          </cell>
          <cell r="EN6">
            <v>275446.94000000006</v>
          </cell>
          <cell r="EO6">
            <v>7581.2000000000007</v>
          </cell>
          <cell r="EP6">
            <v>267865.74000000005</v>
          </cell>
          <cell r="EQ6">
            <v>198701.90999999997</v>
          </cell>
          <cell r="ER6">
            <v>18833.270000000004</v>
          </cell>
          <cell r="ES6">
            <v>179868.64</v>
          </cell>
          <cell r="ET6">
            <v>0</v>
          </cell>
          <cell r="EU6">
            <v>35908.410000000003</v>
          </cell>
          <cell r="EV6">
            <v>30</v>
          </cell>
          <cell r="EW6">
            <v>43544.89</v>
          </cell>
          <cell r="EX6">
            <v>142773.44999999998</v>
          </cell>
          <cell r="EY6">
            <v>13651.880000000001</v>
          </cell>
          <cell r="EZ6">
            <v>106966.71000000002</v>
          </cell>
          <cell r="FA6">
            <v>339849.92999999993</v>
          </cell>
          <cell r="FB6">
            <v>204948.22</v>
          </cell>
          <cell r="FC6">
            <v>190910.65</v>
          </cell>
          <cell r="FD6">
            <v>2575756.1700000004</v>
          </cell>
          <cell r="FE6">
            <v>2569111.6300000004</v>
          </cell>
          <cell r="FF6">
            <v>2357219.4100000006</v>
          </cell>
          <cell r="FG6">
            <v>1336192.4000000001</v>
          </cell>
          <cell r="FH6">
            <v>1336192.4000000001</v>
          </cell>
          <cell r="FI6">
            <v>527658.97000000009</v>
          </cell>
          <cell r="FJ6">
            <v>808533.43</v>
          </cell>
          <cell r="FK6">
            <v>385750.53</v>
          </cell>
          <cell r="FL6">
            <v>385750.53</v>
          </cell>
          <cell r="FM6">
            <v>226550.45</v>
          </cell>
          <cell r="FN6">
            <v>159200.08000000002</v>
          </cell>
          <cell r="FO6">
            <v>1721942.93</v>
          </cell>
          <cell r="FP6">
            <v>1721942.93</v>
          </cell>
          <cell r="FQ6">
            <v>11685.87</v>
          </cell>
          <cell r="FR6">
            <v>967733.51000000013</v>
          </cell>
          <cell r="FS6">
            <v>-1151167725.1499999</v>
          </cell>
          <cell r="FT6">
            <v>-1113779800.3399992</v>
          </cell>
          <cell r="FU6">
            <v>29794020.270000014</v>
          </cell>
          <cell r="FV6">
            <v>-188335440.93999988</v>
          </cell>
          <cell r="FW6">
            <v>76459813.560000002</v>
          </cell>
          <cell r="FX6">
            <v>19986182.850000024</v>
          </cell>
          <cell r="FY6">
            <v>142035.96</v>
          </cell>
          <cell r="FZ6">
            <v>19844146.890000008</v>
          </cell>
          <cell r="GA6">
            <v>3775775.2699999996</v>
          </cell>
          <cell r="GB6">
            <v>0</v>
          </cell>
          <cell r="GC6">
            <v>31741.900000000005</v>
          </cell>
          <cell r="GD6">
            <v>3744033.3699999996</v>
          </cell>
          <cell r="GE6">
            <v>596901.40999999992</v>
          </cell>
          <cell r="GF6">
            <v>682594.5199999999</v>
          </cell>
          <cell r="GG6">
            <v>75667.8</v>
          </cell>
          <cell r="GH6">
            <v>606926.71999999974</v>
          </cell>
          <cell r="GI6">
            <v>609572.13</v>
          </cell>
          <cell r="GJ6">
            <v>1998.42</v>
          </cell>
          <cell r="GK6">
            <v>607573.71</v>
          </cell>
          <cell r="GL6">
            <v>17554.84</v>
          </cell>
          <cell r="GM6">
            <v>0</v>
          </cell>
          <cell r="GN6">
            <v>17554.84</v>
          </cell>
          <cell r="GO6">
            <v>142773.44999999998</v>
          </cell>
          <cell r="GP6">
            <v>1497614</v>
          </cell>
          <cell r="GQ6">
            <v>844895.79999999993</v>
          </cell>
          <cell r="GR6">
            <v>355843.61</v>
          </cell>
          <cell r="GS6">
            <v>8475.7100000000009</v>
          </cell>
          <cell r="GT6">
            <v>347367.89999999997</v>
          </cell>
          <cell r="GU6">
            <v>0</v>
          </cell>
          <cell r="GV6">
            <v>0</v>
          </cell>
          <cell r="GW6">
            <v>0</v>
          </cell>
          <cell r="GX6">
            <v>0</v>
          </cell>
          <cell r="GY6">
            <v>0</v>
          </cell>
          <cell r="GZ6">
            <v>0</v>
          </cell>
          <cell r="HA6">
            <v>0</v>
          </cell>
          <cell r="HB6">
            <v>0</v>
          </cell>
          <cell r="HC6">
            <v>0</v>
          </cell>
          <cell r="HD6">
            <v>0</v>
          </cell>
          <cell r="HE6">
            <v>0</v>
          </cell>
          <cell r="HF6">
            <v>0</v>
          </cell>
          <cell r="HG6">
            <v>0</v>
          </cell>
          <cell r="HH6">
            <v>0</v>
          </cell>
          <cell r="HI6">
            <v>0</v>
          </cell>
          <cell r="HJ6">
            <v>0</v>
          </cell>
          <cell r="HK6">
            <v>0</v>
          </cell>
          <cell r="HL6">
            <v>0</v>
          </cell>
          <cell r="HM6">
            <v>0</v>
          </cell>
          <cell r="HN6">
            <v>0</v>
          </cell>
          <cell r="HO6">
            <v>0</v>
          </cell>
          <cell r="HP6">
            <v>937431.03</v>
          </cell>
          <cell r="HQ6">
            <v>154324.94999999998</v>
          </cell>
          <cell r="HR6">
            <v>0</v>
          </cell>
          <cell r="HS6">
            <v>0</v>
          </cell>
          <cell r="HT6">
            <v>0</v>
          </cell>
          <cell r="HU6">
            <v>0</v>
          </cell>
          <cell r="HV6">
            <v>0</v>
          </cell>
          <cell r="HW6">
            <v>0</v>
          </cell>
          <cell r="HX6">
            <v>0</v>
          </cell>
          <cell r="HY6">
            <v>0</v>
          </cell>
          <cell r="HZ6">
            <v>0</v>
          </cell>
          <cell r="IA6">
            <v>0</v>
          </cell>
          <cell r="IB6">
            <v>0</v>
          </cell>
          <cell r="IC6">
            <v>0</v>
          </cell>
          <cell r="ID6">
            <v>0</v>
          </cell>
          <cell r="IE6">
            <v>0</v>
          </cell>
          <cell r="IF6">
            <v>0</v>
          </cell>
          <cell r="IG6">
            <v>0</v>
          </cell>
          <cell r="IH6">
            <v>0</v>
          </cell>
          <cell r="II6">
            <v>0</v>
          </cell>
          <cell r="IJ6">
            <v>0</v>
          </cell>
          <cell r="IK6">
            <v>0</v>
          </cell>
          <cell r="IL6">
            <v>0</v>
          </cell>
          <cell r="IM6">
            <v>0</v>
          </cell>
          <cell r="IN6">
            <v>385730180.03000021</v>
          </cell>
          <cell r="IO6">
            <v>2898786.1</v>
          </cell>
          <cell r="IP6">
            <v>3361420.33</v>
          </cell>
          <cell r="IQ6">
            <v>88261786.259999856</v>
          </cell>
          <cell r="IR6">
            <v>359338306.65000039</v>
          </cell>
          <cell r="IS6">
            <v>332489697.53000039</v>
          </cell>
          <cell r="IT6">
            <v>20324029.84</v>
          </cell>
          <cell r="IU6">
            <v>6674.53</v>
          </cell>
          <cell r="IV6">
            <v>20456.36</v>
          </cell>
          <cell r="IW6">
            <v>1410310.05</v>
          </cell>
          <cell r="IX6">
            <v>333899369.0600003</v>
          </cell>
          <cell r="IY6">
            <v>361031248.91000032</v>
          </cell>
          <cell r="IZ6">
            <v>1585152.8300000003</v>
          </cell>
          <cell r="JA6">
            <v>41340.520000000004</v>
          </cell>
          <cell r="JB6">
            <v>1543812.3100000003</v>
          </cell>
          <cell r="JC6">
            <v>34391451.68</v>
          </cell>
          <cell r="JD6">
            <v>14377597.600000001</v>
          </cell>
          <cell r="JE6">
            <v>20013858.309999999</v>
          </cell>
          <cell r="JF6">
            <v>45558235.73999998</v>
          </cell>
          <cell r="JG6">
            <v>15878275.880000001</v>
          </cell>
          <cell r="JH6">
            <v>29679964.090000007</v>
          </cell>
          <cell r="JI6">
            <v>3392148.2600000007</v>
          </cell>
          <cell r="JJ6">
            <v>1582290.91</v>
          </cell>
          <cell r="JK6">
            <v>1809857.3499999999</v>
          </cell>
          <cell r="JL6">
            <v>355202268.37000084</v>
          </cell>
          <cell r="JM6">
            <v>75698882.849999964</v>
          </cell>
          <cell r="JN6">
            <v>1612416796.8599994</v>
          </cell>
          <cell r="JO6">
            <v>93354575.289999947</v>
          </cell>
          <cell r="JP6">
            <v>1519062221.5700004</v>
          </cell>
          <cell r="JQ6">
            <v>188482.08</v>
          </cell>
          <cell r="JR6">
            <v>852388.78000000014</v>
          </cell>
          <cell r="JS6">
            <v>47191.810000000005</v>
          </cell>
          <cell r="JT6">
            <v>805196.97000000009</v>
          </cell>
          <cell r="JU6">
            <v>5535607.5600000015</v>
          </cell>
          <cell r="JV6">
            <v>324359.15999999997</v>
          </cell>
          <cell r="JW6">
            <v>5211248.4000000013</v>
          </cell>
          <cell r="JX6">
            <v>13276.160000000002</v>
          </cell>
          <cell r="JY6">
            <v>0</v>
          </cell>
          <cell r="JZ6">
            <v>13276.160000000002</v>
          </cell>
          <cell r="KA6">
            <v>1503609.0799999996</v>
          </cell>
          <cell r="KB6">
            <v>5902.5599999999995</v>
          </cell>
          <cell r="KC6">
            <v>1497706.5199999996</v>
          </cell>
          <cell r="KD6">
            <v>1903309.44</v>
          </cell>
          <cell r="KE6">
            <v>158257.15</v>
          </cell>
          <cell r="KF6">
            <v>307.85000000000002</v>
          </cell>
          <cell r="KG6">
            <v>157949.29999999999</v>
          </cell>
          <cell r="KH6">
            <v>2440243.9499999993</v>
          </cell>
          <cell r="KI6">
            <v>4103.7500000000009</v>
          </cell>
          <cell r="KJ6">
            <v>2436140.1999999993</v>
          </cell>
          <cell r="KK6">
            <v>7544998.0399999972</v>
          </cell>
          <cell r="KL6">
            <v>390081263.13000035</v>
          </cell>
          <cell r="KM6">
            <v>367484662.12000018</v>
          </cell>
          <cell r="KN6">
            <v>8291707.6199999992</v>
          </cell>
          <cell r="KO6">
            <v>3161076.4200000009</v>
          </cell>
          <cell r="KP6">
            <v>42514.47</v>
          </cell>
          <cell r="KQ6">
            <v>18949.25</v>
          </cell>
          <cell r="KR6">
            <v>1362696.1999999997</v>
          </cell>
          <cell r="KS6">
            <v>527949.32000000007</v>
          </cell>
          <cell r="KT6">
            <v>2467684.6799999997</v>
          </cell>
          <cell r="KU6">
            <v>769001.55000000016</v>
          </cell>
          <cell r="KV6">
            <v>9360702.7600000035</v>
          </cell>
          <cell r="KW6">
            <v>5376702.7199999988</v>
          </cell>
          <cell r="KX6">
            <v>9478376.6699999962</v>
          </cell>
          <cell r="KY6">
            <v>11282379.350000003</v>
          </cell>
          <cell r="KZ6">
            <v>135059.85999999999</v>
          </cell>
          <cell r="LA6">
            <v>39436.17</v>
          </cell>
          <cell r="LB6">
            <v>15962697.489999996</v>
          </cell>
          <cell r="LC6">
            <v>11106850.48</v>
          </cell>
          <cell r="LD6">
            <v>73895.63</v>
          </cell>
          <cell r="LE6">
            <v>0</v>
          </cell>
          <cell r="LF6">
            <v>47485569.75</v>
          </cell>
          <cell r="LG6">
            <v>4373470.2200000007</v>
          </cell>
          <cell r="LH6">
            <v>3883065.1599999997</v>
          </cell>
          <cell r="LI6">
            <v>585987.1</v>
          </cell>
          <cell r="LJ6">
            <v>59205624.500000022</v>
          </cell>
          <cell r="LK6">
            <v>4079795.6500000004</v>
          </cell>
          <cell r="LL6">
            <v>6326272.21</v>
          </cell>
          <cell r="LM6">
            <v>269459.27</v>
          </cell>
          <cell r="LN6">
            <v>1187.6500000000001</v>
          </cell>
          <cell r="LO6">
            <v>38425.32</v>
          </cell>
          <cell r="LP6">
            <v>1451422.06</v>
          </cell>
          <cell r="LQ6">
            <v>395732.8299999999</v>
          </cell>
          <cell r="LR6">
            <v>5390.4</v>
          </cell>
          <cell r="LS6">
            <v>312720.84999999992</v>
          </cell>
          <cell r="LT6">
            <v>44818.749999999993</v>
          </cell>
          <cell r="LU6">
            <v>20470.010000000002</v>
          </cell>
          <cell r="LV6">
            <v>88031311.180000007</v>
          </cell>
          <cell r="LW6">
            <v>12487808.999999998</v>
          </cell>
          <cell r="LX6">
            <v>5212095.9199999953</v>
          </cell>
          <cell r="LY6">
            <v>106783.42</v>
          </cell>
          <cell r="LZ6">
            <v>1756.53</v>
          </cell>
          <cell r="MA6">
            <v>0</v>
          </cell>
          <cell r="MB6">
            <v>174450203.92999989</v>
          </cell>
          <cell r="MC6">
            <v>1996154.6500000001</v>
          </cell>
          <cell r="MD6">
            <v>196036.07</v>
          </cell>
          <cell r="ME6">
            <v>172383.76</v>
          </cell>
          <cell r="MF6">
            <v>19335461.309999999</v>
          </cell>
          <cell r="MG6">
            <v>4361851.1599999992</v>
          </cell>
          <cell r="MH6">
            <v>999446.84000000008</v>
          </cell>
          <cell r="MI6">
            <v>674391.96</v>
          </cell>
          <cell r="MJ6">
            <v>251084.43999999994</v>
          </cell>
          <cell r="MK6">
            <v>5519961.1500000013</v>
          </cell>
          <cell r="ML6">
            <v>279850.09000000003</v>
          </cell>
          <cell r="MM6">
            <v>12576642.749999994</v>
          </cell>
          <cell r="MN6">
            <v>9130272.9600000046</v>
          </cell>
          <cell r="MO6">
            <v>13365317.830000002</v>
          </cell>
          <cell r="MP6">
            <v>2780055.3</v>
          </cell>
          <cell r="MQ6">
            <v>259872.65000000002</v>
          </cell>
          <cell r="MR6">
            <v>279254.79000000004</v>
          </cell>
          <cell r="MS6">
            <v>4581840.2799999993</v>
          </cell>
          <cell r="MT6">
            <v>1764671.6800000002</v>
          </cell>
          <cell r="MU6">
            <v>21651269.949999996</v>
          </cell>
          <cell r="MV6">
            <v>2044116.21</v>
          </cell>
          <cell r="MW6">
            <v>2935197.3699999996</v>
          </cell>
          <cell r="MX6">
            <v>160240.05000000002</v>
          </cell>
          <cell r="MY6">
            <v>0</v>
          </cell>
          <cell r="MZ6">
            <v>40307.68</v>
          </cell>
          <cell r="NA6">
            <v>2208742.4500000002</v>
          </cell>
          <cell r="NB6">
            <v>0</v>
          </cell>
          <cell r="NC6">
            <v>164296.03</v>
          </cell>
          <cell r="ND6">
            <v>0</v>
          </cell>
          <cell r="NE6">
            <v>0</v>
          </cell>
          <cell r="NF6">
            <v>4132526.5500000003</v>
          </cell>
          <cell r="NG6">
            <v>2385593.5499999998</v>
          </cell>
          <cell r="NH6">
            <v>456.12</v>
          </cell>
          <cell r="NI6">
            <v>1498.24</v>
          </cell>
          <cell r="NJ6">
            <v>5893222.2699999996</v>
          </cell>
          <cell r="NK6">
            <v>359444.67999999993</v>
          </cell>
          <cell r="NL6">
            <v>0</v>
          </cell>
          <cell r="NM6">
            <v>10000</v>
          </cell>
          <cell r="NN6">
            <v>0</v>
          </cell>
          <cell r="NO6">
            <v>0</v>
          </cell>
          <cell r="NP6">
            <v>0</v>
          </cell>
          <cell r="NQ6">
            <v>115000</v>
          </cell>
          <cell r="NR6">
            <v>0</v>
          </cell>
          <cell r="NS6">
            <v>0</v>
          </cell>
          <cell r="NT6">
            <v>87907811.050000012</v>
          </cell>
          <cell r="NU6">
            <v>92477732.870000035</v>
          </cell>
          <cell r="NV6">
            <v>56616625.299999997</v>
          </cell>
          <cell r="NW6">
            <v>56182367.69000002</v>
          </cell>
          <cell r="NX6">
            <v>0</v>
          </cell>
          <cell r="NY6">
            <v>1815560.54</v>
          </cell>
          <cell r="NZ6">
            <v>0</v>
          </cell>
          <cell r="OA6">
            <v>0</v>
          </cell>
          <cell r="OB6">
            <v>0</v>
          </cell>
          <cell r="OC6">
            <v>1160425.9900000002</v>
          </cell>
          <cell r="OD6">
            <v>0</v>
          </cell>
          <cell r="OE6">
            <v>8265383.2300000004</v>
          </cell>
          <cell r="OF6">
            <v>14783349.09</v>
          </cell>
          <cell r="OG6">
            <v>60396.020000000004</v>
          </cell>
          <cell r="OH6">
            <v>313.20999999999998</v>
          </cell>
          <cell r="OI6">
            <v>0</v>
          </cell>
          <cell r="OJ6">
            <v>0</v>
          </cell>
          <cell r="OK6">
            <v>0</v>
          </cell>
          <cell r="OL6">
            <v>0</v>
          </cell>
          <cell r="OM6">
            <v>0</v>
          </cell>
          <cell r="ON6">
            <v>34965234.090000011</v>
          </cell>
          <cell r="OO6">
            <v>7788464.5299999965</v>
          </cell>
          <cell r="OP6">
            <v>755180.26999999979</v>
          </cell>
          <cell r="OQ6">
            <v>46667.139999999992</v>
          </cell>
          <cell r="OR6">
            <v>782607457.63000119</v>
          </cell>
          <cell r="OS6">
            <v>268232400.12999976</v>
          </cell>
          <cell r="OT6">
            <v>0</v>
          </cell>
          <cell r="OU6">
            <v>0</v>
          </cell>
          <cell r="OV6">
            <v>0</v>
          </cell>
          <cell r="OW6">
            <v>0</v>
          </cell>
          <cell r="OX6">
            <v>0</v>
          </cell>
          <cell r="OY6">
            <v>0</v>
          </cell>
          <cell r="OZ6">
            <v>0</v>
          </cell>
          <cell r="PA6">
            <v>0</v>
          </cell>
          <cell r="PB6">
            <v>0</v>
          </cell>
          <cell r="PC6">
            <v>0</v>
          </cell>
          <cell r="PD6">
            <v>0</v>
          </cell>
          <cell r="PE6">
            <v>0</v>
          </cell>
          <cell r="PF6">
            <v>0</v>
          </cell>
          <cell r="PG6">
            <v>0</v>
          </cell>
          <cell r="PH6">
            <v>0</v>
          </cell>
          <cell r="PI6">
            <v>2219498.8199999998</v>
          </cell>
          <cell r="PJ6">
            <v>16408.269999999997</v>
          </cell>
          <cell r="PK6">
            <v>2203090.5499999998</v>
          </cell>
          <cell r="PL6">
            <v>17447624.530000009</v>
          </cell>
          <cell r="PM6">
            <v>75127.070000000022</v>
          </cell>
          <cell r="PN6">
            <v>0</v>
          </cell>
          <cell r="PO6">
            <v>0</v>
          </cell>
          <cell r="PP6">
            <v>0</v>
          </cell>
          <cell r="PQ6">
            <v>0</v>
          </cell>
          <cell r="PR6">
            <v>17372497.460000012</v>
          </cell>
          <cell r="PS6">
            <v>0</v>
          </cell>
          <cell r="PT6">
            <v>0</v>
          </cell>
          <cell r="PU6">
            <v>0</v>
          </cell>
          <cell r="PV6">
            <v>0</v>
          </cell>
          <cell r="PW6">
            <v>0</v>
          </cell>
          <cell r="PX6">
            <v>0</v>
          </cell>
          <cell r="PY6">
            <v>0</v>
          </cell>
          <cell r="PZ6">
            <v>0</v>
          </cell>
          <cell r="QA6">
            <v>0</v>
          </cell>
          <cell r="QB6">
            <v>0</v>
          </cell>
          <cell r="QC6">
            <v>0</v>
          </cell>
          <cell r="QD6">
            <v>0</v>
          </cell>
          <cell r="QE6">
            <v>0</v>
          </cell>
          <cell r="QF6">
            <v>0</v>
          </cell>
          <cell r="QG6">
            <v>0</v>
          </cell>
          <cell r="QH6">
            <v>0</v>
          </cell>
          <cell r="QI6">
            <v>27768.82</v>
          </cell>
          <cell r="QJ6">
            <v>-2280221347.809998</v>
          </cell>
          <cell r="QK6">
            <v>-2257638956.8799925</v>
          </cell>
          <cell r="QL6">
            <v>12388.12</v>
          </cell>
          <cell r="QM6">
            <v>210886084.28000027</v>
          </cell>
          <cell r="QN6">
            <v>851976.67999999993</v>
          </cell>
          <cell r="QO6">
            <v>0</v>
          </cell>
          <cell r="QP6">
            <v>2031466.98</v>
          </cell>
          <cell r="QQ6">
            <v>642525.61</v>
          </cell>
          <cell r="QR6">
            <v>65335920.610000014</v>
          </cell>
          <cell r="QS6">
            <v>1902041.74</v>
          </cell>
          <cell r="QT6">
            <v>169406.83</v>
          </cell>
          <cell r="QU6">
            <v>0</v>
          </cell>
          <cell r="QV6">
            <v>936502.50999999989</v>
          </cell>
          <cell r="QW6">
            <v>105514.98999999999</v>
          </cell>
          <cell r="QX6">
            <v>1108903.3999999999</v>
          </cell>
          <cell r="QY6">
            <v>0</v>
          </cell>
          <cell r="QZ6">
            <v>0</v>
          </cell>
          <cell r="RA6">
            <v>250333.09000000003</v>
          </cell>
          <cell r="RB6">
            <v>0</v>
          </cell>
          <cell r="RC6">
            <v>0</v>
          </cell>
          <cell r="RD6">
            <v>5364384.7200000016</v>
          </cell>
          <cell r="RE6">
            <v>205521697.56000036</v>
          </cell>
          <cell r="RF6">
            <v>13728817.759999998</v>
          </cell>
          <cell r="RG6">
            <v>784043.89999999991</v>
          </cell>
          <cell r="RH6">
            <v>1130631.5</v>
          </cell>
          <cell r="RI6">
            <v>11814142.359999999</v>
          </cell>
          <cell r="RJ6">
            <v>887316.7</v>
          </cell>
          <cell r="RK6">
            <v>9283.42</v>
          </cell>
          <cell r="RL6">
            <v>878033.28</v>
          </cell>
          <cell r="RM6">
            <v>7313336.7700000014</v>
          </cell>
          <cell r="RN6">
            <v>39935.019999999997</v>
          </cell>
          <cell r="RO6">
            <v>7273401.7500000019</v>
          </cell>
          <cell r="RP6">
            <v>3061686.6700000009</v>
          </cell>
          <cell r="RQ6">
            <v>86644.06</v>
          </cell>
          <cell r="RR6">
            <v>2975042.6100000003</v>
          </cell>
          <cell r="RS6">
            <v>279503385.80000055</v>
          </cell>
          <cell r="RT6">
            <v>569484192.46999979</v>
          </cell>
          <cell r="RU6">
            <v>82645673.819999918</v>
          </cell>
          <cell r="RV6">
            <v>0</v>
          </cell>
          <cell r="RW6">
            <v>0</v>
          </cell>
          <cell r="RX6">
            <v>0</v>
          </cell>
          <cell r="RY6">
            <v>0</v>
          </cell>
          <cell r="RZ6">
            <v>0</v>
          </cell>
          <cell r="SA6">
            <v>0</v>
          </cell>
          <cell r="SB6">
            <v>486838517.93000025</v>
          </cell>
          <cell r="SC6">
            <v>709235400.3199991</v>
          </cell>
          <cell r="SD6">
            <v>19579544.549999993</v>
          </cell>
          <cell r="SE6">
            <v>684750.79999999981</v>
          </cell>
          <cell r="SF6">
            <v>-1738835355.5100002</v>
          </cell>
          <cell r="SG6">
            <v>380791.74999999994</v>
          </cell>
          <cell r="SH6">
            <v>1261940189.6900001</v>
          </cell>
          <cell r="SI6">
            <v>-18453671.360000003</v>
          </cell>
          <cell r="SJ6">
            <v>375907.45999999996</v>
          </cell>
          <cell r="SK6">
            <v>3742295.4999999991</v>
          </cell>
          <cell r="SL6">
            <v>13892.85</v>
          </cell>
          <cell r="SM6">
            <v>4602617</v>
          </cell>
          <cell r="SN6">
            <v>385717.2</v>
          </cell>
          <cell r="SO6">
            <v>-3567090.97</v>
          </cell>
          <cell r="SP6">
            <v>1338057.7000000002</v>
          </cell>
          <cell r="SQ6">
            <v>298270847.80000108</v>
          </cell>
          <cell r="SR6">
            <v>98479.64</v>
          </cell>
          <cell r="SS6">
            <v>0</v>
          </cell>
          <cell r="ST6">
            <v>276548.44999999995</v>
          </cell>
          <cell r="SU6">
            <v>421557.88999999996</v>
          </cell>
          <cell r="SV6">
            <v>384952.19999999995</v>
          </cell>
          <cell r="SW6">
            <v>105312.34999999999</v>
          </cell>
          <cell r="SX6">
            <v>14718.25</v>
          </cell>
          <cell r="SY6">
            <v>5346793.6999999983</v>
          </cell>
          <cell r="SZ6">
            <v>12311747.830000002</v>
          </cell>
          <cell r="TA6">
            <v>211892.22</v>
          </cell>
          <cell r="TB6">
            <v>754209.42000000016</v>
          </cell>
          <cell r="TC6">
            <v>0</v>
          </cell>
          <cell r="TD6">
            <v>1825.37</v>
          </cell>
          <cell r="TE6">
            <v>33076.94</v>
          </cell>
          <cell r="TF6">
            <v>600.27</v>
          </cell>
          <cell r="TG6">
            <v>13363.48</v>
          </cell>
          <cell r="TH6">
            <v>0</v>
          </cell>
          <cell r="TI6">
            <v>0</v>
          </cell>
          <cell r="TJ6">
            <v>0</v>
          </cell>
          <cell r="TK6">
            <v>278566776.42000079</v>
          </cell>
          <cell r="TL6">
            <v>139812.13000000003</v>
          </cell>
          <cell r="TM6">
            <v>455.93</v>
          </cell>
          <cell r="TN6">
            <v>154479.94000000003</v>
          </cell>
          <cell r="TO6">
            <v>5350779.9700000007</v>
          </cell>
          <cell r="TP6">
            <v>1945310.86</v>
          </cell>
          <cell r="TQ6">
            <v>1059746.67</v>
          </cell>
          <cell r="TR6">
            <v>0</v>
          </cell>
          <cell r="TS6">
            <v>1131076.5999999996</v>
          </cell>
          <cell r="TT6">
            <v>275804702.11000055</v>
          </cell>
          <cell r="TU6">
            <v>160695038.01000014</v>
          </cell>
          <cell r="TV6">
            <v>1023135.12</v>
          </cell>
          <cell r="TW6">
            <v>146747.46000000002</v>
          </cell>
          <cell r="TX6">
            <v>4368163.1099999994</v>
          </cell>
          <cell r="TY6">
            <v>113939752.47</v>
          </cell>
          <cell r="TZ6">
            <v>0</v>
          </cell>
          <cell r="UA6">
            <v>37674777.579999968</v>
          </cell>
          <cell r="UB6">
            <v>0</v>
          </cell>
          <cell r="UC6">
            <v>39771195.150000006</v>
          </cell>
          <cell r="UD6">
            <v>0</v>
          </cell>
          <cell r="UE6">
            <v>38309512.460000008</v>
          </cell>
          <cell r="UF6">
            <v>0</v>
          </cell>
          <cell r="UG6">
            <v>1936439269.2700028</v>
          </cell>
          <cell r="UH6">
            <v>99332073.750000015</v>
          </cell>
          <cell r="UI6">
            <v>1837107195.5200021</v>
          </cell>
          <cell r="UJ6">
            <v>-1815732.700000047</v>
          </cell>
          <cell r="UK6">
            <v>0</v>
          </cell>
          <cell r="UL6">
            <v>304206.34000000003</v>
          </cell>
          <cell r="UM6">
            <v>14556.17</v>
          </cell>
          <cell r="UN6">
            <v>117854.71</v>
          </cell>
          <cell r="UO6">
            <v>0</v>
          </cell>
          <cell r="UP6">
            <v>313315.61000000004</v>
          </cell>
          <cell r="UQ6">
            <v>0</v>
          </cell>
          <cell r="UR6">
            <v>-152076.24</v>
          </cell>
          <cell r="US6">
            <v>0</v>
          </cell>
          <cell r="UT6">
            <v>-1536238.2400000726</v>
          </cell>
          <cell r="UU6">
            <v>0</v>
          </cell>
          <cell r="UV6">
            <v>1140981.3600000001</v>
          </cell>
          <cell r="UW6">
            <v>87700.459999999992</v>
          </cell>
          <cell r="UX6">
            <v>19044700</v>
          </cell>
          <cell r="UY6">
            <v>0</v>
          </cell>
          <cell r="UZ6">
            <v>0</v>
          </cell>
          <cell r="VA6">
            <v>0</v>
          </cell>
          <cell r="VB6">
            <v>0</v>
          </cell>
          <cell r="VC6">
            <v>0</v>
          </cell>
          <cell r="VD6">
            <v>0</v>
          </cell>
          <cell r="VE6">
            <v>0</v>
          </cell>
          <cell r="VF6">
            <v>400.38</v>
          </cell>
          <cell r="VG6">
            <v>0</v>
          </cell>
          <cell r="VH6">
            <v>0</v>
          </cell>
          <cell r="VI6">
            <v>0</v>
          </cell>
          <cell r="VJ6">
            <v>43544.89</v>
          </cell>
          <cell r="VK6">
            <v>0</v>
          </cell>
          <cell r="VL6">
            <v>43544.89</v>
          </cell>
          <cell r="VM6">
            <v>21460889.229999997</v>
          </cell>
          <cell r="VN6">
            <v>1881344.6800000004</v>
          </cell>
          <cell r="VO6">
            <v>0</v>
          </cell>
          <cell r="VP6">
            <v>23688852.100000016</v>
          </cell>
          <cell r="VQ6">
            <v>1315553.97</v>
          </cell>
          <cell r="VR6">
            <v>22373298.130000014</v>
          </cell>
          <cell r="VS6">
            <v>38112912.980000004</v>
          </cell>
          <cell r="VT6">
            <v>2332214.0900000003</v>
          </cell>
          <cell r="VU6">
            <v>35780698.889999993</v>
          </cell>
          <cell r="VV6">
            <v>57921620.939999945</v>
          </cell>
          <cell r="VW6">
            <v>3345160.2699999996</v>
          </cell>
          <cell r="VX6">
            <v>54576460.669999987</v>
          </cell>
          <cell r="VY6">
            <v>117249864.72000001</v>
          </cell>
          <cell r="VZ6">
            <v>5463726.2600000007</v>
          </cell>
          <cell r="WA6">
            <v>111786138.46000002</v>
          </cell>
          <cell r="WB6">
            <v>126417073.14</v>
          </cell>
          <cell r="WC6">
            <v>7968177.4600000009</v>
          </cell>
          <cell r="WD6">
            <v>118448895.67999992</v>
          </cell>
          <cell r="WE6">
            <v>193337981.40999994</v>
          </cell>
          <cell r="WF6">
            <v>11218992.700000003</v>
          </cell>
          <cell r="WG6">
            <v>182118988.70999983</v>
          </cell>
          <cell r="WH6">
            <v>351361652.10999978</v>
          </cell>
          <cell r="WI6">
            <v>13785182.060000002</v>
          </cell>
          <cell r="WJ6">
            <v>337576470.04999977</v>
          </cell>
          <cell r="WK6">
            <v>344097003.72000033</v>
          </cell>
          <cell r="WL6">
            <v>20712544.000000015</v>
          </cell>
          <cell r="WM6">
            <v>323384459.72000033</v>
          </cell>
          <cell r="WN6">
            <v>530807302.94000047</v>
          </cell>
          <cell r="WO6">
            <v>28309540.199999992</v>
          </cell>
          <cell r="WP6">
            <v>502497762.74000013</v>
          </cell>
          <cell r="WQ6">
            <v>14978051820.860031</v>
          </cell>
          <cell r="WR6">
            <v>14268816420.540016</v>
          </cell>
          <cell r="WS6">
            <v>1053280.9000000001</v>
          </cell>
          <cell r="WT6">
            <v>55001.83</v>
          </cell>
          <cell r="WU6">
            <v>3886.71</v>
          </cell>
          <cell r="WV6">
            <v>76668.650000000023</v>
          </cell>
          <cell r="WW6">
            <v>7001.18</v>
          </cell>
          <cell r="WX6">
            <v>69667.470000000016</v>
          </cell>
          <cell r="WY6">
            <v>147054.51999999999</v>
          </cell>
          <cell r="WZ6">
            <v>13695.439999999999</v>
          </cell>
          <cell r="XA6">
            <v>133359.07999999999</v>
          </cell>
          <cell r="XB6">
            <v>163464</v>
          </cell>
          <cell r="XC6">
            <v>17256.78</v>
          </cell>
          <cell r="XD6">
            <v>146207.21999999997</v>
          </cell>
          <cell r="XE6">
            <v>349227.16999999993</v>
          </cell>
          <cell r="XF6">
            <v>26579.059999999998</v>
          </cell>
          <cell r="XG6">
            <v>322648.11</v>
          </cell>
          <cell r="XH6">
            <v>475890.13</v>
          </cell>
          <cell r="XI6">
            <v>51327.32</v>
          </cell>
          <cell r="XJ6">
            <v>424562.81000000006</v>
          </cell>
          <cell r="XK6">
            <v>738392.49</v>
          </cell>
          <cell r="XL6">
            <v>42034</v>
          </cell>
          <cell r="XM6">
            <v>696358.49000000011</v>
          </cell>
          <cell r="XN6">
            <v>30348922.889999993</v>
          </cell>
          <cell r="XO6">
            <v>29010865.190000001</v>
          </cell>
          <cell r="XP6">
            <v>1564496.2399999998</v>
          </cell>
          <cell r="XQ6">
            <v>119748.7</v>
          </cell>
          <cell r="XR6">
            <v>30683.77</v>
          </cell>
          <cell r="XS6">
            <v>289650.17</v>
          </cell>
          <cell r="XT6">
            <v>6440455.7700000005</v>
          </cell>
          <cell r="XU6">
            <v>357792.79000000004</v>
          </cell>
          <cell r="XV6">
            <v>2247400255.7399974</v>
          </cell>
          <cell r="XW6">
            <v>103549967.46000002</v>
          </cell>
          <cell r="XX6">
            <v>2143850288.2799995</v>
          </cell>
          <cell r="XY6">
            <v>6082662.9800000014</v>
          </cell>
          <cell r="XZ6">
            <v>35749.68</v>
          </cell>
          <cell r="YA6">
            <v>540.98</v>
          </cell>
          <cell r="YB6">
            <v>1224713.1500000001</v>
          </cell>
          <cell r="YC6">
            <v>13720291.43</v>
          </cell>
          <cell r="YD6">
            <v>2598973.33</v>
          </cell>
          <cell r="YE6">
            <v>11121318.099999998</v>
          </cell>
          <cell r="YF6">
            <v>190910.65</v>
          </cell>
          <cell r="YG6">
            <v>7548.5700000000006</v>
          </cell>
          <cell r="YH6">
            <v>183362.08</v>
          </cell>
          <cell r="YI6">
            <v>504426.71000000008</v>
          </cell>
          <cell r="YJ6">
            <v>3874.92</v>
          </cell>
          <cell r="YK6">
            <v>505208.03000000009</v>
          </cell>
          <cell r="YL6">
            <v>33871.699999999997</v>
          </cell>
          <cell r="YM6">
            <v>471336.33000000007</v>
          </cell>
          <cell r="YN6">
            <v>3604645187.5900002</v>
          </cell>
          <cell r="YO6">
            <v>141107754.64999983</v>
          </cell>
          <cell r="YP6">
            <v>3463537432.9399986</v>
          </cell>
          <cell r="YQ6">
            <v>0</v>
          </cell>
          <cell r="YR6">
            <v>30</v>
          </cell>
          <cell r="YS6">
            <v>95</v>
          </cell>
          <cell r="YT6">
            <v>150</v>
          </cell>
          <cell r="YU6">
            <v>840.73</v>
          </cell>
          <cell r="YV6">
            <v>1680.01</v>
          </cell>
          <cell r="YW6">
            <v>2910.83</v>
          </cell>
          <cell r="YX6">
            <v>926.94</v>
          </cell>
          <cell r="YY6">
            <v>926.94</v>
          </cell>
          <cell r="YZ6">
            <v>926.94</v>
          </cell>
          <cell r="ZA6">
            <v>0</v>
          </cell>
          <cell r="ZB6">
            <v>992775.32</v>
          </cell>
          <cell r="ZC6">
            <v>990308.68999999971</v>
          </cell>
          <cell r="ZD6">
            <v>168031.49</v>
          </cell>
          <cell r="ZE6">
            <v>822277.20000000007</v>
          </cell>
          <cell r="ZF6">
            <v>843030135.16000021</v>
          </cell>
          <cell r="ZG6">
            <v>9804.0499999999993</v>
          </cell>
          <cell r="ZH6">
            <v>0</v>
          </cell>
          <cell r="ZI6">
            <v>9804.0499999999993</v>
          </cell>
          <cell r="ZJ6">
            <v>49447250.68999999</v>
          </cell>
          <cell r="ZK6">
            <v>793582884.47000039</v>
          </cell>
          <cell r="ZL6">
            <v>117599.55</v>
          </cell>
          <cell r="ZM6">
            <v>0</v>
          </cell>
          <cell r="ZN6">
            <v>127535.84</v>
          </cell>
          <cell r="ZO6">
            <v>32210.820000000003</v>
          </cell>
          <cell r="ZP6">
            <v>455.93</v>
          </cell>
          <cell r="ZQ6">
            <v>31754.890000000003</v>
          </cell>
          <cell r="ZR6">
            <v>66590.579999999987</v>
          </cell>
          <cell r="ZS6">
            <v>0</v>
          </cell>
          <cell r="ZT6">
            <v>66590.579999999987</v>
          </cell>
          <cell r="ZU6">
            <v>32337.870000000003</v>
          </cell>
          <cell r="ZV6">
            <v>0</v>
          </cell>
          <cell r="ZW6">
            <v>32337.870000000003</v>
          </cell>
          <cell r="ZX6">
            <v>227252.34</v>
          </cell>
          <cell r="ZY6">
            <v>0</v>
          </cell>
          <cell r="ZZ6">
            <v>227252.34</v>
          </cell>
          <cell r="AAA6">
            <v>485795.21</v>
          </cell>
          <cell r="AAB6">
            <v>485339.27999999997</v>
          </cell>
          <cell r="AAC6">
            <v>1369916.39</v>
          </cell>
          <cell r="AAD6">
            <v>4448.0600000000004</v>
          </cell>
          <cell r="AAE6">
            <v>80847.320000000007</v>
          </cell>
          <cell r="AAF6">
            <v>60.82</v>
          </cell>
          <cell r="AAG6">
            <v>80786.5</v>
          </cell>
          <cell r="AAH6">
            <v>4838855.4800000014</v>
          </cell>
          <cell r="AAI6">
            <v>180932.77999999997</v>
          </cell>
          <cell r="AAJ6">
            <v>245883.35</v>
          </cell>
          <cell r="AAK6">
            <v>80.62</v>
          </cell>
          <cell r="AAL6">
            <v>245802.73</v>
          </cell>
          <cell r="AAM6">
            <v>4657922.700000002</v>
          </cell>
          <cell r="AAN6">
            <v>538767.05999999994</v>
          </cell>
          <cell r="AAO6">
            <v>0</v>
          </cell>
          <cell r="AAP6">
            <v>538767.05999999994</v>
          </cell>
          <cell r="AAQ6">
            <v>646496.32999999973</v>
          </cell>
          <cell r="AAR6">
            <v>1031.25</v>
          </cell>
          <cell r="AAS6">
            <v>645465.07999999973</v>
          </cell>
          <cell r="AAT6">
            <v>280634.21000000002</v>
          </cell>
          <cell r="AAU6">
            <v>8045.66</v>
          </cell>
          <cell r="AAV6">
            <v>272588.55</v>
          </cell>
          <cell r="AAW6">
            <v>1161539.0100000002</v>
          </cell>
          <cell r="AAX6">
            <v>50116.810000000005</v>
          </cell>
          <cell r="AAY6">
            <v>1111422.2</v>
          </cell>
          <cell r="AAZ6">
            <v>3905346.8099999996</v>
          </cell>
          <cell r="ABA6">
            <v>67935.460000000006</v>
          </cell>
          <cell r="ABB6">
            <v>3837411.3499999996</v>
          </cell>
          <cell r="ABC6">
            <v>0</v>
          </cell>
          <cell r="ABD6">
            <v>956816.1</v>
          </cell>
          <cell r="ABE6">
            <v>7927.3000000000011</v>
          </cell>
          <cell r="ABF6">
            <v>948888.8</v>
          </cell>
          <cell r="ABG6">
            <v>0</v>
          </cell>
          <cell r="ABH6">
            <v>0</v>
          </cell>
          <cell r="ABI6">
            <v>0</v>
          </cell>
          <cell r="ABJ6">
            <v>13622.039999999995</v>
          </cell>
          <cell r="ABK6">
            <v>3582.5300000000007</v>
          </cell>
          <cell r="ABL6">
            <v>10039.509999999998</v>
          </cell>
          <cell r="ABM6">
            <v>7338.71</v>
          </cell>
          <cell r="ABN6">
            <v>2360.9699999999998</v>
          </cell>
          <cell r="ABO6">
            <v>4977.7400000000007</v>
          </cell>
          <cell r="ABP6">
            <v>106966.71000000002</v>
          </cell>
          <cell r="ABQ6">
            <v>0</v>
          </cell>
          <cell r="ABR6">
            <v>106966.71000000002</v>
          </cell>
          <cell r="ABS6">
            <v>0</v>
          </cell>
          <cell r="ABT6">
            <v>0</v>
          </cell>
          <cell r="ABU6">
            <v>0</v>
          </cell>
          <cell r="ABV6">
            <v>82236226.119999945</v>
          </cell>
          <cell r="ABW6">
            <v>81176479.449999973</v>
          </cell>
          <cell r="ABX6">
            <v>1365468.33</v>
          </cell>
          <cell r="ABY6">
            <v>101049.88</v>
          </cell>
          <cell r="ABZ6">
            <v>488538.59000000014</v>
          </cell>
          <cell r="ACA6">
            <v>3957.8100000000004</v>
          </cell>
          <cell r="ACB6">
            <v>484580.78000000009</v>
          </cell>
          <cell r="ACC6">
            <v>1015919.34</v>
          </cell>
          <cell r="ACD6">
            <v>4212.9400000000005</v>
          </cell>
          <cell r="ACE6">
            <v>1011706.4</v>
          </cell>
          <cell r="ACF6">
            <v>15175718</v>
          </cell>
          <cell r="ACG6">
            <v>33562.32</v>
          </cell>
          <cell r="ACH6">
            <v>15021238.059999999</v>
          </cell>
          <cell r="ACI6">
            <v>168.76999999999998</v>
          </cell>
          <cell r="ACJ6">
            <v>33393.550000000003</v>
          </cell>
          <cell r="ACK6">
            <v>3773818.84</v>
          </cell>
          <cell r="ACL6">
            <v>184159.72000000003</v>
          </cell>
          <cell r="ACM6">
            <v>3589659.1199999996</v>
          </cell>
          <cell r="ACN6">
            <v>142773.44999999998</v>
          </cell>
          <cell r="ACO6">
            <v>2958477.080000001</v>
          </cell>
          <cell r="ACP6">
            <v>413082.59000000014</v>
          </cell>
          <cell r="ACQ6">
            <v>3594143.9200000009</v>
          </cell>
          <cell r="ACR6">
            <v>134850.77999999997</v>
          </cell>
          <cell r="ACS6">
            <v>2545394.4900000007</v>
          </cell>
          <cell r="ACT6">
            <v>3349117.6800000011</v>
          </cell>
          <cell r="ACU6">
            <v>64223.179999999993</v>
          </cell>
          <cell r="ACV6">
            <v>3284894.5000000014</v>
          </cell>
          <cell r="ACW6">
            <v>4163230</v>
          </cell>
          <cell r="ACX6">
            <v>147451.03999999998</v>
          </cell>
          <cell r="ACY6">
            <v>4015778.9599999995</v>
          </cell>
          <cell r="ACZ6">
            <v>3977087.98</v>
          </cell>
          <cell r="ADA6">
            <v>81065.729999999981</v>
          </cell>
          <cell r="ADB6">
            <v>3896022.25</v>
          </cell>
          <cell r="ADC6">
            <v>189743.65</v>
          </cell>
          <cell r="ADD6">
            <v>724.14</v>
          </cell>
          <cell r="ADE6">
            <v>102449.40000000001</v>
          </cell>
          <cell r="ADF6">
            <v>1399.52</v>
          </cell>
          <cell r="ADG6">
            <v>189019.50999999998</v>
          </cell>
          <cell r="ADH6">
            <v>20440.18</v>
          </cell>
          <cell r="ADI6">
            <v>0</v>
          </cell>
          <cell r="ADJ6">
            <v>20440.18</v>
          </cell>
          <cell r="ADK6">
            <v>7010.87</v>
          </cell>
          <cell r="ADL6">
            <v>0</v>
          </cell>
          <cell r="ADM6">
            <v>7010.87</v>
          </cell>
          <cell r="ADN6">
            <v>122476.67</v>
          </cell>
          <cell r="ADO6">
            <v>515.16999999999996</v>
          </cell>
          <cell r="ADP6">
            <v>121961.5</v>
          </cell>
          <cell r="ADQ6">
            <v>79513.539999999994</v>
          </cell>
          <cell r="ADR6">
            <v>23.23</v>
          </cell>
          <cell r="ADS6">
            <v>79490.31</v>
          </cell>
          <cell r="ADT6">
            <v>2850293.379999999</v>
          </cell>
          <cell r="ADU6">
            <v>141881.76999999999</v>
          </cell>
          <cell r="ADV6">
            <v>2708411.6099999994</v>
          </cell>
          <cell r="ADW6">
            <v>25623582.850000001</v>
          </cell>
          <cell r="ADX6">
            <v>24492506.25</v>
          </cell>
          <cell r="ADY6">
            <v>420482.88999999996</v>
          </cell>
          <cell r="ADZ6">
            <v>264267.90999999997</v>
          </cell>
          <cell r="AEA6">
            <v>0</v>
          </cell>
          <cell r="AEB6">
            <v>4091614.6599999997</v>
          </cell>
          <cell r="AEC6">
            <v>6483.21</v>
          </cell>
          <cell r="AED6">
            <v>1491130.79</v>
          </cell>
          <cell r="AEE6">
            <v>1839795.8699999999</v>
          </cell>
          <cell r="AEF6">
            <v>0</v>
          </cell>
          <cell r="AEG6">
            <v>0</v>
          </cell>
          <cell r="AEH6">
            <v>0</v>
          </cell>
          <cell r="AEI6">
            <v>416767.84</v>
          </cell>
          <cell r="AEJ6">
            <v>12715.259999999998</v>
          </cell>
          <cell r="AEK6">
            <v>404052.58</v>
          </cell>
          <cell r="AEL6">
            <v>5951044.9300000034</v>
          </cell>
          <cell r="AEM6">
            <v>208382.22</v>
          </cell>
          <cell r="AEN6">
            <v>5742662.7100000018</v>
          </cell>
          <cell r="AEO6">
            <v>5738280.3299999982</v>
          </cell>
          <cell r="AEP6">
            <v>194495.56999999998</v>
          </cell>
          <cell r="AEQ6">
            <v>5543784.759999997</v>
          </cell>
          <cell r="AER6">
            <v>0</v>
          </cell>
          <cell r="AES6">
            <v>0</v>
          </cell>
          <cell r="AET6">
            <v>0</v>
          </cell>
          <cell r="AEU6">
            <v>0</v>
          </cell>
          <cell r="AEV6">
            <v>0</v>
          </cell>
          <cell r="AEW6">
            <v>0</v>
          </cell>
          <cell r="AEX6">
            <v>28.38</v>
          </cell>
          <cell r="AEY6">
            <v>16551.400000000001</v>
          </cell>
          <cell r="AEZ6">
            <v>17209917.16</v>
          </cell>
          <cell r="AFA6">
            <v>634193.89999999991</v>
          </cell>
          <cell r="AFB6">
            <v>926707.53</v>
          </cell>
          <cell r="AFC6">
            <v>15649015.730000004</v>
          </cell>
          <cell r="AFD6">
            <v>0</v>
          </cell>
          <cell r="AFE6">
            <v>14783349.09</v>
          </cell>
          <cell r="AFF6">
            <v>1066040.7400000002</v>
          </cell>
          <cell r="AFG6">
            <v>167039.88</v>
          </cell>
          <cell r="AFH6">
            <v>15776.439999999999</v>
          </cell>
          <cell r="AFI6">
            <v>139923.95999999996</v>
          </cell>
          <cell r="AFJ6">
            <v>638511.24999999988</v>
          </cell>
          <cell r="AFK6">
            <v>72.78</v>
          </cell>
          <cell r="AFL6">
            <v>638438.47</v>
          </cell>
          <cell r="AFM6">
            <v>35059.689999999995</v>
          </cell>
          <cell r="AFN6">
            <v>333.44</v>
          </cell>
          <cell r="AFO6">
            <v>34726.25</v>
          </cell>
          <cell r="AFP6">
            <v>507945.72000000003</v>
          </cell>
          <cell r="AFQ6">
            <v>308871.90999999997</v>
          </cell>
          <cell r="AFR6">
            <v>7416.06</v>
          </cell>
          <cell r="AFS6">
            <v>301455.84999999998</v>
          </cell>
          <cell r="AFT6">
            <v>82293.00999999998</v>
          </cell>
          <cell r="AFU6">
            <v>1558.5</v>
          </cell>
          <cell r="AFV6">
            <v>80734.50999999998</v>
          </cell>
          <cell r="AFW6">
            <v>5764686.2199999997</v>
          </cell>
          <cell r="AFX6">
            <v>29870.760000000002</v>
          </cell>
          <cell r="AFY6">
            <v>5734815.46</v>
          </cell>
          <cell r="AFZ6">
            <v>5884097.209999999</v>
          </cell>
          <cell r="AGA6">
            <v>41875.019999999997</v>
          </cell>
          <cell r="AGB6">
            <v>5842222.1899999995</v>
          </cell>
          <cell r="AGC6">
            <v>144411.25</v>
          </cell>
          <cell r="AGD6">
            <v>33285.049999999996</v>
          </cell>
          <cell r="AGE6">
            <v>111126.2</v>
          </cell>
          <cell r="AGF6">
            <v>0</v>
          </cell>
          <cell r="AGG6">
            <v>0</v>
          </cell>
          <cell r="AGH6">
            <v>0</v>
          </cell>
          <cell r="AGI6">
            <v>9581631.2299999967</v>
          </cell>
          <cell r="AGJ6">
            <v>1459337.7600000002</v>
          </cell>
          <cell r="AGK6">
            <v>8122293.4700000016</v>
          </cell>
          <cell r="AGL6">
            <v>0</v>
          </cell>
          <cell r="AGM6">
            <v>0</v>
          </cell>
          <cell r="AGN6">
            <v>2102198.27</v>
          </cell>
          <cell r="AGO6">
            <v>0</v>
          </cell>
          <cell r="AGP6">
            <v>0</v>
          </cell>
          <cell r="AGQ6">
            <v>0</v>
          </cell>
          <cell r="AGR6">
            <v>0</v>
          </cell>
          <cell r="AGS6">
            <v>1092790.0899999999</v>
          </cell>
          <cell r="AGT6">
            <v>28003.040000000001</v>
          </cell>
          <cell r="AGU6">
            <v>1064787.0499999996</v>
          </cell>
          <cell r="AGV6">
            <v>733467.04999999993</v>
          </cell>
          <cell r="AGW6">
            <v>149890.22000000006</v>
          </cell>
          <cell r="AGX6">
            <v>583576.82999999984</v>
          </cell>
          <cell r="AGY6">
            <v>13209362.629999997</v>
          </cell>
          <cell r="AGZ6">
            <v>558941.55999999982</v>
          </cell>
          <cell r="AHA6">
            <v>40241.040000000001</v>
          </cell>
          <cell r="AHB6">
            <v>518700.52</v>
          </cell>
          <cell r="AHC6">
            <v>1595587531.5300012</v>
          </cell>
          <cell r="AHD6">
            <v>3875808879.3400002</v>
          </cell>
          <cell r="AHE6">
            <v>1261940189.6900001</v>
          </cell>
          <cell r="AHF6">
            <v>3709950458.0799956</v>
          </cell>
          <cell r="AHG6">
            <v>230074286.87000003</v>
          </cell>
          <cell r="AHH6">
            <v>116134534.39999998</v>
          </cell>
          <cell r="AHI6">
            <v>0.01</v>
          </cell>
          <cell r="AHJ6">
            <v>0.01</v>
          </cell>
          <cell r="AHK6">
            <v>152988710.49999979</v>
          </cell>
          <cell r="AHL6">
            <v>154804443.19999972</v>
          </cell>
          <cell r="AHM6">
            <v>0.01</v>
          </cell>
          <cell r="AHN6">
            <v>0.01</v>
          </cell>
          <cell r="AHO6">
            <v>152465706.47999978</v>
          </cell>
          <cell r="AHP6">
            <v>154001944.71999982</v>
          </cell>
          <cell r="AHQ6">
            <v>0.01</v>
          </cell>
          <cell r="AHR6">
            <v>0.01</v>
          </cell>
          <cell r="AHS6">
            <v>190447</v>
          </cell>
        </row>
        <row r="7">
          <cell r="A7" t="str">
            <v>tramo 6</v>
          </cell>
          <cell r="B7" t="str">
            <v>tramo 6</v>
          </cell>
          <cell r="C7" t="str">
            <v>tramo 6</v>
          </cell>
          <cell r="D7">
            <v>0</v>
          </cell>
          <cell r="E7">
            <v>0</v>
          </cell>
          <cell r="F7">
            <v>0</v>
          </cell>
          <cell r="G7">
            <v>1292997.98</v>
          </cell>
          <cell r="H7">
            <v>2543.2600000000002</v>
          </cell>
          <cell r="I7">
            <v>1290454.72</v>
          </cell>
          <cell r="J7">
            <v>241400.81999999998</v>
          </cell>
          <cell r="K7">
            <v>23677.980000000003</v>
          </cell>
          <cell r="L7">
            <v>217722.83999999997</v>
          </cell>
          <cell r="M7">
            <v>506786.35</v>
          </cell>
          <cell r="N7">
            <v>2340536713.0500007</v>
          </cell>
          <cell r="O7">
            <v>132608777.60999994</v>
          </cell>
          <cell r="P7">
            <v>2207927935.4400015</v>
          </cell>
          <cell r="Q7">
            <v>2409662.61</v>
          </cell>
          <cell r="R7">
            <v>163269.79</v>
          </cell>
          <cell r="S7">
            <v>2246392.8199999998</v>
          </cell>
          <cell r="T7">
            <v>1604705.18</v>
          </cell>
          <cell r="U7">
            <v>672692.09000000008</v>
          </cell>
          <cell r="V7">
            <v>811441.67000000027</v>
          </cell>
          <cell r="W7">
            <v>13114.6</v>
          </cell>
          <cell r="X7">
            <v>798327.0700000003</v>
          </cell>
          <cell r="Y7">
            <v>17109083.079999994</v>
          </cell>
          <cell r="Z7">
            <v>1887655.0900000005</v>
          </cell>
          <cell r="AA7">
            <v>15221427.989999995</v>
          </cell>
          <cell r="AB7">
            <v>297891.32</v>
          </cell>
          <cell r="AC7">
            <v>3693.1600000000003</v>
          </cell>
          <cell r="AD7">
            <v>294198.16000000003</v>
          </cell>
          <cell r="AE7">
            <v>1570137.61</v>
          </cell>
          <cell r="AF7">
            <v>39254.980000000003</v>
          </cell>
          <cell r="AG7">
            <v>1530882.6300000001</v>
          </cell>
          <cell r="AH7">
            <v>1652042.1900000002</v>
          </cell>
          <cell r="AI7">
            <v>5178.3099999999995</v>
          </cell>
          <cell r="AJ7">
            <v>1646863.8800000004</v>
          </cell>
          <cell r="AK7">
            <v>1561847.12</v>
          </cell>
          <cell r="AL7">
            <v>23495.920000000006</v>
          </cell>
          <cell r="AM7">
            <v>1538351.2000000002</v>
          </cell>
          <cell r="AN7">
            <v>1153053.8699999999</v>
          </cell>
          <cell r="AO7">
            <v>3662.9500000000003</v>
          </cell>
          <cell r="AP7">
            <v>1149390.92</v>
          </cell>
          <cell r="AQ7">
            <v>1654061279.7799983</v>
          </cell>
          <cell r="AR7">
            <v>443261.67</v>
          </cell>
          <cell r="AS7">
            <v>2632.09</v>
          </cell>
          <cell r="AT7">
            <v>440629.58</v>
          </cell>
          <cell r="AU7">
            <v>1123838.3500000001</v>
          </cell>
          <cell r="AV7">
            <v>16212759.360000003</v>
          </cell>
          <cell r="AW7">
            <v>78507.02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1552144.5799999996</v>
          </cell>
          <cell r="BH7">
            <v>1866596.61</v>
          </cell>
          <cell r="BI7">
            <v>6290360.5000000009</v>
          </cell>
          <cell r="BJ7">
            <v>46986.1</v>
          </cell>
          <cell r="BK7">
            <v>0</v>
          </cell>
          <cell r="BL7">
            <v>0</v>
          </cell>
          <cell r="BM7">
            <v>0</v>
          </cell>
          <cell r="BN7">
            <v>136043.43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7713775.2200000007</v>
          </cell>
          <cell r="BT7">
            <v>0</v>
          </cell>
          <cell r="BU7">
            <v>0</v>
          </cell>
          <cell r="BV7">
            <v>2302.7200000000003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133740.71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25423360.999999996</v>
          </cell>
          <cell r="CL7">
            <v>1837315.6899999997</v>
          </cell>
          <cell r="CM7">
            <v>30827.93</v>
          </cell>
          <cell r="CN7">
            <v>1806487.7599999998</v>
          </cell>
          <cell r="CO7">
            <v>0</v>
          </cell>
          <cell r="CP7">
            <v>1833845.61</v>
          </cell>
          <cell r="CQ7">
            <v>5313194.43</v>
          </cell>
          <cell r="CR7">
            <v>774956.66000000015</v>
          </cell>
          <cell r="CS7">
            <v>18162544.809999999</v>
          </cell>
          <cell r="CT7">
            <v>825947.1</v>
          </cell>
          <cell r="CU7">
            <v>119078.87999999998</v>
          </cell>
          <cell r="CV7">
            <v>1433065.6999999995</v>
          </cell>
          <cell r="CW7">
            <v>1514448.17</v>
          </cell>
          <cell r="CX7">
            <v>1340</v>
          </cell>
          <cell r="CY7">
            <v>1354389.59</v>
          </cell>
          <cell r="CZ7">
            <v>5299157.45</v>
          </cell>
          <cell r="DA7">
            <v>2791.7</v>
          </cell>
          <cell r="DB7">
            <v>7544064.7799999975</v>
          </cell>
          <cell r="DC7">
            <v>4626.9400000000005</v>
          </cell>
          <cell r="DD7">
            <v>7991611.8700000001</v>
          </cell>
          <cell r="DE7">
            <v>5739.55</v>
          </cell>
          <cell r="DF7">
            <v>7804410.2300000014</v>
          </cell>
          <cell r="DG7">
            <v>8535.2899999999991</v>
          </cell>
          <cell r="DH7">
            <v>17632692.209999993</v>
          </cell>
          <cell r="DI7">
            <v>12512.239999999998</v>
          </cell>
          <cell r="DJ7">
            <v>22601556.899999999</v>
          </cell>
          <cell r="DK7">
            <v>24777.87</v>
          </cell>
          <cell r="DL7">
            <v>70417661.949999988</v>
          </cell>
          <cell r="DM7">
            <v>68023765.340000004</v>
          </cell>
          <cell r="DN7">
            <v>58769436.06000001</v>
          </cell>
          <cell r="DO7">
            <v>1431300.5299999998</v>
          </cell>
          <cell r="DP7">
            <v>1431300.5299999998</v>
          </cell>
          <cell r="DQ7">
            <v>809788.05999999982</v>
          </cell>
          <cell r="DR7">
            <v>621097.49</v>
          </cell>
          <cell r="DS7">
            <v>37480459.880000003</v>
          </cell>
          <cell r="DT7">
            <v>37480459.880000003</v>
          </cell>
          <cell r="DU7">
            <v>23779893.940000009</v>
          </cell>
          <cell r="DV7">
            <v>13700565.940000003</v>
          </cell>
          <cell r="DW7">
            <v>1116981.54</v>
          </cell>
          <cell r="DX7">
            <v>1116981.54</v>
          </cell>
          <cell r="DY7">
            <v>859162.56</v>
          </cell>
          <cell r="DZ7">
            <v>257818.97999999998</v>
          </cell>
          <cell r="EA7">
            <v>40028741.95000001</v>
          </cell>
          <cell r="EB7">
            <v>40028741.95000001</v>
          </cell>
          <cell r="EC7">
            <v>14579897.390000001</v>
          </cell>
          <cell r="ED7">
            <v>0</v>
          </cell>
          <cell r="EE7">
            <v>0</v>
          </cell>
          <cell r="EF7">
            <v>0</v>
          </cell>
          <cell r="EG7">
            <v>0</v>
          </cell>
          <cell r="EH7">
            <v>673467.24</v>
          </cell>
          <cell r="EI7">
            <v>18386.86</v>
          </cell>
          <cell r="EJ7">
            <v>655080.38</v>
          </cell>
          <cell r="EK7">
            <v>1165506.1699999997</v>
          </cell>
          <cell r="EL7">
            <v>116553.45000000001</v>
          </cell>
          <cell r="EM7">
            <v>1048952.7200000002</v>
          </cell>
          <cell r="EN7">
            <v>416703.42000000004</v>
          </cell>
          <cell r="EO7">
            <v>32192.25</v>
          </cell>
          <cell r="EP7">
            <v>384511.17</v>
          </cell>
          <cell r="EQ7">
            <v>359934.34</v>
          </cell>
          <cell r="ER7">
            <v>22638.92</v>
          </cell>
          <cell r="ES7">
            <v>337295.42000000004</v>
          </cell>
          <cell r="ET7">
            <v>0</v>
          </cell>
          <cell r="EU7">
            <v>34896.949999999997</v>
          </cell>
          <cell r="EV7">
            <v>0</v>
          </cell>
          <cell r="EW7">
            <v>4889.99</v>
          </cell>
          <cell r="EX7">
            <v>11052.79</v>
          </cell>
          <cell r="EY7">
            <v>25715.140000000003</v>
          </cell>
          <cell r="EZ7">
            <v>89383.85</v>
          </cell>
          <cell r="FA7">
            <v>336730.86</v>
          </cell>
          <cell r="FB7">
            <v>297891.29000000004</v>
          </cell>
          <cell r="FC7">
            <v>441483.72000000003</v>
          </cell>
          <cell r="FD7">
            <v>2398171.1599999992</v>
          </cell>
          <cell r="FE7">
            <v>2379782.1299999994</v>
          </cell>
          <cell r="FF7">
            <v>2077497.04</v>
          </cell>
          <cell r="FG7">
            <v>1973534.7400000002</v>
          </cell>
          <cell r="FH7">
            <v>1973534.7400000002</v>
          </cell>
          <cell r="FI7">
            <v>1026459.09</v>
          </cell>
          <cell r="FJ7">
            <v>930122.45</v>
          </cell>
          <cell r="FK7">
            <v>988679.01000000013</v>
          </cell>
          <cell r="FL7">
            <v>988679.01000000013</v>
          </cell>
          <cell r="FM7">
            <v>389522.79000000004</v>
          </cell>
          <cell r="FN7">
            <v>599156.22</v>
          </cell>
          <cell r="FO7">
            <v>2962213.7499999986</v>
          </cell>
          <cell r="FP7">
            <v>2962213.7499999986</v>
          </cell>
          <cell r="FQ7">
            <v>495316.23</v>
          </cell>
          <cell r="FR7">
            <v>1546231.8700000003</v>
          </cell>
          <cell r="FS7">
            <v>-417879465.76000029</v>
          </cell>
          <cell r="FT7">
            <v>-1198753050.1799996</v>
          </cell>
          <cell r="FU7">
            <v>39684464.429999992</v>
          </cell>
          <cell r="FV7">
            <v>-52112604.539999977</v>
          </cell>
          <cell r="FW7">
            <v>107956551.98000002</v>
          </cell>
          <cell r="FX7">
            <v>18309808.68</v>
          </cell>
          <cell r="FY7">
            <v>127537.49999999999</v>
          </cell>
          <cell r="FZ7">
            <v>18182271.18</v>
          </cell>
          <cell r="GA7">
            <v>9115551.6399999969</v>
          </cell>
          <cell r="GB7">
            <v>0</v>
          </cell>
          <cell r="GC7">
            <v>104094.97</v>
          </cell>
          <cell r="GD7">
            <v>9011456.6699999962</v>
          </cell>
          <cell r="GE7">
            <v>897543.04999999981</v>
          </cell>
          <cell r="GF7">
            <v>818285.1100000001</v>
          </cell>
          <cell r="GG7">
            <v>195335.6</v>
          </cell>
          <cell r="GH7">
            <v>622949.51000000013</v>
          </cell>
          <cell r="GI7">
            <v>301518.08999999997</v>
          </cell>
          <cell r="GJ7">
            <v>2896.93</v>
          </cell>
          <cell r="GK7">
            <v>298621.15999999997</v>
          </cell>
          <cell r="GL7">
            <v>0</v>
          </cell>
          <cell r="GM7">
            <v>0</v>
          </cell>
          <cell r="GN7">
            <v>0</v>
          </cell>
          <cell r="GO7">
            <v>11052.79</v>
          </cell>
          <cell r="GP7">
            <v>1746810.0799999998</v>
          </cell>
          <cell r="GQ7">
            <v>515395.38</v>
          </cell>
          <cell r="GR7">
            <v>325076.50999999989</v>
          </cell>
          <cell r="GS7">
            <v>10035.26</v>
          </cell>
          <cell r="GT7">
            <v>315041.24999999988</v>
          </cell>
          <cell r="GU7">
            <v>0</v>
          </cell>
          <cell r="GV7">
            <v>0</v>
          </cell>
          <cell r="GW7">
            <v>0</v>
          </cell>
          <cell r="GX7">
            <v>0</v>
          </cell>
          <cell r="GY7">
            <v>0</v>
          </cell>
          <cell r="GZ7">
            <v>0</v>
          </cell>
          <cell r="HA7">
            <v>0</v>
          </cell>
          <cell r="HB7">
            <v>0</v>
          </cell>
          <cell r="HC7">
            <v>0</v>
          </cell>
          <cell r="HD7">
            <v>0</v>
          </cell>
          <cell r="HE7">
            <v>0</v>
          </cell>
          <cell r="HF7">
            <v>0</v>
          </cell>
          <cell r="HG7">
            <v>0</v>
          </cell>
          <cell r="HH7">
            <v>0</v>
          </cell>
          <cell r="HI7">
            <v>0</v>
          </cell>
          <cell r="HJ7">
            <v>0</v>
          </cell>
          <cell r="HK7">
            <v>0</v>
          </cell>
          <cell r="HL7">
            <v>0</v>
          </cell>
          <cell r="HM7">
            <v>0</v>
          </cell>
          <cell r="HN7">
            <v>0</v>
          </cell>
          <cell r="HO7">
            <v>0</v>
          </cell>
          <cell r="HP7">
            <v>494.55</v>
          </cell>
          <cell r="HQ7">
            <v>190267.25</v>
          </cell>
          <cell r="HR7">
            <v>0</v>
          </cell>
          <cell r="HS7">
            <v>0</v>
          </cell>
          <cell r="HT7">
            <v>0</v>
          </cell>
          <cell r="HU7">
            <v>0</v>
          </cell>
          <cell r="HV7">
            <v>0</v>
          </cell>
          <cell r="HW7">
            <v>0</v>
          </cell>
          <cell r="HX7">
            <v>0</v>
          </cell>
          <cell r="HY7">
            <v>0</v>
          </cell>
          <cell r="HZ7">
            <v>0</v>
          </cell>
          <cell r="IA7">
            <v>0</v>
          </cell>
          <cell r="IB7">
            <v>0</v>
          </cell>
          <cell r="IC7">
            <v>0</v>
          </cell>
          <cell r="ID7">
            <v>0</v>
          </cell>
          <cell r="IE7">
            <v>0</v>
          </cell>
          <cell r="IF7">
            <v>0</v>
          </cell>
          <cell r="IG7">
            <v>0</v>
          </cell>
          <cell r="IH7">
            <v>0</v>
          </cell>
          <cell r="II7">
            <v>0</v>
          </cell>
          <cell r="IJ7">
            <v>0</v>
          </cell>
          <cell r="IK7">
            <v>1500</v>
          </cell>
          <cell r="IL7">
            <v>1046.92</v>
          </cell>
          <cell r="IM7">
            <v>453.08</v>
          </cell>
          <cell r="IN7">
            <v>428719438.93000078</v>
          </cell>
          <cell r="IO7">
            <v>7561739.4100000001</v>
          </cell>
          <cell r="IP7">
            <v>7203665.5800000001</v>
          </cell>
          <cell r="IQ7">
            <v>115108761.82999998</v>
          </cell>
          <cell r="IR7">
            <v>395354173.65000027</v>
          </cell>
          <cell r="IS7">
            <v>366097104.09000033</v>
          </cell>
          <cell r="IT7">
            <v>22167331.759999998</v>
          </cell>
          <cell r="IU7">
            <v>23863.93</v>
          </cell>
          <cell r="IV7">
            <v>8609.0300000000007</v>
          </cell>
          <cell r="IW7">
            <v>2791472.8999999994</v>
          </cell>
          <cell r="IX7">
            <v>368942008.2300002</v>
          </cell>
          <cell r="IY7">
            <v>409107587.96000087</v>
          </cell>
          <cell r="IZ7">
            <v>5860716.5899999999</v>
          </cell>
          <cell r="JA7">
            <v>27758.76</v>
          </cell>
          <cell r="JB7">
            <v>5832957.8300000001</v>
          </cell>
          <cell r="JC7">
            <v>38546135.409999996</v>
          </cell>
          <cell r="JD7">
            <v>16913139.82</v>
          </cell>
          <cell r="JE7">
            <v>21632995.289999992</v>
          </cell>
          <cell r="JF7">
            <v>71021295.329999998</v>
          </cell>
          <cell r="JG7">
            <v>19645896.949999999</v>
          </cell>
          <cell r="JH7">
            <v>51375398.079999998</v>
          </cell>
          <cell r="JI7">
            <v>2662096.1700000004</v>
          </cell>
          <cell r="JJ7">
            <v>1115923.2100000002</v>
          </cell>
          <cell r="JK7">
            <v>1546172.9600000002</v>
          </cell>
          <cell r="JL7">
            <v>421014105.07999986</v>
          </cell>
          <cell r="JM7">
            <v>91706465.850000098</v>
          </cell>
          <cell r="JN7">
            <v>1088341075.25</v>
          </cell>
          <cell r="JO7">
            <v>86896406.830000043</v>
          </cell>
          <cell r="JP7">
            <v>1001444668.4200013</v>
          </cell>
          <cell r="JQ7">
            <v>888690.21</v>
          </cell>
          <cell r="JR7">
            <v>794889.05000000016</v>
          </cell>
          <cell r="JS7">
            <v>74380.900000000009</v>
          </cell>
          <cell r="JT7">
            <v>720508.15</v>
          </cell>
          <cell r="JU7">
            <v>7261785.4999999981</v>
          </cell>
          <cell r="JV7">
            <v>480182.34999999992</v>
          </cell>
          <cell r="JW7">
            <v>6781603.1499999985</v>
          </cell>
          <cell r="JX7">
            <v>24677.070000000003</v>
          </cell>
          <cell r="JY7">
            <v>2052.31</v>
          </cell>
          <cell r="JZ7">
            <v>22624.760000000002</v>
          </cell>
          <cell r="KA7">
            <v>1731751.4</v>
          </cell>
          <cell r="KB7">
            <v>13479.149999999998</v>
          </cell>
          <cell r="KC7">
            <v>1718272.25</v>
          </cell>
          <cell r="KD7">
            <v>343108.06000000006</v>
          </cell>
          <cell r="KE7">
            <v>65734.13</v>
          </cell>
          <cell r="KF7">
            <v>1682.73</v>
          </cell>
          <cell r="KG7">
            <v>64051.4</v>
          </cell>
          <cell r="KH7">
            <v>2410378.4</v>
          </cell>
          <cell r="KI7">
            <v>6067.7300000000005</v>
          </cell>
          <cell r="KJ7">
            <v>2404310.6699999995</v>
          </cell>
          <cell r="KK7">
            <v>6816232.169999999</v>
          </cell>
          <cell r="KL7">
            <v>430039695.5200001</v>
          </cell>
          <cell r="KM7">
            <v>321016443.1699999</v>
          </cell>
          <cell r="KN7">
            <v>8763902.0300000012</v>
          </cell>
          <cell r="KO7">
            <v>5466292.6200000001</v>
          </cell>
          <cell r="KP7">
            <v>180567.1</v>
          </cell>
          <cell r="KQ7">
            <v>433529</v>
          </cell>
          <cell r="KR7">
            <v>527928.93000000005</v>
          </cell>
          <cell r="KS7">
            <v>596711.05999999994</v>
          </cell>
          <cell r="KT7">
            <v>4147949.7100000014</v>
          </cell>
          <cell r="KU7">
            <v>2452661.9400000004</v>
          </cell>
          <cell r="KV7">
            <v>13496662.49</v>
          </cell>
          <cell r="KW7">
            <v>12023134.720000001</v>
          </cell>
          <cell r="KX7">
            <v>12728042.660000004</v>
          </cell>
          <cell r="KY7">
            <v>13622229.470000006</v>
          </cell>
          <cell r="KZ7">
            <v>281206.83999999997</v>
          </cell>
          <cell r="LA7">
            <v>164587.25</v>
          </cell>
          <cell r="LB7">
            <v>22201898.800000004</v>
          </cell>
          <cell r="LC7">
            <v>32938180.15000001</v>
          </cell>
          <cell r="LD7">
            <v>156233.59</v>
          </cell>
          <cell r="LE7">
            <v>0</v>
          </cell>
          <cell r="LF7">
            <v>56515142.220000014</v>
          </cell>
          <cell r="LG7">
            <v>5408219.4999999991</v>
          </cell>
          <cell r="LH7">
            <v>852681.05999999994</v>
          </cell>
          <cell r="LI7">
            <v>416006.14999999997</v>
          </cell>
          <cell r="LJ7">
            <v>36168490.079999983</v>
          </cell>
          <cell r="LK7">
            <v>5467075.9799999995</v>
          </cell>
          <cell r="LL7">
            <v>6263038.2999999998</v>
          </cell>
          <cell r="LM7">
            <v>105080.11</v>
          </cell>
          <cell r="LN7">
            <v>0</v>
          </cell>
          <cell r="LO7">
            <v>1200</v>
          </cell>
          <cell r="LP7">
            <v>120683.76</v>
          </cell>
          <cell r="LQ7">
            <v>526210.44999999995</v>
          </cell>
          <cell r="LR7">
            <v>24027.89</v>
          </cell>
          <cell r="LS7">
            <v>75951.12999999999</v>
          </cell>
          <cell r="LT7">
            <v>950902.60000000009</v>
          </cell>
          <cell r="LU7">
            <v>829705.51</v>
          </cell>
          <cell r="LV7">
            <v>13224808.91</v>
          </cell>
          <cell r="LW7">
            <v>4972372.4299999988</v>
          </cell>
          <cell r="LX7">
            <v>10742622.179999998</v>
          </cell>
          <cell r="LY7">
            <v>50082.429999999993</v>
          </cell>
          <cell r="LZ7">
            <v>6692.6399999999994</v>
          </cell>
          <cell r="MA7">
            <v>0</v>
          </cell>
          <cell r="MB7">
            <v>179579480.47999996</v>
          </cell>
          <cell r="MC7">
            <v>1091669.8899999999</v>
          </cell>
          <cell r="MD7">
            <v>8090320.5800000001</v>
          </cell>
          <cell r="ME7">
            <v>431242.6</v>
          </cell>
          <cell r="MF7">
            <v>7237035.3400000008</v>
          </cell>
          <cell r="MG7">
            <v>877093.05</v>
          </cell>
          <cell r="MH7">
            <v>3514973.6000000006</v>
          </cell>
          <cell r="MI7">
            <v>851465.55999999994</v>
          </cell>
          <cell r="MJ7">
            <v>250650.64000000004</v>
          </cell>
          <cell r="MK7">
            <v>7628458.4800000014</v>
          </cell>
          <cell r="ML7">
            <v>138143.41</v>
          </cell>
          <cell r="MM7">
            <v>6253342.6799999997</v>
          </cell>
          <cell r="MN7">
            <v>15937696.230000004</v>
          </cell>
          <cell r="MO7">
            <v>25449202.48</v>
          </cell>
          <cell r="MP7">
            <v>4578506.709999999</v>
          </cell>
          <cell r="MQ7">
            <v>1486590.1099999999</v>
          </cell>
          <cell r="MR7">
            <v>739990.76</v>
          </cell>
          <cell r="MS7">
            <v>5759159.1199999973</v>
          </cell>
          <cell r="MT7">
            <v>3883082.4000000018</v>
          </cell>
          <cell r="MU7">
            <v>22241404.789999999</v>
          </cell>
          <cell r="MV7">
            <v>2804490.61</v>
          </cell>
          <cell r="MW7">
            <v>3146520.2199999997</v>
          </cell>
          <cell r="MX7">
            <v>368037.28999999992</v>
          </cell>
          <cell r="MY7">
            <v>1919.7</v>
          </cell>
          <cell r="MZ7">
            <v>224599.21</v>
          </cell>
          <cell r="NA7">
            <v>4338041.59</v>
          </cell>
          <cell r="NB7">
            <v>0</v>
          </cell>
          <cell r="NC7">
            <v>78929.210000000006</v>
          </cell>
          <cell r="ND7">
            <v>0</v>
          </cell>
          <cell r="NE7">
            <v>0</v>
          </cell>
          <cell r="NF7">
            <v>2019986.7600000002</v>
          </cell>
          <cell r="NG7">
            <v>2211515.1399999997</v>
          </cell>
          <cell r="NH7">
            <v>0</v>
          </cell>
          <cell r="NI7">
            <v>438342.96</v>
          </cell>
          <cell r="NJ7">
            <v>9229225.5100000016</v>
          </cell>
          <cell r="NK7">
            <v>2961142.1799999997</v>
          </cell>
          <cell r="NL7">
            <v>197712.56</v>
          </cell>
          <cell r="NM7">
            <v>32659.93</v>
          </cell>
          <cell r="NN7">
            <v>0</v>
          </cell>
          <cell r="NO7">
            <v>0</v>
          </cell>
          <cell r="NP7">
            <v>0</v>
          </cell>
          <cell r="NQ7">
            <v>509709.77</v>
          </cell>
          <cell r="NR7">
            <v>0</v>
          </cell>
          <cell r="NS7">
            <v>0</v>
          </cell>
          <cell r="NT7">
            <v>124168228.61000003</v>
          </cell>
          <cell r="NU7">
            <v>127226236.72000001</v>
          </cell>
          <cell r="NV7">
            <v>81193313.949999988</v>
          </cell>
          <cell r="NW7">
            <v>81255777.109999999</v>
          </cell>
          <cell r="NX7">
            <v>0</v>
          </cell>
          <cell r="NY7">
            <v>1054590.1299999999</v>
          </cell>
          <cell r="NZ7">
            <v>0</v>
          </cell>
          <cell r="OA7">
            <v>0</v>
          </cell>
          <cell r="OB7">
            <v>0</v>
          </cell>
          <cell r="OC7">
            <v>1267369.1299999999</v>
          </cell>
          <cell r="OD7">
            <v>0</v>
          </cell>
          <cell r="OE7">
            <v>8217268.2600000016</v>
          </cell>
          <cell r="OF7">
            <v>20443269.149999999</v>
          </cell>
          <cell r="OG7">
            <v>575811.05000000005</v>
          </cell>
          <cell r="OH7">
            <v>441342.01</v>
          </cell>
          <cell r="OI7">
            <v>0</v>
          </cell>
          <cell r="OJ7">
            <v>0</v>
          </cell>
          <cell r="OK7">
            <v>0</v>
          </cell>
          <cell r="OL7">
            <v>0</v>
          </cell>
          <cell r="OM7">
            <v>0</v>
          </cell>
          <cell r="ON7">
            <v>41856035.379999995</v>
          </cell>
          <cell r="OO7">
            <v>6403263.25</v>
          </cell>
          <cell r="OP7">
            <v>1430762.67</v>
          </cell>
          <cell r="OQ7">
            <v>102000.13</v>
          </cell>
          <cell r="OR7">
            <v>827420510.83000112</v>
          </cell>
          <cell r="OS7">
            <v>386305959.40999997</v>
          </cell>
          <cell r="OT7">
            <v>0</v>
          </cell>
          <cell r="OU7">
            <v>0</v>
          </cell>
          <cell r="OV7">
            <v>0</v>
          </cell>
          <cell r="OW7">
            <v>0</v>
          </cell>
          <cell r="OX7">
            <v>0</v>
          </cell>
          <cell r="OY7">
            <v>15.11</v>
          </cell>
          <cell r="OZ7">
            <v>0</v>
          </cell>
          <cell r="PA7">
            <v>0</v>
          </cell>
          <cell r="PB7">
            <v>0</v>
          </cell>
          <cell r="PC7">
            <v>15.11</v>
          </cell>
          <cell r="PD7">
            <v>0</v>
          </cell>
          <cell r="PE7">
            <v>0</v>
          </cell>
          <cell r="PF7">
            <v>0</v>
          </cell>
          <cell r="PG7">
            <v>0</v>
          </cell>
          <cell r="PH7">
            <v>0</v>
          </cell>
          <cell r="PI7">
            <v>2915435.56</v>
          </cell>
          <cell r="PJ7">
            <v>22894.54</v>
          </cell>
          <cell r="PK7">
            <v>2892541.02</v>
          </cell>
          <cell r="PL7">
            <v>9733491.9799999986</v>
          </cell>
          <cell r="PM7">
            <v>90793.7</v>
          </cell>
          <cell r="PN7">
            <v>0</v>
          </cell>
          <cell r="PO7">
            <v>0</v>
          </cell>
          <cell r="PP7">
            <v>-30.22</v>
          </cell>
          <cell r="PQ7">
            <v>0</v>
          </cell>
          <cell r="PR7">
            <v>9642698.2799999975</v>
          </cell>
          <cell r="PS7">
            <v>0</v>
          </cell>
          <cell r="PT7">
            <v>0</v>
          </cell>
          <cell r="PU7">
            <v>0</v>
          </cell>
          <cell r="PV7">
            <v>0</v>
          </cell>
          <cell r="PW7">
            <v>0</v>
          </cell>
          <cell r="PX7">
            <v>0</v>
          </cell>
          <cell r="PY7">
            <v>0</v>
          </cell>
          <cell r="PZ7">
            <v>0</v>
          </cell>
          <cell r="QA7">
            <v>0</v>
          </cell>
          <cell r="QB7">
            <v>0</v>
          </cell>
          <cell r="QC7">
            <v>0</v>
          </cell>
          <cell r="QD7">
            <v>0</v>
          </cell>
          <cell r="QE7">
            <v>0</v>
          </cell>
          <cell r="QF7">
            <v>0</v>
          </cell>
          <cell r="QG7">
            <v>-30.22</v>
          </cell>
          <cell r="QH7">
            <v>0</v>
          </cell>
          <cell r="QI7">
            <v>53853.270000000011</v>
          </cell>
          <cell r="QJ7">
            <v>-1321899673.2999997</v>
          </cell>
          <cell r="QK7">
            <v>-1212929412.0899987</v>
          </cell>
          <cell r="QL7">
            <v>36308.179999999993</v>
          </cell>
          <cell r="QM7">
            <v>233531226.94000012</v>
          </cell>
          <cell r="QN7">
            <v>750986.88000000012</v>
          </cell>
          <cell r="QO7">
            <v>0</v>
          </cell>
          <cell r="QP7">
            <v>800781.25999999978</v>
          </cell>
          <cell r="QQ7">
            <v>1799180.11</v>
          </cell>
          <cell r="QR7">
            <v>91303141.769999996</v>
          </cell>
          <cell r="QS7">
            <v>2234391.7999999998</v>
          </cell>
          <cell r="QT7">
            <v>183311.09000000003</v>
          </cell>
          <cell r="QU7">
            <v>0</v>
          </cell>
          <cell r="QV7">
            <v>5109866.2600000016</v>
          </cell>
          <cell r="QW7">
            <v>52771.01</v>
          </cell>
          <cell r="QX7">
            <v>1793100.1700000004</v>
          </cell>
          <cell r="QY7">
            <v>0</v>
          </cell>
          <cell r="QZ7">
            <v>0</v>
          </cell>
          <cell r="RA7">
            <v>454422.84</v>
          </cell>
          <cell r="RB7">
            <v>0</v>
          </cell>
          <cell r="RC7">
            <v>0</v>
          </cell>
          <cell r="RD7">
            <v>6567970.9500000002</v>
          </cell>
          <cell r="RE7">
            <v>226963255.98999998</v>
          </cell>
          <cell r="RF7">
            <v>20891858.029999997</v>
          </cell>
          <cell r="RG7">
            <v>1531230.1900000002</v>
          </cell>
          <cell r="RH7">
            <v>995295.83</v>
          </cell>
          <cell r="RI7">
            <v>18365332.009999998</v>
          </cell>
          <cell r="RJ7">
            <v>522018.58</v>
          </cell>
          <cell r="RK7">
            <v>16403.27</v>
          </cell>
          <cell r="RL7">
            <v>505615.31000000006</v>
          </cell>
          <cell r="RM7">
            <v>6355865.4299999997</v>
          </cell>
          <cell r="RN7">
            <v>85796.38</v>
          </cell>
          <cell r="RO7">
            <v>6270069.0499999998</v>
          </cell>
          <cell r="RP7">
            <v>2822613.34</v>
          </cell>
          <cell r="RQ7">
            <v>61293.099999999991</v>
          </cell>
          <cell r="RR7">
            <v>2761320.24</v>
          </cell>
          <cell r="RS7">
            <v>329305627.11999959</v>
          </cell>
          <cell r="RT7">
            <v>657208279.96999979</v>
          </cell>
          <cell r="RU7">
            <v>99390360.010000125</v>
          </cell>
          <cell r="RV7">
            <v>0</v>
          </cell>
          <cell r="RW7">
            <v>0</v>
          </cell>
          <cell r="RX7">
            <v>0</v>
          </cell>
          <cell r="RY7">
            <v>0</v>
          </cell>
          <cell r="RZ7">
            <v>0</v>
          </cell>
          <cell r="SA7">
            <v>0</v>
          </cell>
          <cell r="SB7">
            <v>557815863.08000016</v>
          </cell>
          <cell r="SC7">
            <v>692774013.1299994</v>
          </cell>
          <cell r="SD7">
            <v>22134402.489999995</v>
          </cell>
          <cell r="SE7">
            <v>1879354.9100000006</v>
          </cell>
          <cell r="SF7">
            <v>-771758487.71999764</v>
          </cell>
          <cell r="SG7">
            <v>1399916.2300000002</v>
          </cell>
          <cell r="SH7">
            <v>1616887690.0899994</v>
          </cell>
          <cell r="SI7">
            <v>-6610985.0900000017</v>
          </cell>
          <cell r="SJ7">
            <v>204261.89</v>
          </cell>
          <cell r="SK7">
            <v>-23763449.129999999</v>
          </cell>
          <cell r="SL7">
            <v>6948.3099999999977</v>
          </cell>
          <cell r="SM7">
            <v>2738925</v>
          </cell>
          <cell r="SN7">
            <v>728689.28</v>
          </cell>
          <cell r="SO7">
            <v>-1368774.8200000003</v>
          </cell>
          <cell r="SP7">
            <v>1503846.2399999995</v>
          </cell>
          <cell r="SQ7">
            <v>376560769.89000028</v>
          </cell>
          <cell r="SR7">
            <v>310622.12</v>
          </cell>
          <cell r="SS7">
            <v>0</v>
          </cell>
          <cell r="ST7">
            <v>378808.05</v>
          </cell>
          <cell r="SU7">
            <v>563617.65</v>
          </cell>
          <cell r="SV7">
            <v>624702.76000000013</v>
          </cell>
          <cell r="SW7">
            <v>76552.409999999989</v>
          </cell>
          <cell r="SX7">
            <v>46585.020000000004</v>
          </cell>
          <cell r="SY7">
            <v>9254329.2800000031</v>
          </cell>
          <cell r="SZ7">
            <v>25448844.560000014</v>
          </cell>
          <cell r="TA7">
            <v>302285.09000000003</v>
          </cell>
          <cell r="TB7">
            <v>1415981.8800000001</v>
          </cell>
          <cell r="TC7">
            <v>0</v>
          </cell>
          <cell r="TD7">
            <v>4670.8700000000008</v>
          </cell>
          <cell r="TE7">
            <v>24127.370000000003</v>
          </cell>
          <cell r="TF7">
            <v>48.42</v>
          </cell>
          <cell r="TG7">
            <v>23530.47</v>
          </cell>
          <cell r="TH7">
            <v>0</v>
          </cell>
          <cell r="TI7">
            <v>0</v>
          </cell>
          <cell r="TJ7">
            <v>17138.53</v>
          </cell>
          <cell r="TK7">
            <v>338470993.95000035</v>
          </cell>
          <cell r="TL7">
            <v>289512.71999999997</v>
          </cell>
          <cell r="TM7">
            <v>27243.74</v>
          </cell>
          <cell r="TN7">
            <v>460117.75000000006</v>
          </cell>
          <cell r="TO7">
            <v>6236507.2300000004</v>
          </cell>
          <cell r="TP7">
            <v>829075.33000000007</v>
          </cell>
          <cell r="TQ7">
            <v>2136971.8299999991</v>
          </cell>
          <cell r="TR7">
            <v>0</v>
          </cell>
          <cell r="TS7">
            <v>1657308.8799999997</v>
          </cell>
          <cell r="TT7">
            <v>333539817.75000012</v>
          </cell>
          <cell r="TU7">
            <v>135100118.92000002</v>
          </cell>
          <cell r="TV7">
            <v>950342.57999999984</v>
          </cell>
          <cell r="TW7">
            <v>182745.19</v>
          </cell>
          <cell r="TX7">
            <v>5681437.1999999993</v>
          </cell>
          <cell r="TY7">
            <v>197306590.00000006</v>
          </cell>
          <cell r="TZ7">
            <v>0</v>
          </cell>
          <cell r="UA7">
            <v>48760812.439999938</v>
          </cell>
          <cell r="UB7">
            <v>15.11</v>
          </cell>
          <cell r="UC7">
            <v>48123458.090000063</v>
          </cell>
          <cell r="UD7">
            <v>15.11</v>
          </cell>
          <cell r="UE7">
            <v>44916486.270000003</v>
          </cell>
          <cell r="UF7">
            <v>8</v>
          </cell>
          <cell r="UG7">
            <v>1424022051.0800002</v>
          </cell>
          <cell r="UH7">
            <v>93939014.629999995</v>
          </cell>
          <cell r="UI7">
            <v>1330083036.4500008</v>
          </cell>
          <cell r="UJ7">
            <v>55505832.789999999</v>
          </cell>
          <cell r="UK7">
            <v>-38.22</v>
          </cell>
          <cell r="UL7">
            <v>921932.11</v>
          </cell>
          <cell r="UM7">
            <v>6178.04</v>
          </cell>
          <cell r="UN7">
            <v>222472.34</v>
          </cell>
          <cell r="UO7">
            <v>0</v>
          </cell>
          <cell r="UP7">
            <v>351555.45000000007</v>
          </cell>
          <cell r="UQ7">
            <v>0</v>
          </cell>
          <cell r="UR7">
            <v>-696350.77999999945</v>
          </cell>
          <cell r="US7">
            <v>0</v>
          </cell>
          <cell r="UT7">
            <v>55387324.670000009</v>
          </cell>
          <cell r="UU7">
            <v>-38.22</v>
          </cell>
          <cell r="UV7">
            <v>610365.88000000012</v>
          </cell>
          <cell r="UW7">
            <v>51322.87</v>
          </cell>
          <cell r="UX7">
            <v>11484800</v>
          </cell>
          <cell r="UY7">
            <v>0</v>
          </cell>
          <cell r="UZ7">
            <v>0</v>
          </cell>
          <cell r="VA7">
            <v>0</v>
          </cell>
          <cell r="VB7">
            <v>0</v>
          </cell>
          <cell r="VC7">
            <v>0</v>
          </cell>
          <cell r="VD7">
            <v>0</v>
          </cell>
          <cell r="VE7">
            <v>0</v>
          </cell>
          <cell r="VF7">
            <v>3814.88</v>
          </cell>
          <cell r="VG7">
            <v>3840</v>
          </cell>
          <cell r="VH7">
            <v>3386.92</v>
          </cell>
          <cell r="VI7">
            <v>453.08</v>
          </cell>
          <cell r="VJ7">
            <v>4340.8600000000006</v>
          </cell>
          <cell r="VK7">
            <v>0</v>
          </cell>
          <cell r="VL7">
            <v>4340.8600000000006</v>
          </cell>
          <cell r="VM7">
            <v>24849083.389999997</v>
          </cell>
          <cell r="VN7">
            <v>2714680.9000000004</v>
          </cell>
          <cell r="VO7">
            <v>0</v>
          </cell>
          <cell r="VP7">
            <v>15349885.169999998</v>
          </cell>
          <cell r="VQ7">
            <v>1199549.8400000001</v>
          </cell>
          <cell r="VR7">
            <v>14150335.33</v>
          </cell>
          <cell r="VS7">
            <v>22828222.729999997</v>
          </cell>
          <cell r="VT7">
            <v>1453056.9300000002</v>
          </cell>
          <cell r="VU7">
            <v>21375165.799999997</v>
          </cell>
          <cell r="VV7">
            <v>36167841.340000004</v>
          </cell>
          <cell r="VW7">
            <v>2240647.0499999998</v>
          </cell>
          <cell r="VX7">
            <v>33927194.290000007</v>
          </cell>
          <cell r="VY7">
            <v>54023879.490000032</v>
          </cell>
          <cell r="VZ7">
            <v>5462661.6199999992</v>
          </cell>
          <cell r="WA7">
            <v>48561217.870000027</v>
          </cell>
          <cell r="WB7">
            <v>89373396.939999983</v>
          </cell>
          <cell r="WC7">
            <v>6687831.0000000028</v>
          </cell>
          <cell r="WD7">
            <v>82685565.939999998</v>
          </cell>
          <cell r="WE7">
            <v>114303571.19000003</v>
          </cell>
          <cell r="WF7">
            <v>8260823.540000001</v>
          </cell>
          <cell r="WG7">
            <v>106042747.65000005</v>
          </cell>
          <cell r="WH7">
            <v>147488367.04999989</v>
          </cell>
          <cell r="WI7">
            <v>12790309.430000007</v>
          </cell>
          <cell r="WJ7">
            <v>134698057.62</v>
          </cell>
          <cell r="WK7">
            <v>198009239.16999999</v>
          </cell>
          <cell r="WL7">
            <v>18832646.050000004</v>
          </cell>
          <cell r="WM7">
            <v>179176593.11999997</v>
          </cell>
          <cell r="WN7">
            <v>265599960.02999985</v>
          </cell>
          <cell r="WO7">
            <v>26439823.580000009</v>
          </cell>
          <cell r="WP7">
            <v>239160136.45000002</v>
          </cell>
          <cell r="WQ7">
            <v>10733656229.039986</v>
          </cell>
          <cell r="WR7">
            <v>10040882215.910006</v>
          </cell>
          <cell r="WS7">
            <v>559043.01</v>
          </cell>
          <cell r="WT7">
            <v>42067.16</v>
          </cell>
          <cell r="WU7">
            <v>10085.51</v>
          </cell>
          <cell r="WV7">
            <v>64072.599999999991</v>
          </cell>
          <cell r="WW7">
            <v>10480.370000000001</v>
          </cell>
          <cell r="WX7">
            <v>53592.229999999996</v>
          </cell>
          <cell r="WY7">
            <v>115893.74999999999</v>
          </cell>
          <cell r="WZ7">
            <v>7653.02</v>
          </cell>
          <cell r="XA7">
            <v>108240.73</v>
          </cell>
          <cell r="XB7">
            <v>143934.37</v>
          </cell>
          <cell r="XC7">
            <v>3813.5299999999997</v>
          </cell>
          <cell r="XD7">
            <v>140120.84</v>
          </cell>
          <cell r="XE7">
            <v>464857.73999999993</v>
          </cell>
          <cell r="XF7">
            <v>116730.27</v>
          </cell>
          <cell r="XG7">
            <v>348127.46999999991</v>
          </cell>
          <cell r="XH7">
            <v>310229.28999999998</v>
          </cell>
          <cell r="XI7">
            <v>20710.98</v>
          </cell>
          <cell r="XJ7">
            <v>289518.31</v>
          </cell>
          <cell r="XK7">
            <v>299889.92999999993</v>
          </cell>
          <cell r="XL7">
            <v>37026.22</v>
          </cell>
          <cell r="XM7">
            <v>262863.71000000002</v>
          </cell>
          <cell r="XN7">
            <v>21684473.799999997</v>
          </cell>
          <cell r="XO7">
            <v>20180627.559999991</v>
          </cell>
          <cell r="XP7">
            <v>1348015.1899999997</v>
          </cell>
          <cell r="XQ7">
            <v>243031.00999999998</v>
          </cell>
          <cell r="XR7">
            <v>57485.049999999996</v>
          </cell>
          <cell r="XS7">
            <v>915754.07000000007</v>
          </cell>
          <cell r="XT7">
            <v>7712482.1499999985</v>
          </cell>
          <cell r="XU7">
            <v>637578.2699999999</v>
          </cell>
          <cell r="XV7">
            <v>1596026620.3700016</v>
          </cell>
          <cell r="XW7">
            <v>105281243.58</v>
          </cell>
          <cell r="XX7">
            <v>1490745376.79</v>
          </cell>
          <cell r="XY7">
            <v>7074903.879999999</v>
          </cell>
          <cell r="XZ7">
            <v>34896.949999999997</v>
          </cell>
          <cell r="YA7">
            <v>34896.949999999997</v>
          </cell>
          <cell r="YB7">
            <v>717471.61000000022</v>
          </cell>
          <cell r="YC7">
            <v>22061956.639999993</v>
          </cell>
          <cell r="YD7">
            <v>4820382.83</v>
          </cell>
          <cell r="YE7">
            <v>17241573.809999991</v>
          </cell>
          <cell r="YF7">
            <v>440272.50000000006</v>
          </cell>
          <cell r="YG7">
            <v>8165.58</v>
          </cell>
          <cell r="YH7">
            <v>432106.92</v>
          </cell>
          <cell r="YI7">
            <v>499991.98999999982</v>
          </cell>
          <cell r="YJ7">
            <v>3201.8500000000004</v>
          </cell>
          <cell r="YK7">
            <v>499055.30999999988</v>
          </cell>
          <cell r="YL7">
            <v>37001.599999999999</v>
          </cell>
          <cell r="YM7">
            <v>462053.7099999999</v>
          </cell>
          <cell r="YN7">
            <v>2871038255.4199982</v>
          </cell>
          <cell r="YO7">
            <v>143516862.38</v>
          </cell>
          <cell r="YP7">
            <v>2727521393.039999</v>
          </cell>
          <cell r="YQ7">
            <v>30</v>
          </cell>
          <cell r="YR7">
            <v>25</v>
          </cell>
          <cell r="YS7">
            <v>165</v>
          </cell>
          <cell r="YT7">
            <v>180</v>
          </cell>
          <cell r="YU7">
            <v>887.87</v>
          </cell>
          <cell r="YV7">
            <v>1649.45</v>
          </cell>
          <cell r="YW7">
            <v>2474.1099999999997</v>
          </cell>
          <cell r="YX7">
            <v>30455.51</v>
          </cell>
          <cell r="YY7">
            <v>30455.51</v>
          </cell>
          <cell r="YZ7">
            <v>0</v>
          </cell>
          <cell r="ZA7">
            <v>30455.51</v>
          </cell>
          <cell r="ZB7">
            <v>656134.58999999985</v>
          </cell>
          <cell r="ZC7">
            <v>654235.43999999983</v>
          </cell>
          <cell r="ZD7">
            <v>168122.22</v>
          </cell>
          <cell r="ZE7">
            <v>486113.21999999991</v>
          </cell>
          <cell r="ZF7">
            <v>442875454.03000003</v>
          </cell>
          <cell r="ZG7">
            <v>61472.61</v>
          </cell>
          <cell r="ZH7">
            <v>26653.93</v>
          </cell>
          <cell r="ZI7">
            <v>34818.68</v>
          </cell>
          <cell r="ZJ7">
            <v>44388385.05999998</v>
          </cell>
          <cell r="ZK7">
            <v>398487068.97000009</v>
          </cell>
          <cell r="ZL7">
            <v>591.05999999999995</v>
          </cell>
          <cell r="ZM7">
            <v>395.37</v>
          </cell>
          <cell r="ZN7">
            <v>169466.25</v>
          </cell>
          <cell r="ZO7">
            <v>16.920000000000002</v>
          </cell>
          <cell r="ZP7">
            <v>0</v>
          </cell>
          <cell r="ZQ7">
            <v>16.920000000000002</v>
          </cell>
          <cell r="ZR7">
            <v>7536.2800000000007</v>
          </cell>
          <cell r="ZS7">
            <v>0</v>
          </cell>
          <cell r="ZT7">
            <v>7536.2800000000007</v>
          </cell>
          <cell r="ZU7">
            <v>5199.0199999999995</v>
          </cell>
          <cell r="ZV7">
            <v>194.44</v>
          </cell>
          <cell r="ZW7">
            <v>5004.58</v>
          </cell>
          <cell r="ZX7">
            <v>20356.13</v>
          </cell>
          <cell r="ZY7">
            <v>0</v>
          </cell>
          <cell r="ZZ7">
            <v>20356.13</v>
          </cell>
          <cell r="AAA7">
            <v>95172.02</v>
          </cell>
          <cell r="AAB7">
            <v>67928.28</v>
          </cell>
          <cell r="AAC7">
            <v>1542949.3099999998</v>
          </cell>
          <cell r="AAD7">
            <v>10306.1</v>
          </cell>
          <cell r="AAE7">
            <v>139453.04999999999</v>
          </cell>
          <cell r="AAF7">
            <v>0</v>
          </cell>
          <cell r="AAG7">
            <v>139453.04999999999</v>
          </cell>
          <cell r="AAH7">
            <v>5278622.8099999996</v>
          </cell>
          <cell r="AAI7">
            <v>279297.90000000002</v>
          </cell>
          <cell r="AAJ7">
            <v>296075.85000000003</v>
          </cell>
          <cell r="AAK7">
            <v>5137.1100000000006</v>
          </cell>
          <cell r="AAL7">
            <v>290938.74</v>
          </cell>
          <cell r="AAM7">
            <v>4999324.9099999992</v>
          </cell>
          <cell r="AAN7">
            <v>265554.14</v>
          </cell>
          <cell r="AAO7">
            <v>429.89</v>
          </cell>
          <cell r="AAP7">
            <v>265124.25</v>
          </cell>
          <cell r="AAQ7">
            <v>1033339.6500000001</v>
          </cell>
          <cell r="AAR7">
            <v>6963.9900000000007</v>
          </cell>
          <cell r="AAS7">
            <v>1026375.6600000001</v>
          </cell>
          <cell r="AAT7">
            <v>128773.35999999999</v>
          </cell>
          <cell r="AAU7">
            <v>14839.25</v>
          </cell>
          <cell r="AAV7">
            <v>113934.11</v>
          </cell>
          <cell r="AAW7">
            <v>930237.58999999985</v>
          </cell>
          <cell r="AAX7">
            <v>68380.67</v>
          </cell>
          <cell r="AAY7">
            <v>861856.91999999993</v>
          </cell>
          <cell r="AAZ7">
            <v>9144568.570000004</v>
          </cell>
          <cell r="ABA7">
            <v>139567.79</v>
          </cell>
          <cell r="ABB7">
            <v>9005000.7800000031</v>
          </cell>
          <cell r="ABC7">
            <v>0</v>
          </cell>
          <cell r="ABD7">
            <v>554418.58000000007</v>
          </cell>
          <cell r="ABE7">
            <v>510.07</v>
          </cell>
          <cell r="ABF7">
            <v>553908.51</v>
          </cell>
          <cell r="ABG7">
            <v>0</v>
          </cell>
          <cell r="ABH7">
            <v>0</v>
          </cell>
          <cell r="ABI7">
            <v>0</v>
          </cell>
          <cell r="ABJ7">
            <v>12750.460000000003</v>
          </cell>
          <cell r="ABK7">
            <v>3536.44</v>
          </cell>
          <cell r="ABL7">
            <v>9214.0200000000023</v>
          </cell>
          <cell r="ABM7">
            <v>12542.600000000002</v>
          </cell>
          <cell r="ABN7">
            <v>521.47</v>
          </cell>
          <cell r="ABO7">
            <v>12021.130000000001</v>
          </cell>
          <cell r="ABP7">
            <v>88918.260000000009</v>
          </cell>
          <cell r="ABQ7">
            <v>29515.559999999998</v>
          </cell>
          <cell r="ABR7">
            <v>59402.700000000004</v>
          </cell>
          <cell r="ABS7">
            <v>33714.81</v>
          </cell>
          <cell r="ABT7">
            <v>0</v>
          </cell>
          <cell r="ABU7">
            <v>33714.81</v>
          </cell>
          <cell r="ABV7">
            <v>90347092.449999943</v>
          </cell>
          <cell r="ABW7">
            <v>88210120.61999996</v>
          </cell>
          <cell r="ABX7">
            <v>1532643.2099999995</v>
          </cell>
          <cell r="ABY7">
            <v>216331.45</v>
          </cell>
          <cell r="ABZ7">
            <v>143608.88999999998</v>
          </cell>
          <cell r="ACA7">
            <v>616.54999999999995</v>
          </cell>
          <cell r="ACB7">
            <v>142992.34000000003</v>
          </cell>
          <cell r="ACC7">
            <v>616835.97</v>
          </cell>
          <cell r="ACD7">
            <v>18016.25</v>
          </cell>
          <cell r="ACE7">
            <v>598819.72</v>
          </cell>
          <cell r="ACF7">
            <v>15051670.530000005</v>
          </cell>
          <cell r="ACG7">
            <v>766830.59000000008</v>
          </cell>
          <cell r="ACH7">
            <v>14591552.780000001</v>
          </cell>
          <cell r="ACI7">
            <v>1433.6</v>
          </cell>
          <cell r="ACJ7">
            <v>765396.99</v>
          </cell>
          <cell r="ACK7">
            <v>4786212.05</v>
          </cell>
          <cell r="ACL7">
            <v>287956.68000000005</v>
          </cell>
          <cell r="ACM7">
            <v>4498255.370000001</v>
          </cell>
          <cell r="ACN7">
            <v>11052.79</v>
          </cell>
          <cell r="ACO7">
            <v>3417676.2500000005</v>
          </cell>
          <cell r="ACP7">
            <v>592102.18000000017</v>
          </cell>
          <cell r="ACQ7">
            <v>9385921.4300000053</v>
          </cell>
          <cell r="ACR7">
            <v>189241.62999999998</v>
          </cell>
          <cell r="ACS7">
            <v>2825574.07</v>
          </cell>
          <cell r="ACT7">
            <v>3167563.0300000003</v>
          </cell>
          <cell r="ACU7">
            <v>143181.88</v>
          </cell>
          <cell r="ACV7">
            <v>3024381.15</v>
          </cell>
          <cell r="ACW7">
            <v>3556903.43</v>
          </cell>
          <cell r="ACX7">
            <v>141589.28</v>
          </cell>
          <cell r="ACY7">
            <v>3415314.15</v>
          </cell>
          <cell r="ACZ7">
            <v>3669445.9099999997</v>
          </cell>
          <cell r="ADA7">
            <v>208870.18</v>
          </cell>
          <cell r="ADB7">
            <v>3460575.73</v>
          </cell>
          <cell r="ADC7">
            <v>590279.5</v>
          </cell>
          <cell r="ADD7">
            <v>10690.25</v>
          </cell>
          <cell r="ADE7">
            <v>225377.62</v>
          </cell>
          <cell r="ADF7">
            <v>9046.17</v>
          </cell>
          <cell r="ADG7">
            <v>579589.25</v>
          </cell>
          <cell r="ADH7">
            <v>24116.559999999998</v>
          </cell>
          <cell r="ADI7">
            <v>0</v>
          </cell>
          <cell r="ADJ7">
            <v>24116.559999999998</v>
          </cell>
          <cell r="ADK7">
            <v>197160.58</v>
          </cell>
          <cell r="ADL7">
            <v>549.67999999999995</v>
          </cell>
          <cell r="ADM7">
            <v>196610.9</v>
          </cell>
          <cell r="ADN7">
            <v>165968.58000000002</v>
          </cell>
          <cell r="ADO7">
            <v>9353.39</v>
          </cell>
          <cell r="ADP7">
            <v>156615.19</v>
          </cell>
          <cell r="ADQ7">
            <v>127864.29</v>
          </cell>
          <cell r="ADR7">
            <v>19151.580000000002</v>
          </cell>
          <cell r="ADS7">
            <v>108712.70999999999</v>
          </cell>
          <cell r="ADT7">
            <v>4555590.9199999971</v>
          </cell>
          <cell r="ADU7">
            <v>216852.74000000005</v>
          </cell>
          <cell r="ADV7">
            <v>4338738.1799999978</v>
          </cell>
          <cell r="ADW7">
            <v>35277375.330000021</v>
          </cell>
          <cell r="ADX7">
            <v>33620066.449999981</v>
          </cell>
          <cell r="ADY7">
            <v>1106789.0999999994</v>
          </cell>
          <cell r="ADZ7">
            <v>772565.81000000052</v>
          </cell>
          <cell r="AEA7">
            <v>0</v>
          </cell>
          <cell r="AEB7">
            <v>5302629.1499999994</v>
          </cell>
          <cell r="AEC7">
            <v>22881.48</v>
          </cell>
          <cell r="AED7">
            <v>1723928.6000000003</v>
          </cell>
          <cell r="AEE7">
            <v>776304.32</v>
          </cell>
          <cell r="AEF7">
            <v>2340</v>
          </cell>
          <cell r="AEG7">
            <v>2340</v>
          </cell>
          <cell r="AEH7">
            <v>0</v>
          </cell>
          <cell r="AEI7">
            <v>563166.18999999983</v>
          </cell>
          <cell r="AEJ7">
            <v>18714.570000000003</v>
          </cell>
          <cell r="AEK7">
            <v>544451.61999999988</v>
          </cell>
          <cell r="AEL7">
            <v>4142397.3800000008</v>
          </cell>
          <cell r="AEM7">
            <v>262233.37000000005</v>
          </cell>
          <cell r="AEN7">
            <v>3880164.0100000002</v>
          </cell>
          <cell r="AEO7">
            <v>4625782.3999999994</v>
          </cell>
          <cell r="AEP7">
            <v>294991.62000000005</v>
          </cell>
          <cell r="AEQ7">
            <v>4330790.7799999993</v>
          </cell>
          <cell r="AER7">
            <v>0</v>
          </cell>
          <cell r="AES7">
            <v>0</v>
          </cell>
          <cell r="AET7">
            <v>0</v>
          </cell>
          <cell r="AEU7">
            <v>0</v>
          </cell>
          <cell r="AEV7">
            <v>0</v>
          </cell>
          <cell r="AEW7">
            <v>0</v>
          </cell>
          <cell r="AEX7">
            <v>20.25</v>
          </cell>
          <cell r="AEY7">
            <v>11444.95</v>
          </cell>
          <cell r="AEZ7">
            <v>18379200.210000001</v>
          </cell>
          <cell r="AFA7">
            <v>1082721.74</v>
          </cell>
          <cell r="AFB7">
            <v>1568749.91</v>
          </cell>
          <cell r="AFC7">
            <v>15727728.559999999</v>
          </cell>
          <cell r="AFD7">
            <v>25</v>
          </cell>
          <cell r="AFE7">
            <v>20443269.149999999</v>
          </cell>
          <cell r="AFF7">
            <v>995730.48999999987</v>
          </cell>
          <cell r="AFG7">
            <v>27826.350000000002</v>
          </cell>
          <cell r="AFH7">
            <v>1962.17</v>
          </cell>
          <cell r="AFI7">
            <v>205774.43</v>
          </cell>
          <cell r="AFJ7">
            <v>2558641.9299999997</v>
          </cell>
          <cell r="AFK7">
            <v>15737.59</v>
          </cell>
          <cell r="AFL7">
            <v>2542904.34</v>
          </cell>
          <cell r="AFM7">
            <v>588.91999999999996</v>
          </cell>
          <cell r="AFN7">
            <v>0</v>
          </cell>
          <cell r="AFO7">
            <v>588.91999999999996</v>
          </cell>
          <cell r="AFP7">
            <v>1229192.48</v>
          </cell>
          <cell r="AFQ7">
            <v>1150896.52</v>
          </cell>
          <cell r="AFR7">
            <v>1633.47</v>
          </cell>
          <cell r="AFS7">
            <v>1149263.05</v>
          </cell>
          <cell r="AFT7">
            <v>134197.96</v>
          </cell>
          <cell r="AFU7">
            <v>474.75</v>
          </cell>
          <cell r="AFV7">
            <v>133723.21</v>
          </cell>
          <cell r="AFW7">
            <v>7335776.0500000017</v>
          </cell>
          <cell r="AFX7">
            <v>55658.92</v>
          </cell>
          <cell r="AFY7">
            <v>7280117.1300000008</v>
          </cell>
          <cell r="AFZ7">
            <v>8937855.6599999983</v>
          </cell>
          <cell r="AGA7">
            <v>55981.05000000001</v>
          </cell>
          <cell r="AGB7">
            <v>8881874.6099999994</v>
          </cell>
          <cell r="AGC7">
            <v>149250.90999999997</v>
          </cell>
          <cell r="AGD7">
            <v>48405.240000000005</v>
          </cell>
          <cell r="AGE7">
            <v>100845.67000000001</v>
          </cell>
          <cell r="AGF7">
            <v>0</v>
          </cell>
          <cell r="AGG7">
            <v>0</v>
          </cell>
          <cell r="AGH7">
            <v>0</v>
          </cell>
          <cell r="AGI7">
            <v>26614443.330000002</v>
          </cell>
          <cell r="AGJ7">
            <v>2704998.37</v>
          </cell>
          <cell r="AGK7">
            <v>23909444.960000001</v>
          </cell>
          <cell r="AGL7">
            <v>0</v>
          </cell>
          <cell r="AGM7">
            <v>0</v>
          </cell>
          <cell r="AGN7">
            <v>2735391.8300000005</v>
          </cell>
          <cell r="AGO7">
            <v>0</v>
          </cell>
          <cell r="AGP7">
            <v>0</v>
          </cell>
          <cell r="AGQ7">
            <v>0</v>
          </cell>
          <cell r="AGR7">
            <v>0</v>
          </cell>
          <cell r="AGS7">
            <v>695582.27000000014</v>
          </cell>
          <cell r="AGT7">
            <v>23404.020000000004</v>
          </cell>
          <cell r="AGU7">
            <v>672178.25000000023</v>
          </cell>
          <cell r="AGV7">
            <v>998569.90999999968</v>
          </cell>
          <cell r="AGW7">
            <v>228844.54</v>
          </cell>
          <cell r="AGX7">
            <v>769725.36999999965</v>
          </cell>
          <cell r="AGY7">
            <v>18218346.179999996</v>
          </cell>
          <cell r="AGZ7">
            <v>841797.43999999983</v>
          </cell>
          <cell r="AHA7">
            <v>62531</v>
          </cell>
          <cell r="AHB7">
            <v>779266.43999999983</v>
          </cell>
          <cell r="AHC7">
            <v>1879587480.1200008</v>
          </cell>
          <cell r="AHD7">
            <v>3201487153.420001</v>
          </cell>
          <cell r="AHE7">
            <v>1616887690.0899994</v>
          </cell>
          <cell r="AHF7">
            <v>3081330667.0600028</v>
          </cell>
          <cell r="AHG7">
            <v>281989637.4200002</v>
          </cell>
          <cell r="AHH7">
            <v>84683047.419999942</v>
          </cell>
          <cell r="AHI7">
            <v>0</v>
          </cell>
          <cell r="AHJ7">
            <v>0</v>
          </cell>
          <cell r="AHK7">
            <v>177454616.84999987</v>
          </cell>
          <cell r="AHL7">
            <v>121948784.06000003</v>
          </cell>
          <cell r="AHM7">
            <v>0</v>
          </cell>
          <cell r="AHN7">
            <v>38.22</v>
          </cell>
          <cell r="AHO7">
            <v>176917606.8499999</v>
          </cell>
          <cell r="AHP7">
            <v>121530282.18000002</v>
          </cell>
          <cell r="AHQ7">
            <v>0</v>
          </cell>
          <cell r="AHR7">
            <v>38.22</v>
          </cell>
          <cell r="AHS7">
            <v>114848</v>
          </cell>
        </row>
        <row r="8">
          <cell r="A8" t="str">
            <v>tramo 7</v>
          </cell>
          <cell r="B8" t="str">
            <v>tramo 7</v>
          </cell>
          <cell r="C8" t="str">
            <v>tramo 7</v>
          </cell>
          <cell r="D8">
            <v>0</v>
          </cell>
          <cell r="E8">
            <v>0</v>
          </cell>
          <cell r="F8">
            <v>0</v>
          </cell>
          <cell r="G8">
            <v>2715018.0099999993</v>
          </cell>
          <cell r="H8">
            <v>41993.119999999995</v>
          </cell>
          <cell r="I8">
            <v>2673024.8899999992</v>
          </cell>
          <cell r="J8">
            <v>746301.58000000007</v>
          </cell>
          <cell r="K8">
            <v>24775.830000000005</v>
          </cell>
          <cell r="L8">
            <v>721525.75</v>
          </cell>
          <cell r="M8">
            <v>354984.15</v>
          </cell>
          <cell r="N8">
            <v>2084568831.5699987</v>
          </cell>
          <cell r="O8">
            <v>136059648.34999985</v>
          </cell>
          <cell r="P8">
            <v>1948509183.2199984</v>
          </cell>
          <cell r="Q8">
            <v>2587129.5100000002</v>
          </cell>
          <cell r="R8">
            <v>252081.69</v>
          </cell>
          <cell r="S8">
            <v>2335047.8200000003</v>
          </cell>
          <cell r="T8">
            <v>2575299.54</v>
          </cell>
          <cell r="U8">
            <v>2157649.08</v>
          </cell>
          <cell r="V8">
            <v>1508673.9999999995</v>
          </cell>
          <cell r="W8">
            <v>97928.58</v>
          </cell>
          <cell r="X8">
            <v>1410745.4199999997</v>
          </cell>
          <cell r="Y8">
            <v>14120330.110000007</v>
          </cell>
          <cell r="Z8">
            <v>3543790.8400000008</v>
          </cell>
          <cell r="AA8">
            <v>10576539.270000003</v>
          </cell>
          <cell r="AB8">
            <v>628977.46000000008</v>
          </cell>
          <cell r="AC8">
            <v>29272.28</v>
          </cell>
          <cell r="AD8">
            <v>599705.18000000005</v>
          </cell>
          <cell r="AE8">
            <v>2037271.1800000002</v>
          </cell>
          <cell r="AF8">
            <v>25255.89</v>
          </cell>
          <cell r="AG8">
            <v>2012015.2900000003</v>
          </cell>
          <cell r="AH8">
            <v>889256.31000000017</v>
          </cell>
          <cell r="AI8">
            <v>36882.93</v>
          </cell>
          <cell r="AJ8">
            <v>852373.38000000024</v>
          </cell>
          <cell r="AK8">
            <v>1177537.1399999999</v>
          </cell>
          <cell r="AL8">
            <v>7082.2800000000007</v>
          </cell>
          <cell r="AM8">
            <v>1170454.8600000001</v>
          </cell>
          <cell r="AN8">
            <v>1384567.2500000002</v>
          </cell>
          <cell r="AO8">
            <v>18362.890000000003</v>
          </cell>
          <cell r="AP8">
            <v>1366204.36</v>
          </cell>
          <cell r="AQ8">
            <v>1728776913.7700005</v>
          </cell>
          <cell r="AR8">
            <v>400308.6100000001</v>
          </cell>
          <cell r="AS8">
            <v>24616.859999999997</v>
          </cell>
          <cell r="AT8">
            <v>375691.75000000006</v>
          </cell>
          <cell r="AU8">
            <v>2329512.54</v>
          </cell>
          <cell r="AV8">
            <v>23165043.219999999</v>
          </cell>
          <cell r="AW8">
            <v>117371.59</v>
          </cell>
          <cell r="AX8">
            <v>2155313.2999999998</v>
          </cell>
          <cell r="AY8">
            <v>0</v>
          </cell>
          <cell r="AZ8">
            <v>878000</v>
          </cell>
          <cell r="BA8">
            <v>0</v>
          </cell>
          <cell r="BB8">
            <v>432490.04</v>
          </cell>
          <cell r="BC8">
            <v>60679.199999999997</v>
          </cell>
          <cell r="BD8">
            <v>784144.05999999994</v>
          </cell>
          <cell r="BE8">
            <v>0</v>
          </cell>
          <cell r="BF8">
            <v>0</v>
          </cell>
          <cell r="BG8">
            <v>3406234.9299999997</v>
          </cell>
          <cell r="BH8">
            <v>1694100</v>
          </cell>
          <cell r="BI8">
            <v>6913154.6000000006</v>
          </cell>
          <cell r="BJ8">
            <v>35884.920000000006</v>
          </cell>
          <cell r="BK8">
            <v>0</v>
          </cell>
          <cell r="BL8">
            <v>0</v>
          </cell>
          <cell r="BM8">
            <v>0</v>
          </cell>
          <cell r="BN8">
            <v>1065205.3899999999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9555753.6900000032</v>
          </cell>
          <cell r="BT8">
            <v>0</v>
          </cell>
          <cell r="BU8">
            <v>0</v>
          </cell>
          <cell r="BV8">
            <v>9598.4599999999991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1055606.9300000002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25430941.219999999</v>
          </cell>
          <cell r="CL8">
            <v>4210112.5199999996</v>
          </cell>
          <cell r="CM8">
            <v>38918.81</v>
          </cell>
          <cell r="CN8">
            <v>4171193.71</v>
          </cell>
          <cell r="CO8">
            <v>0</v>
          </cell>
          <cell r="CP8">
            <v>3550345.5100000007</v>
          </cell>
          <cell r="CQ8">
            <v>3812577.2700000005</v>
          </cell>
          <cell r="CR8">
            <v>1589511.64</v>
          </cell>
          <cell r="CS8">
            <v>27054233.970000003</v>
          </cell>
          <cell r="CT8">
            <v>1559678.2099999997</v>
          </cell>
          <cell r="CU8">
            <v>357363.18000000005</v>
          </cell>
          <cell r="CV8">
            <v>3048871.7499999995</v>
          </cell>
          <cell r="CW8">
            <v>1880709.59</v>
          </cell>
          <cell r="CX8">
            <v>1334.66</v>
          </cell>
          <cell r="CY8">
            <v>970231.04000000027</v>
          </cell>
          <cell r="CZ8">
            <v>3804078.7599999993</v>
          </cell>
          <cell r="DA8">
            <v>2004.03</v>
          </cell>
          <cell r="DB8">
            <v>6607477.9400000004</v>
          </cell>
          <cell r="DC8">
            <v>3511.91</v>
          </cell>
          <cell r="DD8">
            <v>7208960.2699999986</v>
          </cell>
          <cell r="DE8">
            <v>4917.119999999999</v>
          </cell>
          <cell r="DF8">
            <v>9702755.0700000022</v>
          </cell>
          <cell r="DG8">
            <v>7525.17</v>
          </cell>
          <cell r="DH8">
            <v>14324705.459999995</v>
          </cell>
          <cell r="DI8">
            <v>9807.3700000000008</v>
          </cell>
          <cell r="DJ8">
            <v>20079710.45999999</v>
          </cell>
          <cell r="DK8">
            <v>19480.599999999999</v>
          </cell>
          <cell r="DL8">
            <v>63684140.530000009</v>
          </cell>
          <cell r="DM8">
            <v>62468994.280000001</v>
          </cell>
          <cell r="DN8">
            <v>47598379.00999999</v>
          </cell>
          <cell r="DO8">
            <v>2917506.0900000003</v>
          </cell>
          <cell r="DP8">
            <v>2917506.0900000003</v>
          </cell>
          <cell r="DQ8">
            <v>1626518.8099999998</v>
          </cell>
          <cell r="DR8">
            <v>1290987.2800000003</v>
          </cell>
          <cell r="DS8">
            <v>61116067.090000011</v>
          </cell>
          <cell r="DT8">
            <v>61116067.090000011</v>
          </cell>
          <cell r="DU8">
            <v>42753170.309999995</v>
          </cell>
          <cell r="DV8">
            <v>18355098.459999997</v>
          </cell>
          <cell r="DW8">
            <v>10340035.039999999</v>
          </cell>
          <cell r="DX8">
            <v>10340035.039999999</v>
          </cell>
          <cell r="DY8">
            <v>9717434.9299999978</v>
          </cell>
          <cell r="DZ8">
            <v>622600.11</v>
          </cell>
          <cell r="EA8">
            <v>74373608.219999999</v>
          </cell>
          <cell r="EB8">
            <v>74373608.219999999</v>
          </cell>
          <cell r="EC8">
            <v>20276484.170000002</v>
          </cell>
          <cell r="ED8">
            <v>10182.31</v>
          </cell>
          <cell r="EE8">
            <v>10182.31</v>
          </cell>
          <cell r="EF8">
            <v>0</v>
          </cell>
          <cell r="EG8">
            <v>10182.31</v>
          </cell>
          <cell r="EH8">
            <v>1890577.06</v>
          </cell>
          <cell r="EI8">
            <v>8004.4800000000005</v>
          </cell>
          <cell r="EJ8">
            <v>1882572.58</v>
          </cell>
          <cell r="EK8">
            <v>1919882.4099999997</v>
          </cell>
          <cell r="EL8">
            <v>167383.41999999998</v>
          </cell>
          <cell r="EM8">
            <v>1752498.9899999995</v>
          </cell>
          <cell r="EN8">
            <v>149480.49999999997</v>
          </cell>
          <cell r="EO8">
            <v>23232.170000000002</v>
          </cell>
          <cell r="EP8">
            <v>126248.32999999999</v>
          </cell>
          <cell r="EQ8">
            <v>355628.11</v>
          </cell>
          <cell r="ER8">
            <v>44924.62</v>
          </cell>
          <cell r="ES8">
            <v>310703.49</v>
          </cell>
          <cell r="ET8">
            <v>0</v>
          </cell>
          <cell r="EU8">
            <v>44966.159999999996</v>
          </cell>
          <cell r="EV8">
            <v>55</v>
          </cell>
          <cell r="EW8">
            <v>316189.88999999996</v>
          </cell>
          <cell r="EX8">
            <v>180977.31000000003</v>
          </cell>
          <cell r="EY8">
            <v>308039.43000000005</v>
          </cell>
          <cell r="EZ8">
            <v>152222.44999999998</v>
          </cell>
          <cell r="FA8">
            <v>298260.29999999993</v>
          </cell>
          <cell r="FB8">
            <v>631500.26</v>
          </cell>
          <cell r="FC8">
            <v>1031369.99</v>
          </cell>
          <cell r="FD8">
            <v>6012905.1000000006</v>
          </cell>
          <cell r="FE8">
            <v>5917157.6700000009</v>
          </cell>
          <cell r="FF8">
            <v>5122100.0700000012</v>
          </cell>
          <cell r="FG8">
            <v>2751138.8599999994</v>
          </cell>
          <cell r="FH8">
            <v>2751138.8599999994</v>
          </cell>
          <cell r="FI8">
            <v>1226355.8300000008</v>
          </cell>
          <cell r="FJ8">
            <v>1524783.0300000003</v>
          </cell>
          <cell r="FK8">
            <v>328060.18</v>
          </cell>
          <cell r="FL8">
            <v>328060.18</v>
          </cell>
          <cell r="FM8">
            <v>269947.03999999992</v>
          </cell>
          <cell r="FN8">
            <v>58113.14</v>
          </cell>
          <cell r="FO8">
            <v>3079199.0399999991</v>
          </cell>
          <cell r="FP8">
            <v>3079199.0399999991</v>
          </cell>
          <cell r="FQ8">
            <v>539686.32999999996</v>
          </cell>
          <cell r="FR8">
            <v>1582896.1700000004</v>
          </cell>
          <cell r="FS8">
            <v>135240351.21000022</v>
          </cell>
          <cell r="FT8">
            <v>-1413123991.2899973</v>
          </cell>
          <cell r="FU8">
            <v>61460711.63000004</v>
          </cell>
          <cell r="FV8">
            <v>-66205269.830000035</v>
          </cell>
          <cell r="FW8">
            <v>176834831.40000013</v>
          </cell>
          <cell r="FX8">
            <v>20165927.31000001</v>
          </cell>
          <cell r="FY8">
            <v>153672.51999999996</v>
          </cell>
          <cell r="FZ8">
            <v>20012254.79000001</v>
          </cell>
          <cell r="GA8">
            <v>13394332.150000002</v>
          </cell>
          <cell r="GB8">
            <v>0</v>
          </cell>
          <cell r="GC8">
            <v>284214.70999999996</v>
          </cell>
          <cell r="GD8">
            <v>13110117.439999996</v>
          </cell>
          <cell r="GE8">
            <v>1897051.6400000004</v>
          </cell>
          <cell r="GF8">
            <v>1703533.7499999998</v>
          </cell>
          <cell r="GG8">
            <v>304030.94</v>
          </cell>
          <cell r="GH8">
            <v>1399502.8099999998</v>
          </cell>
          <cell r="GI8">
            <v>506835.45999999996</v>
          </cell>
          <cell r="GJ8">
            <v>49499.119999999995</v>
          </cell>
          <cell r="GK8">
            <v>457336.33999999997</v>
          </cell>
          <cell r="GL8">
            <v>0</v>
          </cell>
          <cell r="GM8">
            <v>0</v>
          </cell>
          <cell r="GN8">
            <v>0</v>
          </cell>
          <cell r="GO8">
            <v>125309.71</v>
          </cell>
          <cell r="GP8">
            <v>1851929.9</v>
          </cell>
          <cell r="GQ8">
            <v>362314.79</v>
          </cell>
          <cell r="GR8">
            <v>1405611.81</v>
          </cell>
          <cell r="GS8">
            <v>15634.359999999999</v>
          </cell>
          <cell r="GT8">
            <v>1389977.45</v>
          </cell>
          <cell r="GU8">
            <v>0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466780.42</v>
          </cell>
          <cell r="HQ8">
            <v>0</v>
          </cell>
          <cell r="HR8">
            <v>0</v>
          </cell>
          <cell r="HS8">
            <v>0</v>
          </cell>
          <cell r="HT8">
            <v>0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  <cell r="IG8">
            <v>0</v>
          </cell>
          <cell r="IH8">
            <v>0</v>
          </cell>
          <cell r="II8">
            <v>0</v>
          </cell>
          <cell r="IJ8">
            <v>0</v>
          </cell>
          <cell r="IK8">
            <v>0</v>
          </cell>
          <cell r="IL8">
            <v>0</v>
          </cell>
          <cell r="IM8">
            <v>0</v>
          </cell>
          <cell r="IN8">
            <v>567641810.89999938</v>
          </cell>
          <cell r="IO8">
            <v>11795284.639999999</v>
          </cell>
          <cell r="IP8">
            <v>11254607.41</v>
          </cell>
          <cell r="IQ8">
            <v>138419640.16000018</v>
          </cell>
          <cell r="IR8">
            <v>532484943.37999982</v>
          </cell>
          <cell r="IS8">
            <v>465282689.0399996</v>
          </cell>
          <cell r="IT8">
            <v>59203917.830000021</v>
          </cell>
          <cell r="IU8">
            <v>46321.61</v>
          </cell>
          <cell r="IV8">
            <v>7330.64</v>
          </cell>
          <cell r="IW8">
            <v>2925124.2299999995</v>
          </cell>
          <cell r="IX8">
            <v>468199558.7299996</v>
          </cell>
          <cell r="IY8">
            <v>506986654.83000004</v>
          </cell>
          <cell r="IZ8">
            <v>363214.04999999993</v>
          </cell>
          <cell r="JA8">
            <v>53471.430000000008</v>
          </cell>
          <cell r="JB8">
            <v>309742.61999999994</v>
          </cell>
          <cell r="JC8">
            <v>68598620.920000017</v>
          </cell>
          <cell r="JD8">
            <v>21853517.52</v>
          </cell>
          <cell r="JE8">
            <v>46745103.400000006</v>
          </cell>
          <cell r="JF8">
            <v>85126244.480000019</v>
          </cell>
          <cell r="JG8">
            <v>25035585.489999998</v>
          </cell>
          <cell r="JH8">
            <v>60090658.99000001</v>
          </cell>
          <cell r="JI8">
            <v>4684016.1500000013</v>
          </cell>
          <cell r="JJ8">
            <v>2774466.25</v>
          </cell>
          <cell r="JK8">
            <v>1909549.9000000001</v>
          </cell>
          <cell r="JL8">
            <v>528285541.58999985</v>
          </cell>
          <cell r="JM8">
            <v>112527396.91000004</v>
          </cell>
          <cell r="JN8">
            <v>1143416612.2500007</v>
          </cell>
          <cell r="JO8">
            <v>92232213.969999954</v>
          </cell>
          <cell r="JP8">
            <v>1051184398.2800004</v>
          </cell>
          <cell r="JQ8">
            <v>2931393.44</v>
          </cell>
          <cell r="JR8">
            <v>1505212.6900000002</v>
          </cell>
          <cell r="JS8">
            <v>69647.429999999993</v>
          </cell>
          <cell r="JT8">
            <v>1435565.2600000002</v>
          </cell>
          <cell r="JU8">
            <v>6342587.1399999997</v>
          </cell>
          <cell r="JV8">
            <v>851156.86999999988</v>
          </cell>
          <cell r="JW8">
            <v>5491430.2700000005</v>
          </cell>
          <cell r="JX8">
            <v>236615.67999999999</v>
          </cell>
          <cell r="JY8">
            <v>0</v>
          </cell>
          <cell r="JZ8">
            <v>236615.67999999999</v>
          </cell>
          <cell r="KA8">
            <v>3924856.8700000006</v>
          </cell>
          <cell r="KB8">
            <v>24839.649999999998</v>
          </cell>
          <cell r="KC8">
            <v>3900017.2200000007</v>
          </cell>
          <cell r="KD8">
            <v>1069048.4400000002</v>
          </cell>
          <cell r="KE8">
            <v>350769.16000000003</v>
          </cell>
          <cell r="KF8">
            <v>879.65000000000009</v>
          </cell>
          <cell r="KG8">
            <v>349889.51</v>
          </cell>
          <cell r="KH8">
            <v>2481771.7600000002</v>
          </cell>
          <cell r="KI8">
            <v>964.02</v>
          </cell>
          <cell r="KJ8">
            <v>2480807.7400000002</v>
          </cell>
          <cell r="KK8">
            <v>7658702.0500000017</v>
          </cell>
          <cell r="KL8">
            <v>536539944.87999952</v>
          </cell>
          <cell r="KM8">
            <v>335673608.22000057</v>
          </cell>
          <cell r="KN8">
            <v>12616579.179999992</v>
          </cell>
          <cell r="KO8">
            <v>5414639.96</v>
          </cell>
          <cell r="KP8">
            <v>363409.52</v>
          </cell>
          <cell r="KQ8">
            <v>0</v>
          </cell>
          <cell r="KR8">
            <v>835549.59</v>
          </cell>
          <cell r="KS8">
            <v>818065.13</v>
          </cell>
          <cell r="KT8">
            <v>7896850.6200000029</v>
          </cell>
          <cell r="KU8">
            <v>1658480.5599999998</v>
          </cell>
          <cell r="KV8">
            <v>21445404.31000001</v>
          </cell>
          <cell r="KW8">
            <v>17285086.610000003</v>
          </cell>
          <cell r="KX8">
            <v>19354563.459999986</v>
          </cell>
          <cell r="KY8">
            <v>24270502.990000002</v>
          </cell>
          <cell r="KZ8">
            <v>529454.06999999995</v>
          </cell>
          <cell r="LA8">
            <v>106330.77000000002</v>
          </cell>
          <cell r="LB8">
            <v>35177362.439999998</v>
          </cell>
          <cell r="LC8">
            <v>21421711.07</v>
          </cell>
          <cell r="LD8">
            <v>14711.02</v>
          </cell>
          <cell r="LE8">
            <v>2736.61</v>
          </cell>
          <cell r="LF8">
            <v>72574807.75000003</v>
          </cell>
          <cell r="LG8">
            <v>7168535.9199999999</v>
          </cell>
          <cell r="LH8">
            <v>1728412.7699999998</v>
          </cell>
          <cell r="LI8">
            <v>802020.9</v>
          </cell>
          <cell r="LJ8">
            <v>109605176.90000004</v>
          </cell>
          <cell r="LK8">
            <v>9796326.7599999979</v>
          </cell>
          <cell r="LL8">
            <v>6766214.9100000011</v>
          </cell>
          <cell r="LM8">
            <v>461831.65</v>
          </cell>
          <cell r="LN8">
            <v>0</v>
          </cell>
          <cell r="LO8">
            <v>0</v>
          </cell>
          <cell r="LP8">
            <v>464914.1</v>
          </cell>
          <cell r="LQ8">
            <v>445122.50000000017</v>
          </cell>
          <cell r="LR8">
            <v>400</v>
          </cell>
          <cell r="LS8">
            <v>149356.24000000002</v>
          </cell>
          <cell r="LT8">
            <v>257417.75</v>
          </cell>
          <cell r="LU8">
            <v>250409.13</v>
          </cell>
          <cell r="LV8">
            <v>56984414.870000005</v>
          </cell>
          <cell r="LW8">
            <v>8079184.129999999</v>
          </cell>
          <cell r="LX8">
            <v>8465645.3999999966</v>
          </cell>
          <cell r="LY8">
            <v>33446.93</v>
          </cell>
          <cell r="LZ8">
            <v>35599.21</v>
          </cell>
          <cell r="MA8">
            <v>0</v>
          </cell>
          <cell r="MB8">
            <v>158353964.00000003</v>
          </cell>
          <cell r="MC8">
            <v>1872356.6099999999</v>
          </cell>
          <cell r="MD8">
            <v>2579741.0500000003</v>
          </cell>
          <cell r="ME8">
            <v>180320.49</v>
          </cell>
          <cell r="MF8">
            <v>7663416.3799999999</v>
          </cell>
          <cell r="MG8">
            <v>2498121.6799999997</v>
          </cell>
          <cell r="MH8">
            <v>20078.52</v>
          </cell>
          <cell r="MI8">
            <v>188037.57</v>
          </cell>
          <cell r="MJ8">
            <v>544714.70000000007</v>
          </cell>
          <cell r="MK8">
            <v>8945859.7400000002</v>
          </cell>
          <cell r="ML8">
            <v>866987.77</v>
          </cell>
          <cell r="MM8">
            <v>15662174.640000002</v>
          </cell>
          <cell r="MN8">
            <v>6455454.96</v>
          </cell>
          <cell r="MO8">
            <v>17842329.399999999</v>
          </cell>
          <cell r="MP8">
            <v>15674849.200000001</v>
          </cell>
          <cell r="MQ8">
            <v>2127218.0299999998</v>
          </cell>
          <cell r="MR8">
            <v>1051503.6599999999</v>
          </cell>
          <cell r="MS8">
            <v>5605603.1799999997</v>
          </cell>
          <cell r="MT8">
            <v>5626097.629999999</v>
          </cell>
          <cell r="MU8">
            <v>53164372.710000001</v>
          </cell>
          <cell r="MV8">
            <v>2947719.6299999994</v>
          </cell>
          <cell r="MW8">
            <v>2917569.379999999</v>
          </cell>
          <cell r="MX8">
            <v>129244.86</v>
          </cell>
          <cell r="MY8">
            <v>0</v>
          </cell>
          <cell r="MZ8">
            <v>157712.13</v>
          </cell>
          <cell r="NA8">
            <v>14838596.390000001</v>
          </cell>
          <cell r="NB8">
            <v>0</v>
          </cell>
          <cell r="NC8">
            <v>778726.44</v>
          </cell>
          <cell r="ND8">
            <v>0</v>
          </cell>
          <cell r="NE8">
            <v>0</v>
          </cell>
          <cell r="NF8">
            <v>3863169.580000001</v>
          </cell>
          <cell r="NG8">
            <v>3780497.3900000011</v>
          </cell>
          <cell r="NH8">
            <v>0</v>
          </cell>
          <cell r="NI8">
            <v>0</v>
          </cell>
          <cell r="NJ8">
            <v>775181.81</v>
          </cell>
          <cell r="NK8">
            <v>1647383.2400000002</v>
          </cell>
          <cell r="NL8">
            <v>21289.7</v>
          </cell>
          <cell r="NM8">
            <v>0</v>
          </cell>
          <cell r="NN8">
            <v>0</v>
          </cell>
          <cell r="NO8">
            <v>0</v>
          </cell>
          <cell r="NP8">
            <v>0</v>
          </cell>
          <cell r="NQ8">
            <v>1233849.03</v>
          </cell>
          <cell r="NR8">
            <v>11853.69</v>
          </cell>
          <cell r="NS8">
            <v>0</v>
          </cell>
          <cell r="NT8">
            <v>168488492.51000002</v>
          </cell>
          <cell r="NU8">
            <v>176411073.5</v>
          </cell>
          <cell r="NV8">
            <v>136417593.13999999</v>
          </cell>
          <cell r="NW8">
            <v>145853967.63999993</v>
          </cell>
          <cell r="NX8">
            <v>0</v>
          </cell>
          <cell r="NY8">
            <v>535910.34</v>
          </cell>
          <cell r="NZ8">
            <v>0</v>
          </cell>
          <cell r="OA8">
            <v>0</v>
          </cell>
          <cell r="OB8">
            <v>0</v>
          </cell>
          <cell r="OC8">
            <v>2039644.44</v>
          </cell>
          <cell r="OD8">
            <v>0</v>
          </cell>
          <cell r="OE8">
            <v>8557464.7699999996</v>
          </cell>
          <cell r="OF8">
            <v>35474317.290000007</v>
          </cell>
          <cell r="OG8">
            <v>1568590.12</v>
          </cell>
          <cell r="OH8">
            <v>1024360.5</v>
          </cell>
          <cell r="OI8">
            <v>0</v>
          </cell>
          <cell r="OJ8">
            <v>0</v>
          </cell>
          <cell r="OK8">
            <v>0</v>
          </cell>
          <cell r="OL8">
            <v>0</v>
          </cell>
          <cell r="OM8">
            <v>0</v>
          </cell>
          <cell r="ON8">
            <v>77080565.260000005</v>
          </cell>
          <cell r="OO8">
            <v>14713723.119999999</v>
          </cell>
          <cell r="OP8">
            <v>836483.78</v>
          </cell>
          <cell r="OQ8">
            <v>45623.1</v>
          </cell>
          <cell r="OR8">
            <v>1177144015.6699998</v>
          </cell>
          <cell r="OS8">
            <v>566221584.48000014</v>
          </cell>
          <cell r="OT8">
            <v>0</v>
          </cell>
          <cell r="OU8">
            <v>0</v>
          </cell>
          <cell r="OV8">
            <v>21644.67</v>
          </cell>
          <cell r="OW8">
            <v>5064.8</v>
          </cell>
          <cell r="OX8">
            <v>0</v>
          </cell>
          <cell r="OY8">
            <v>0</v>
          </cell>
          <cell r="OZ8">
            <v>0</v>
          </cell>
          <cell r="PA8">
            <v>0</v>
          </cell>
          <cell r="PB8">
            <v>0</v>
          </cell>
          <cell r="PC8">
            <v>0</v>
          </cell>
          <cell r="PD8">
            <v>0</v>
          </cell>
          <cell r="PE8">
            <v>0</v>
          </cell>
          <cell r="PF8">
            <v>0</v>
          </cell>
          <cell r="PG8">
            <v>0</v>
          </cell>
          <cell r="PH8">
            <v>0</v>
          </cell>
          <cell r="PI8">
            <v>5285074.6899999985</v>
          </cell>
          <cell r="PJ8">
            <v>65598.450000000012</v>
          </cell>
          <cell r="PK8">
            <v>5219476.2400000012</v>
          </cell>
          <cell r="PL8">
            <v>10118373.110000001</v>
          </cell>
          <cell r="PM8">
            <v>151727.52000000002</v>
          </cell>
          <cell r="PN8">
            <v>0</v>
          </cell>
          <cell r="PO8">
            <v>0</v>
          </cell>
          <cell r="PP8">
            <v>21644.67</v>
          </cell>
          <cell r="PQ8">
            <v>5064.8</v>
          </cell>
          <cell r="PR8">
            <v>9966645.5900000017</v>
          </cell>
          <cell r="PS8">
            <v>0</v>
          </cell>
          <cell r="PT8">
            <v>0</v>
          </cell>
          <cell r="PU8">
            <v>0</v>
          </cell>
          <cell r="PV8">
            <v>0</v>
          </cell>
          <cell r="PW8">
            <v>0</v>
          </cell>
          <cell r="PX8">
            <v>0</v>
          </cell>
          <cell r="PY8">
            <v>0</v>
          </cell>
          <cell r="PZ8">
            <v>0</v>
          </cell>
          <cell r="QA8">
            <v>0</v>
          </cell>
          <cell r="QB8">
            <v>0</v>
          </cell>
          <cell r="QC8">
            <v>0</v>
          </cell>
          <cell r="QD8">
            <v>0</v>
          </cell>
          <cell r="QE8">
            <v>0</v>
          </cell>
          <cell r="QF8">
            <v>0</v>
          </cell>
          <cell r="QG8">
            <v>21644.67</v>
          </cell>
          <cell r="QH8">
            <v>5064.8</v>
          </cell>
          <cell r="QI8">
            <v>101166.72</v>
          </cell>
          <cell r="QJ8">
            <v>-759948926.44999886</v>
          </cell>
          <cell r="QK8">
            <v>-559089375.31000006</v>
          </cell>
          <cell r="QL8">
            <v>78135.210000000006</v>
          </cell>
          <cell r="QM8">
            <v>278689391.28999984</v>
          </cell>
          <cell r="QN8">
            <v>1109764.7100000002</v>
          </cell>
          <cell r="QO8">
            <v>0</v>
          </cell>
          <cell r="QP8">
            <v>584077.30000000005</v>
          </cell>
          <cell r="QQ8">
            <v>4152004.9500000007</v>
          </cell>
          <cell r="QR8">
            <v>136018439.35999998</v>
          </cell>
          <cell r="QS8">
            <v>4867513.6099999994</v>
          </cell>
          <cell r="QT8">
            <v>455458.69</v>
          </cell>
          <cell r="QU8">
            <v>0</v>
          </cell>
          <cell r="QV8">
            <v>3365943.6999999997</v>
          </cell>
          <cell r="QW8">
            <v>26725.71</v>
          </cell>
          <cell r="QX8">
            <v>3762787.1</v>
          </cell>
          <cell r="QY8">
            <v>0</v>
          </cell>
          <cell r="QZ8">
            <v>0</v>
          </cell>
          <cell r="RA8">
            <v>423568.48</v>
          </cell>
          <cell r="RB8">
            <v>0</v>
          </cell>
          <cell r="RC8">
            <v>0</v>
          </cell>
          <cell r="RD8">
            <v>6745332.5500000017</v>
          </cell>
          <cell r="RE8">
            <v>271944058.73999983</v>
          </cell>
          <cell r="RF8">
            <v>28029349.099999994</v>
          </cell>
          <cell r="RG8">
            <v>2082853.2699999998</v>
          </cell>
          <cell r="RH8">
            <v>2150819.5699999994</v>
          </cell>
          <cell r="RI8">
            <v>23795676.260000002</v>
          </cell>
          <cell r="RJ8">
            <v>372599.67000000004</v>
          </cell>
          <cell r="RK8">
            <v>28813.879999999997</v>
          </cell>
          <cell r="RL8">
            <v>343785.79</v>
          </cell>
          <cell r="RM8">
            <v>12235381.860000005</v>
          </cell>
          <cell r="RN8">
            <v>141141.76000000001</v>
          </cell>
          <cell r="RO8">
            <v>12094240.100000001</v>
          </cell>
          <cell r="RP8">
            <v>4172691.8399999994</v>
          </cell>
          <cell r="RQ8">
            <v>805634.89</v>
          </cell>
          <cell r="RR8">
            <v>3367056.9499999997</v>
          </cell>
          <cell r="RS8">
            <v>415758144.63</v>
          </cell>
          <cell r="RT8">
            <v>811666696.46999943</v>
          </cell>
          <cell r="RU8">
            <v>122047195.71000004</v>
          </cell>
          <cell r="RV8">
            <v>0</v>
          </cell>
          <cell r="RW8">
            <v>0</v>
          </cell>
          <cell r="RX8">
            <v>0</v>
          </cell>
          <cell r="RY8">
            <v>0</v>
          </cell>
          <cell r="RZ8">
            <v>0</v>
          </cell>
          <cell r="SA8">
            <v>0</v>
          </cell>
          <cell r="SB8">
            <v>689619548.3999989</v>
          </cell>
          <cell r="SC8">
            <v>724902644.79999995</v>
          </cell>
          <cell r="SD8">
            <v>10788088.239999998</v>
          </cell>
          <cell r="SE8">
            <v>3306371.8700000006</v>
          </cell>
          <cell r="SF8">
            <v>51949626.230000943</v>
          </cell>
          <cell r="SG8">
            <v>1649530.9100000001</v>
          </cell>
          <cell r="SH8">
            <v>2210494054.630002</v>
          </cell>
          <cell r="SI8">
            <v>-3824725.6399999978</v>
          </cell>
          <cell r="SJ8">
            <v>1842309.2199999997</v>
          </cell>
          <cell r="SK8">
            <v>3032706.4400000004</v>
          </cell>
          <cell r="SL8">
            <v>183208.26</v>
          </cell>
          <cell r="SM8">
            <v>1839088</v>
          </cell>
          <cell r="SN8">
            <v>1687786.8599999999</v>
          </cell>
          <cell r="SO8">
            <v>-62707.410000000098</v>
          </cell>
          <cell r="SP8">
            <v>1444594.7299999995</v>
          </cell>
          <cell r="SQ8">
            <v>519016933.31</v>
          </cell>
          <cell r="SR8">
            <v>414261.86999999994</v>
          </cell>
          <cell r="SS8">
            <v>0</v>
          </cell>
          <cell r="ST8">
            <v>837216.17</v>
          </cell>
          <cell r="SU8">
            <v>931433.87</v>
          </cell>
          <cell r="SV8">
            <v>1079417.56</v>
          </cell>
          <cell r="SW8">
            <v>308133.96000000002</v>
          </cell>
          <cell r="SX8">
            <v>247975.48999999996</v>
          </cell>
          <cell r="SY8">
            <v>14870615.269999994</v>
          </cell>
          <cell r="SZ8">
            <v>54097124.050000004</v>
          </cell>
          <cell r="TA8">
            <v>795057.60000000009</v>
          </cell>
          <cell r="TB8">
            <v>1496302.8700000006</v>
          </cell>
          <cell r="TC8">
            <v>0</v>
          </cell>
          <cell r="TD8">
            <v>11013.3</v>
          </cell>
          <cell r="TE8">
            <v>0</v>
          </cell>
          <cell r="TF8">
            <v>7162.03</v>
          </cell>
          <cell r="TG8">
            <v>0</v>
          </cell>
          <cell r="TH8">
            <v>0</v>
          </cell>
          <cell r="TI8">
            <v>0</v>
          </cell>
          <cell r="TJ8">
            <v>24791.62</v>
          </cell>
          <cell r="TK8">
            <v>444733643.87</v>
          </cell>
          <cell r="TL8">
            <v>439224.39999999991</v>
          </cell>
          <cell r="TM8">
            <v>26373.23</v>
          </cell>
          <cell r="TN8">
            <v>723417.50999999989</v>
          </cell>
          <cell r="TO8">
            <v>6811987.8800000018</v>
          </cell>
          <cell r="TP8">
            <v>1614254.1</v>
          </cell>
          <cell r="TQ8">
            <v>4236417.910000002</v>
          </cell>
          <cell r="TR8">
            <v>0</v>
          </cell>
          <cell r="TS8">
            <v>2600780.0700000017</v>
          </cell>
          <cell r="TT8">
            <v>435898175.72000009</v>
          </cell>
          <cell r="TU8">
            <v>118814013.5099999</v>
          </cell>
          <cell r="TV8">
            <v>1351468.84</v>
          </cell>
          <cell r="TW8">
            <v>154221.81999999998</v>
          </cell>
          <cell r="TX8">
            <v>11307679.15</v>
          </cell>
          <cell r="TY8">
            <v>315551747.95999992</v>
          </cell>
          <cell r="TZ8">
            <v>26709.47</v>
          </cell>
          <cell r="UA8">
            <v>60181811.75000003</v>
          </cell>
          <cell r="UB8">
            <v>0</v>
          </cell>
          <cell r="UC8">
            <v>64338709.099999979</v>
          </cell>
          <cell r="UD8">
            <v>0</v>
          </cell>
          <cell r="UE8">
            <v>60354920.23999995</v>
          </cell>
          <cell r="UF8">
            <v>0</v>
          </cell>
          <cell r="UG8">
            <v>1307713158.0000014</v>
          </cell>
          <cell r="UH8">
            <v>101449112.4600001</v>
          </cell>
          <cell r="UI8">
            <v>1206264045.5400007</v>
          </cell>
          <cell r="UJ8">
            <v>130676306.88000007</v>
          </cell>
          <cell r="UK8">
            <v>26709.47</v>
          </cell>
          <cell r="UL8">
            <v>436771.21</v>
          </cell>
          <cell r="UM8">
            <v>14557.27</v>
          </cell>
          <cell r="UN8">
            <v>65287.95</v>
          </cell>
          <cell r="UO8">
            <v>0</v>
          </cell>
          <cell r="UP8">
            <v>329284.1700000001</v>
          </cell>
          <cell r="UQ8">
            <v>0</v>
          </cell>
          <cell r="UR8">
            <v>-1627883.7600000002</v>
          </cell>
          <cell r="US8">
            <v>0</v>
          </cell>
          <cell r="UT8">
            <v>129442995.25000022</v>
          </cell>
          <cell r="UU8">
            <v>26709.47</v>
          </cell>
          <cell r="UV8">
            <v>849375.11999999988</v>
          </cell>
          <cell r="UW8">
            <v>40584.479999999996</v>
          </cell>
          <cell r="UX8">
            <v>7789635.46</v>
          </cell>
          <cell r="UY8">
            <v>100</v>
          </cell>
          <cell r="UZ8">
            <v>0</v>
          </cell>
          <cell r="VA8">
            <v>49.49</v>
          </cell>
          <cell r="VB8">
            <v>15.05</v>
          </cell>
          <cell r="VC8">
            <v>0</v>
          </cell>
          <cell r="VD8">
            <v>0</v>
          </cell>
          <cell r="VE8">
            <v>0</v>
          </cell>
          <cell r="VF8">
            <v>0</v>
          </cell>
          <cell r="VG8">
            <v>134.02000000000001</v>
          </cell>
          <cell r="VH8">
            <v>0</v>
          </cell>
          <cell r="VI8">
            <v>134.02000000000001</v>
          </cell>
          <cell r="VJ8">
            <v>236372.09000000003</v>
          </cell>
          <cell r="VK8">
            <v>71527.64</v>
          </cell>
          <cell r="VL8">
            <v>164844.45000000001</v>
          </cell>
          <cell r="VM8">
            <v>12680449.529999999</v>
          </cell>
          <cell r="VN8">
            <v>1892361.29</v>
          </cell>
          <cell r="VO8">
            <v>0</v>
          </cell>
          <cell r="VP8">
            <v>16231430.949999996</v>
          </cell>
          <cell r="VQ8">
            <v>1021975.8100000002</v>
          </cell>
          <cell r="VR8">
            <v>15209455.139999999</v>
          </cell>
          <cell r="VS8">
            <v>16897645.41</v>
          </cell>
          <cell r="VT8">
            <v>1328081.28</v>
          </cell>
          <cell r="VU8">
            <v>15569564.130000001</v>
          </cell>
          <cell r="VV8">
            <v>30569118.34</v>
          </cell>
          <cell r="VW8">
            <v>2900350.8800000004</v>
          </cell>
          <cell r="VX8">
            <v>27668767.460000001</v>
          </cell>
          <cell r="VY8">
            <v>58062366.609999985</v>
          </cell>
          <cell r="VZ8">
            <v>7113136.8300000038</v>
          </cell>
          <cell r="WA8">
            <v>50949229.779999994</v>
          </cell>
          <cell r="WB8">
            <v>128074121.76999995</v>
          </cell>
          <cell r="WC8">
            <v>10123344.26</v>
          </cell>
          <cell r="WD8">
            <v>117950777.50999993</v>
          </cell>
          <cell r="WE8">
            <v>126389828.77999999</v>
          </cell>
          <cell r="WF8">
            <v>9630806.1900000051</v>
          </cell>
          <cell r="WG8">
            <v>116759022.59</v>
          </cell>
          <cell r="WH8">
            <v>140896163.68999997</v>
          </cell>
          <cell r="WI8">
            <v>14275817.34</v>
          </cell>
          <cell r="WJ8">
            <v>126620346.34999995</v>
          </cell>
          <cell r="WK8">
            <v>218059946.11000004</v>
          </cell>
          <cell r="WL8">
            <v>16566182.379999995</v>
          </cell>
          <cell r="WM8">
            <v>201493763.7300002</v>
          </cell>
          <cell r="WN8">
            <v>238346092.92000002</v>
          </cell>
          <cell r="WO8">
            <v>24748737.560000002</v>
          </cell>
          <cell r="WP8">
            <v>213597355.36000004</v>
          </cell>
          <cell r="WQ8">
            <v>10243959492.900005</v>
          </cell>
          <cell r="WR8">
            <v>9519056848.0999985</v>
          </cell>
          <cell r="WS8">
            <v>808790.6399999999</v>
          </cell>
          <cell r="WT8">
            <v>71288.33</v>
          </cell>
          <cell r="WU8">
            <v>14211.41</v>
          </cell>
          <cell r="WV8">
            <v>268751.20999999996</v>
          </cell>
          <cell r="WW8">
            <v>2036.8</v>
          </cell>
          <cell r="WX8">
            <v>266714.40999999997</v>
          </cell>
          <cell r="WY8">
            <v>96290.13</v>
          </cell>
          <cell r="WZ8">
            <v>6701.44</v>
          </cell>
          <cell r="XA8">
            <v>89588.69</v>
          </cell>
          <cell r="XB8">
            <v>181452.7</v>
          </cell>
          <cell r="XC8">
            <v>7365.9699999999993</v>
          </cell>
          <cell r="XD8">
            <v>174086.72999999998</v>
          </cell>
          <cell r="XE8">
            <v>227920.65</v>
          </cell>
          <cell r="XF8">
            <v>13349.27</v>
          </cell>
          <cell r="XG8">
            <v>214571.38</v>
          </cell>
          <cell r="XH8">
            <v>220174.15000000002</v>
          </cell>
          <cell r="XI8">
            <v>6781.9</v>
          </cell>
          <cell r="XJ8">
            <v>213392.25</v>
          </cell>
          <cell r="XK8">
            <v>500971.02000000008</v>
          </cell>
          <cell r="XL8">
            <v>25632.86</v>
          </cell>
          <cell r="XM8">
            <v>475338.16000000003</v>
          </cell>
          <cell r="XN8">
            <v>20732115.09</v>
          </cell>
          <cell r="XO8">
            <v>19287520.359999999</v>
          </cell>
          <cell r="XP8">
            <v>1851397.3099999998</v>
          </cell>
          <cell r="XQ8">
            <v>505603.52</v>
          </cell>
          <cell r="XR8">
            <v>215623.08000000002</v>
          </cell>
          <cell r="XS8">
            <v>422213.94</v>
          </cell>
          <cell r="XT8">
            <v>7046042.9599999981</v>
          </cell>
          <cell r="XU8">
            <v>957319.30999999994</v>
          </cell>
          <cell r="XV8">
            <v>1656800407.080003</v>
          </cell>
          <cell r="XW8">
            <v>105534280.3599999</v>
          </cell>
          <cell r="XX8">
            <v>1551266126.7200015</v>
          </cell>
          <cell r="XY8">
            <v>6088723.6499999976</v>
          </cell>
          <cell r="XZ8">
            <v>34150.78</v>
          </cell>
          <cell r="YA8">
            <v>30023.32</v>
          </cell>
          <cell r="YB8">
            <v>1373888.56</v>
          </cell>
          <cell r="YC8">
            <v>19753573.349999994</v>
          </cell>
          <cell r="YD8">
            <v>6808525.1199999992</v>
          </cell>
          <cell r="YE8">
            <v>12945048.230000002</v>
          </cell>
          <cell r="YF8">
            <v>1138493.4099999999</v>
          </cell>
          <cell r="YG8">
            <v>91439.44</v>
          </cell>
          <cell r="YH8">
            <v>1047053.9700000002</v>
          </cell>
          <cell r="YI8">
            <v>1037972.2599999999</v>
          </cell>
          <cell r="YJ8">
            <v>2831.76</v>
          </cell>
          <cell r="YK8">
            <v>1038780.7999999998</v>
          </cell>
          <cell r="YL8">
            <v>139841.90000000002</v>
          </cell>
          <cell r="YM8">
            <v>898938.9</v>
          </cell>
          <cell r="YN8">
            <v>2645616669.5400023</v>
          </cell>
          <cell r="YO8">
            <v>156272322.37999994</v>
          </cell>
          <cell r="YP8">
            <v>2489344347.1600008</v>
          </cell>
          <cell r="YQ8">
            <v>85</v>
          </cell>
          <cell r="YR8">
            <v>80</v>
          </cell>
          <cell r="YS8">
            <v>55</v>
          </cell>
          <cell r="YT8">
            <v>95</v>
          </cell>
          <cell r="YU8">
            <v>743.42000000000007</v>
          </cell>
          <cell r="YV8">
            <v>1595.1499999999999</v>
          </cell>
          <cell r="YW8">
            <v>2187.4100000000003</v>
          </cell>
          <cell r="YX8">
            <v>90742.98</v>
          </cell>
          <cell r="YY8">
            <v>90742.98</v>
          </cell>
          <cell r="YZ8">
            <v>35001.279999999999</v>
          </cell>
          <cell r="ZA8">
            <v>55741.7</v>
          </cell>
          <cell r="ZB8">
            <v>2001224.7400000002</v>
          </cell>
          <cell r="ZC8">
            <v>2007548.07</v>
          </cell>
          <cell r="ZD8">
            <v>392555.17999999993</v>
          </cell>
          <cell r="ZE8">
            <v>1614992.8899999997</v>
          </cell>
          <cell r="ZF8">
            <v>415463958.50999999</v>
          </cell>
          <cell r="ZG8">
            <v>14224.33</v>
          </cell>
          <cell r="ZH8">
            <v>14224.33</v>
          </cell>
          <cell r="ZI8">
            <v>0</v>
          </cell>
          <cell r="ZJ8">
            <v>42948638.57000003</v>
          </cell>
          <cell r="ZK8">
            <v>372515319.93999982</v>
          </cell>
          <cell r="ZL8">
            <v>21011.05</v>
          </cell>
          <cell r="ZM8">
            <v>10855.3</v>
          </cell>
          <cell r="ZN8">
            <v>135873.31</v>
          </cell>
          <cell r="ZO8">
            <v>39236.67</v>
          </cell>
          <cell r="ZP8">
            <v>440.3</v>
          </cell>
          <cell r="ZQ8">
            <v>38796.370000000003</v>
          </cell>
          <cell r="ZR8">
            <v>36154.07</v>
          </cell>
          <cell r="ZS8">
            <v>523.62</v>
          </cell>
          <cell r="ZT8">
            <v>35630.449999999997</v>
          </cell>
          <cell r="ZU8">
            <v>12115.18</v>
          </cell>
          <cell r="ZV8">
            <v>329.68</v>
          </cell>
          <cell r="ZW8">
            <v>11785.5</v>
          </cell>
          <cell r="ZX8">
            <v>3375.75</v>
          </cell>
          <cell r="ZY8">
            <v>0</v>
          </cell>
          <cell r="ZZ8">
            <v>3375.75</v>
          </cell>
          <cell r="AAA8">
            <v>126117.05000000002</v>
          </cell>
          <cell r="AAB8">
            <v>99743.82</v>
          </cell>
          <cell r="AAC8">
            <v>1979056.8599999996</v>
          </cell>
          <cell r="AAD8">
            <v>34218.909999999996</v>
          </cell>
          <cell r="AAE8">
            <v>58473.979999999996</v>
          </cell>
          <cell r="AAF8">
            <v>597.79999999999995</v>
          </cell>
          <cell r="AAG8">
            <v>57876.179999999993</v>
          </cell>
          <cell r="AAH8">
            <v>2446394.6799999997</v>
          </cell>
          <cell r="AAI8">
            <v>137475.75000000003</v>
          </cell>
          <cell r="AAJ8">
            <v>334686.47000000003</v>
          </cell>
          <cell r="AAK8">
            <v>1465.29</v>
          </cell>
          <cell r="AAL8">
            <v>333221.18000000005</v>
          </cell>
          <cell r="AAM8">
            <v>2308918.9300000002</v>
          </cell>
          <cell r="AAN8">
            <v>584255.55999999994</v>
          </cell>
          <cell r="AAO8">
            <v>7643.8099999999995</v>
          </cell>
          <cell r="AAP8">
            <v>576611.75</v>
          </cell>
          <cell r="AAQ8">
            <v>1995532.6200000006</v>
          </cell>
          <cell r="AAR8">
            <v>13892.01</v>
          </cell>
          <cell r="AAS8">
            <v>1981640.61</v>
          </cell>
          <cell r="AAT8">
            <v>426412.22</v>
          </cell>
          <cell r="AAU8">
            <v>11240.1</v>
          </cell>
          <cell r="AAV8">
            <v>415172.12</v>
          </cell>
          <cell r="AAW8">
            <v>1187019.6900000002</v>
          </cell>
          <cell r="AAX8">
            <v>143193.96000000002</v>
          </cell>
          <cell r="AAY8">
            <v>1043825.7299999999</v>
          </cell>
          <cell r="AAZ8">
            <v>13264987.039999997</v>
          </cell>
          <cell r="ABA8">
            <v>368714.43</v>
          </cell>
          <cell r="ABB8">
            <v>12896272.609999998</v>
          </cell>
          <cell r="ABC8">
            <v>0</v>
          </cell>
          <cell r="ABD8">
            <v>176763.41999999998</v>
          </cell>
          <cell r="ABE8">
            <v>143.43</v>
          </cell>
          <cell r="ABF8">
            <v>176619.99</v>
          </cell>
          <cell r="ABG8">
            <v>521.77</v>
          </cell>
          <cell r="ABH8">
            <v>504.63</v>
          </cell>
          <cell r="ABI8">
            <v>17.14</v>
          </cell>
          <cell r="ABJ8">
            <v>19024.59</v>
          </cell>
          <cell r="ABK8">
            <v>7662.4199999999973</v>
          </cell>
          <cell r="ABL8">
            <v>11362.170000000002</v>
          </cell>
          <cell r="ABM8">
            <v>17387.120000000003</v>
          </cell>
          <cell r="ABN8">
            <v>1949.55</v>
          </cell>
          <cell r="ABO8">
            <v>15437.570000000002</v>
          </cell>
          <cell r="ABP8">
            <v>152222.44999999998</v>
          </cell>
          <cell r="ABQ8">
            <v>15265</v>
          </cell>
          <cell r="ABR8">
            <v>136957.44999999998</v>
          </cell>
          <cell r="ABS8">
            <v>78403.87000000001</v>
          </cell>
          <cell r="ABT8">
            <v>2180.4499999999998</v>
          </cell>
          <cell r="ABU8">
            <v>76223.42</v>
          </cell>
          <cell r="ABV8">
            <v>129646563.40999994</v>
          </cell>
          <cell r="ABW8">
            <v>125410145.49999999</v>
          </cell>
          <cell r="ABX8">
            <v>1944837.95</v>
          </cell>
          <cell r="ABY8">
            <v>0</v>
          </cell>
          <cell r="ABZ8">
            <v>390632.03000000009</v>
          </cell>
          <cell r="ACA8">
            <v>132.83000000000001</v>
          </cell>
          <cell r="ACB8">
            <v>390499.20000000007</v>
          </cell>
          <cell r="ACC8">
            <v>924042.62000000011</v>
          </cell>
          <cell r="ACD8">
            <v>9545.119999999999</v>
          </cell>
          <cell r="ACE8">
            <v>914497.5</v>
          </cell>
          <cell r="ACF8">
            <v>21702892.780000009</v>
          </cell>
          <cell r="ACG8">
            <v>44492.32</v>
          </cell>
          <cell r="ACH8">
            <v>20979475.270000003</v>
          </cell>
          <cell r="ACI8">
            <v>448.55</v>
          </cell>
          <cell r="ACJ8">
            <v>44043.77</v>
          </cell>
          <cell r="ACK8">
            <v>3708566.7399999988</v>
          </cell>
          <cell r="ACL8">
            <v>272166.68999999994</v>
          </cell>
          <cell r="ACM8">
            <v>3436400.0499999993</v>
          </cell>
          <cell r="ACN8">
            <v>138213.5</v>
          </cell>
          <cell r="ACO8">
            <v>4631620.440000006</v>
          </cell>
          <cell r="ACP8">
            <v>934758.79000000015</v>
          </cell>
          <cell r="ACQ8">
            <v>7305837.2000000002</v>
          </cell>
          <cell r="ACR8">
            <v>301555.51000000007</v>
          </cell>
          <cell r="ACS8">
            <v>3696861.6500000013</v>
          </cell>
          <cell r="ACT8">
            <v>3518653.7800000007</v>
          </cell>
          <cell r="ACU8">
            <v>224117.43999999997</v>
          </cell>
          <cell r="ACV8">
            <v>3294536.3399999985</v>
          </cell>
          <cell r="ACW8">
            <v>5490902.1800000016</v>
          </cell>
          <cell r="ACX8">
            <v>328920.24999999988</v>
          </cell>
          <cell r="ACY8">
            <v>5161981.9300000006</v>
          </cell>
          <cell r="ACZ8">
            <v>6834651.5599999977</v>
          </cell>
          <cell r="ADA8">
            <v>269668.10999999993</v>
          </cell>
          <cell r="ADB8">
            <v>6564983.4499999993</v>
          </cell>
          <cell r="ADC8">
            <v>121591.1</v>
          </cell>
          <cell r="ADD8">
            <v>31124.22</v>
          </cell>
          <cell r="ADE8">
            <v>0</v>
          </cell>
          <cell r="ADF8">
            <v>0</v>
          </cell>
          <cell r="ADG8">
            <v>90466.880000000005</v>
          </cell>
          <cell r="ADH8">
            <v>46813.259999999995</v>
          </cell>
          <cell r="ADI8">
            <v>0</v>
          </cell>
          <cell r="ADJ8">
            <v>46813.259999999995</v>
          </cell>
          <cell r="ADK8">
            <v>267699.72000000003</v>
          </cell>
          <cell r="ADL8">
            <v>7834.52</v>
          </cell>
          <cell r="ADM8">
            <v>259865.2</v>
          </cell>
          <cell r="ADN8">
            <v>348719.38</v>
          </cell>
          <cell r="ADO8">
            <v>3009.48</v>
          </cell>
          <cell r="ADP8">
            <v>345709.9</v>
          </cell>
          <cell r="ADQ8">
            <v>306596.78999999998</v>
          </cell>
          <cell r="ADR8">
            <v>0</v>
          </cell>
          <cell r="ADS8">
            <v>306596.78999999998</v>
          </cell>
          <cell r="ADT8">
            <v>5509439.4100000001</v>
          </cell>
          <cell r="ADU8">
            <v>295803.37</v>
          </cell>
          <cell r="ADV8">
            <v>5213636.04</v>
          </cell>
          <cell r="ADW8">
            <v>38271120.359999977</v>
          </cell>
          <cell r="ADX8">
            <v>35670340.289999999</v>
          </cell>
          <cell r="ADY8">
            <v>2057516.47</v>
          </cell>
          <cell r="ADZ8">
            <v>1248855.3999999999</v>
          </cell>
          <cell r="AEA8">
            <v>12903.79</v>
          </cell>
          <cell r="AEB8">
            <v>10470462.980000004</v>
          </cell>
          <cell r="AEC8">
            <v>19806.410000000003</v>
          </cell>
          <cell r="AED8">
            <v>1832123.4899999998</v>
          </cell>
          <cell r="AEE8">
            <v>1587528.39</v>
          </cell>
          <cell r="AEF8">
            <v>0</v>
          </cell>
          <cell r="AEG8">
            <v>0</v>
          </cell>
          <cell r="AEH8">
            <v>0</v>
          </cell>
          <cell r="AEI8">
            <v>1134870.0900000001</v>
          </cell>
          <cell r="AEJ8">
            <v>34500.85</v>
          </cell>
          <cell r="AEK8">
            <v>1100369.24</v>
          </cell>
          <cell r="AEL8">
            <v>3106860.4299999997</v>
          </cell>
          <cell r="AEM8">
            <v>249733.37</v>
          </cell>
          <cell r="AEN8">
            <v>2857127.0600000005</v>
          </cell>
          <cell r="AEO8">
            <v>3633255.4599999995</v>
          </cell>
          <cell r="AEP8">
            <v>234903.46999999997</v>
          </cell>
          <cell r="AEQ8">
            <v>3398351.9899999998</v>
          </cell>
          <cell r="AER8">
            <v>0</v>
          </cell>
          <cell r="AES8">
            <v>0</v>
          </cell>
          <cell r="AET8">
            <v>0</v>
          </cell>
          <cell r="AEU8">
            <v>0</v>
          </cell>
          <cell r="AEV8">
            <v>0</v>
          </cell>
          <cell r="AEW8">
            <v>0</v>
          </cell>
          <cell r="AEX8">
            <v>25</v>
          </cell>
          <cell r="AEY8">
            <v>9312.98</v>
          </cell>
          <cell r="AEZ8">
            <v>29856568.030000005</v>
          </cell>
          <cell r="AFA8">
            <v>1867447.51</v>
          </cell>
          <cell r="AFB8">
            <v>2269423.62</v>
          </cell>
          <cell r="AFC8">
            <v>25719696.90000001</v>
          </cell>
          <cell r="AFD8">
            <v>10</v>
          </cell>
          <cell r="AFE8">
            <v>35474317.290000007</v>
          </cell>
          <cell r="AFF8">
            <v>2872263.9699999997</v>
          </cell>
          <cell r="AFG8">
            <v>276232.38</v>
          </cell>
          <cell r="AFH8">
            <v>3580.61</v>
          </cell>
          <cell r="AFI8">
            <v>214008.52000000005</v>
          </cell>
          <cell r="AFJ8">
            <v>536810.18999999983</v>
          </cell>
          <cell r="AFK8">
            <v>10897.41</v>
          </cell>
          <cell r="AFL8">
            <v>525912.78</v>
          </cell>
          <cell r="AFM8">
            <v>16549.98</v>
          </cell>
          <cell r="AFN8">
            <v>0</v>
          </cell>
          <cell r="AFO8">
            <v>16549.98</v>
          </cell>
          <cell r="AFP8">
            <v>1707146.21</v>
          </cell>
          <cell r="AFQ8">
            <v>127120.05000000002</v>
          </cell>
          <cell r="AFR8">
            <v>3931.54</v>
          </cell>
          <cell r="AFS8">
            <v>123188.51000000001</v>
          </cell>
          <cell r="AFT8">
            <v>502024.99</v>
          </cell>
          <cell r="AFU8">
            <v>15090.389999999998</v>
          </cell>
          <cell r="AFV8">
            <v>486934.6</v>
          </cell>
          <cell r="AFW8">
            <v>16557912.089999996</v>
          </cell>
          <cell r="AFX8">
            <v>162714.60999999996</v>
          </cell>
          <cell r="AFY8">
            <v>16395197.479999997</v>
          </cell>
          <cell r="AFZ8">
            <v>13834028.609999996</v>
          </cell>
          <cell r="AGA8">
            <v>139810.15</v>
          </cell>
          <cell r="AGB8">
            <v>13694218.459999995</v>
          </cell>
          <cell r="AGC8">
            <v>88548.64</v>
          </cell>
          <cell r="AGD8">
            <v>46595.31</v>
          </cell>
          <cell r="AGE8">
            <v>41953.33</v>
          </cell>
          <cell r="AGF8">
            <v>134.02000000000001</v>
          </cell>
          <cell r="AGG8">
            <v>0</v>
          </cell>
          <cell r="AGH8">
            <v>134.02000000000001</v>
          </cell>
          <cell r="AGI8">
            <v>16164409.51</v>
          </cell>
          <cell r="AGJ8">
            <v>3128596.5399999996</v>
          </cell>
          <cell r="AGK8">
            <v>13035812.969999999</v>
          </cell>
          <cell r="AGL8">
            <v>0</v>
          </cell>
          <cell r="AGM8">
            <v>0</v>
          </cell>
          <cell r="AGN8">
            <v>4517571.6900000032</v>
          </cell>
          <cell r="AGO8">
            <v>0</v>
          </cell>
          <cell r="AGP8">
            <v>0</v>
          </cell>
          <cell r="AGQ8">
            <v>0</v>
          </cell>
          <cell r="AGR8">
            <v>0</v>
          </cell>
          <cell r="AGS8">
            <v>2150365.6899999995</v>
          </cell>
          <cell r="AGT8">
            <v>73387.929999999993</v>
          </cell>
          <cell r="AGU8">
            <v>2076977.7599999998</v>
          </cell>
          <cell r="AGV8">
            <v>1676918.8600000008</v>
          </cell>
          <cell r="AGW8">
            <v>502569.52000000008</v>
          </cell>
          <cell r="AGX8">
            <v>1174349.3399999996</v>
          </cell>
          <cell r="AGY8">
            <v>30894907.110000003</v>
          </cell>
          <cell r="AGZ8">
            <v>1110122.8900000001</v>
          </cell>
          <cell r="AHA8">
            <v>120315.64000000004</v>
          </cell>
          <cell r="AHB8">
            <v>989807.25</v>
          </cell>
          <cell r="AHC8">
            <v>2399985519.1800032</v>
          </cell>
          <cell r="AHD8">
            <v>3159934445.6299963</v>
          </cell>
          <cell r="AHE8">
            <v>2210494054.630002</v>
          </cell>
          <cell r="AHF8">
            <v>2883454602.4599986</v>
          </cell>
          <cell r="AHG8">
            <v>382412086.44000012</v>
          </cell>
          <cell r="AHH8">
            <v>66860338.480000071</v>
          </cell>
          <cell r="AHI8">
            <v>26709.47</v>
          </cell>
          <cell r="AHJ8">
            <v>0</v>
          </cell>
          <cell r="AHK8">
            <v>237326110.19000012</v>
          </cell>
          <cell r="AHL8">
            <v>106649803.31000012</v>
          </cell>
          <cell r="AHM8">
            <v>26709.47</v>
          </cell>
          <cell r="AHN8">
            <v>0</v>
          </cell>
          <cell r="AHO8">
            <v>235716764.50000018</v>
          </cell>
          <cell r="AHP8">
            <v>106273769.25000006</v>
          </cell>
          <cell r="AHQ8">
            <v>26709.47</v>
          </cell>
          <cell r="AHR8">
            <v>0</v>
          </cell>
          <cell r="AHS8">
            <v>77898</v>
          </cell>
        </row>
        <row r="9">
          <cell r="A9" t="str">
            <v>tramo 8</v>
          </cell>
          <cell r="B9" t="str">
            <v>tramo 8</v>
          </cell>
          <cell r="C9" t="str">
            <v>tramo 8</v>
          </cell>
          <cell r="D9">
            <v>0</v>
          </cell>
          <cell r="E9">
            <v>0</v>
          </cell>
          <cell r="F9">
            <v>0</v>
          </cell>
          <cell r="G9">
            <v>4742856.8099999996</v>
          </cell>
          <cell r="H9">
            <v>11523.310000000003</v>
          </cell>
          <cell r="I9">
            <v>4731333.5</v>
          </cell>
          <cell r="J9">
            <v>1725002.4600000002</v>
          </cell>
          <cell r="K9">
            <v>13905.869999999999</v>
          </cell>
          <cell r="L9">
            <v>1711096.59</v>
          </cell>
          <cell r="M9">
            <v>2735547.1300000004</v>
          </cell>
          <cell r="N9">
            <v>2854391922.9600005</v>
          </cell>
          <cell r="O9">
            <v>195069454.66000012</v>
          </cell>
          <cell r="P9">
            <v>2659322468.2999997</v>
          </cell>
          <cell r="Q9">
            <v>3690378.4300000011</v>
          </cell>
          <cell r="R9">
            <v>250428.02000000002</v>
          </cell>
          <cell r="S9">
            <v>3439950.4100000006</v>
          </cell>
          <cell r="T9">
            <v>3467085.9600000004</v>
          </cell>
          <cell r="U9">
            <v>2538729.5399999996</v>
          </cell>
          <cell r="V9">
            <v>2764976.330000001</v>
          </cell>
          <cell r="W9">
            <v>185025.82</v>
          </cell>
          <cell r="X9">
            <v>2579950.5100000007</v>
          </cell>
          <cell r="Y9">
            <v>21666669.739999995</v>
          </cell>
          <cell r="Z9">
            <v>5285879.6100000013</v>
          </cell>
          <cell r="AA9">
            <v>16380790.13000001</v>
          </cell>
          <cell r="AB9">
            <v>740522.62</v>
          </cell>
          <cell r="AC9">
            <v>72982.799999999988</v>
          </cell>
          <cell r="AD9">
            <v>667539.82000000018</v>
          </cell>
          <cell r="AE9">
            <v>4800634.419999999</v>
          </cell>
          <cell r="AF9">
            <v>120123.98999999999</v>
          </cell>
          <cell r="AG9">
            <v>4680510.4299999988</v>
          </cell>
          <cell r="AH9">
            <v>3166731.6300000008</v>
          </cell>
          <cell r="AI9">
            <v>56450.290000000008</v>
          </cell>
          <cell r="AJ9">
            <v>3110281.3400000008</v>
          </cell>
          <cell r="AK9">
            <v>4409683.3599999994</v>
          </cell>
          <cell r="AL9">
            <v>111203.55</v>
          </cell>
          <cell r="AM9">
            <v>4298479.8099999996</v>
          </cell>
          <cell r="AN9">
            <v>2781253.39</v>
          </cell>
          <cell r="AO9">
            <v>51460.020000000004</v>
          </cell>
          <cell r="AP9">
            <v>2729793.37</v>
          </cell>
          <cell r="AQ9">
            <v>2567041748.6200047</v>
          </cell>
          <cell r="AR9">
            <v>2985269.15</v>
          </cell>
          <cell r="AS9">
            <v>12758.31</v>
          </cell>
          <cell r="AT9">
            <v>2972510.84</v>
          </cell>
          <cell r="AU9">
            <v>4458280.7000000011</v>
          </cell>
          <cell r="AV9">
            <v>40073011.36999999</v>
          </cell>
          <cell r="AW9">
            <v>92322.780000000013</v>
          </cell>
          <cell r="AX9">
            <v>1623871.44</v>
          </cell>
          <cell r="AY9">
            <v>0</v>
          </cell>
          <cell r="AZ9">
            <v>0</v>
          </cell>
          <cell r="BA9">
            <v>0</v>
          </cell>
          <cell r="BB9">
            <v>1623871.44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3139615.7200000007</v>
          </cell>
          <cell r="BH9">
            <v>1592684.34</v>
          </cell>
          <cell r="BI9">
            <v>26341046.619999986</v>
          </cell>
          <cell r="BJ9">
            <v>122148.81999999999</v>
          </cell>
          <cell r="BK9">
            <v>0</v>
          </cell>
          <cell r="BL9">
            <v>0</v>
          </cell>
          <cell r="BM9">
            <v>0</v>
          </cell>
          <cell r="BN9">
            <v>1983244.1699999997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10255782.35</v>
          </cell>
          <cell r="BT9">
            <v>0</v>
          </cell>
          <cell r="BU9">
            <v>0</v>
          </cell>
          <cell r="BV9">
            <v>16001.96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1967242.2099999997</v>
          </cell>
          <cell r="CG9">
            <v>0</v>
          </cell>
          <cell r="CH9">
            <v>0</v>
          </cell>
          <cell r="CI9">
            <v>0</v>
          </cell>
          <cell r="CJ9">
            <v>20468.16</v>
          </cell>
          <cell r="CK9">
            <v>48111666.539999984</v>
          </cell>
          <cell r="CL9">
            <v>7673204.1499999994</v>
          </cell>
          <cell r="CM9">
            <v>20117.62</v>
          </cell>
          <cell r="CN9">
            <v>7653086.5300000003</v>
          </cell>
          <cell r="CO9">
            <v>0</v>
          </cell>
          <cell r="CP9">
            <v>7862390.5500000007</v>
          </cell>
          <cell r="CQ9">
            <v>8364041.1899999985</v>
          </cell>
          <cell r="CR9">
            <v>4658102.01</v>
          </cell>
          <cell r="CS9">
            <v>48899146.289999999</v>
          </cell>
          <cell r="CT9">
            <v>4367854.22</v>
          </cell>
          <cell r="CU9">
            <v>676027.64</v>
          </cell>
          <cell r="CV9">
            <v>2463588.0800000005</v>
          </cell>
          <cell r="CW9">
            <v>1478744.7799999996</v>
          </cell>
          <cell r="CX9">
            <v>1077.7</v>
          </cell>
          <cell r="CY9">
            <v>843890.88999999943</v>
          </cell>
          <cell r="CZ9">
            <v>5874997.1899999995</v>
          </cell>
          <cell r="DA9">
            <v>1642.08</v>
          </cell>
          <cell r="DB9">
            <v>14269378.690000003</v>
          </cell>
          <cell r="DC9">
            <v>4090.5000000000005</v>
          </cell>
          <cell r="DD9">
            <v>10734454.870000001</v>
          </cell>
          <cell r="DE9">
            <v>4993.670000000001</v>
          </cell>
          <cell r="DF9">
            <v>10351047.15</v>
          </cell>
          <cell r="DG9">
            <v>8149.16</v>
          </cell>
          <cell r="DH9">
            <v>21607511.45000001</v>
          </cell>
          <cell r="DI9">
            <v>10602.03</v>
          </cell>
          <cell r="DJ9">
            <v>36769254.069999993</v>
          </cell>
          <cell r="DK9">
            <v>18233.539999999994</v>
          </cell>
          <cell r="DL9">
            <v>100838607.38999994</v>
          </cell>
          <cell r="DM9">
            <v>99630077.759999931</v>
          </cell>
          <cell r="DN9">
            <v>74105277.169999957</v>
          </cell>
          <cell r="DO9">
            <v>8311215.8400000054</v>
          </cell>
          <cell r="DP9">
            <v>8311215.8400000054</v>
          </cell>
          <cell r="DQ9">
            <v>5150103.7200000007</v>
          </cell>
          <cell r="DR9">
            <v>3160932.0199999982</v>
          </cell>
          <cell r="DS9">
            <v>117674719.24999994</v>
          </cell>
          <cell r="DT9">
            <v>117674719.24999994</v>
          </cell>
          <cell r="DU9">
            <v>83901825.119999975</v>
          </cell>
          <cell r="DV9">
            <v>33705309.18</v>
          </cell>
          <cell r="DW9">
            <v>6709806.5</v>
          </cell>
          <cell r="DX9">
            <v>6709806.5</v>
          </cell>
          <cell r="DY9">
            <v>4733827.2300000004</v>
          </cell>
          <cell r="DZ9">
            <v>1975979.2700000003</v>
          </cell>
          <cell r="EA9">
            <v>132695741.58999997</v>
          </cell>
          <cell r="EB9">
            <v>132695741.58999997</v>
          </cell>
          <cell r="EC9">
            <v>38909985.520000003</v>
          </cell>
          <cell r="ED9">
            <v>293139.06</v>
          </cell>
          <cell r="EE9">
            <v>293139.06</v>
          </cell>
          <cell r="EF9">
            <v>18019.599999999999</v>
          </cell>
          <cell r="EG9">
            <v>275119.45999999996</v>
          </cell>
          <cell r="EH9">
            <v>2025509.6899999995</v>
          </cell>
          <cell r="EI9">
            <v>110866.85999999999</v>
          </cell>
          <cell r="EJ9">
            <v>1914642.8299999996</v>
          </cell>
          <cell r="EK9">
            <v>3526202.6999999997</v>
          </cell>
          <cell r="EL9">
            <v>411334.65</v>
          </cell>
          <cell r="EM9">
            <v>3114868.05</v>
          </cell>
          <cell r="EN9">
            <v>875408.96000000008</v>
          </cell>
          <cell r="EO9">
            <v>93097.090000000011</v>
          </cell>
          <cell r="EP9">
            <v>782311.87</v>
          </cell>
          <cell r="EQ9">
            <v>2130080.69</v>
          </cell>
          <cell r="ER9">
            <v>192840.82</v>
          </cell>
          <cell r="ES9">
            <v>1937239.8700000003</v>
          </cell>
          <cell r="ET9">
            <v>0</v>
          </cell>
          <cell r="EU9">
            <v>37998.18</v>
          </cell>
          <cell r="EV9">
            <v>0</v>
          </cell>
          <cell r="EW9">
            <v>65906.87000000001</v>
          </cell>
          <cell r="EX9">
            <v>17843.660000000003</v>
          </cell>
          <cell r="EY9">
            <v>49359.43</v>
          </cell>
          <cell r="EZ9">
            <v>977736.03</v>
          </cell>
          <cell r="FA9">
            <v>546095.19999999984</v>
          </cell>
          <cell r="FB9">
            <v>758566.68</v>
          </cell>
          <cell r="FC9">
            <v>2384954.7999999993</v>
          </cell>
          <cell r="FD9">
            <v>13016736.439999999</v>
          </cell>
          <cell r="FE9">
            <v>12898869.020000003</v>
          </cell>
          <cell r="FF9">
            <v>11780544.26</v>
          </cell>
          <cell r="FG9">
            <v>6967898.2699999986</v>
          </cell>
          <cell r="FH9">
            <v>6967898.2699999986</v>
          </cell>
          <cell r="FI9">
            <v>3063013.3299999996</v>
          </cell>
          <cell r="FJ9">
            <v>3904884.94</v>
          </cell>
          <cell r="FK9">
            <v>2704671.16</v>
          </cell>
          <cell r="FL9">
            <v>2704671.16</v>
          </cell>
          <cell r="FM9">
            <v>2074042.29</v>
          </cell>
          <cell r="FN9">
            <v>630628.87</v>
          </cell>
          <cell r="FO9">
            <v>9672569.4300000034</v>
          </cell>
          <cell r="FP9">
            <v>9672569.4300000034</v>
          </cell>
          <cell r="FQ9">
            <v>279102.59999999998</v>
          </cell>
          <cell r="FR9">
            <v>4535513.8099999977</v>
          </cell>
          <cell r="FS9">
            <v>1078739884.2800035</v>
          </cell>
          <cell r="FT9">
            <v>-2467639131.6000023</v>
          </cell>
          <cell r="FU9">
            <v>128208928.52</v>
          </cell>
          <cell r="FV9">
            <v>-11076876.98999995</v>
          </cell>
          <cell r="FW9">
            <v>340789336.81999987</v>
          </cell>
          <cell r="FX9">
            <v>54242686.240000024</v>
          </cell>
          <cell r="FY9">
            <v>654091.4499999996</v>
          </cell>
          <cell r="FZ9">
            <v>53588594.790000021</v>
          </cell>
          <cell r="GA9">
            <v>44196876.32</v>
          </cell>
          <cell r="GB9">
            <v>0</v>
          </cell>
          <cell r="GC9">
            <v>1681123.1999999997</v>
          </cell>
          <cell r="GD9">
            <v>42515753.120000005</v>
          </cell>
          <cell r="GE9">
            <v>2385261.0099999998</v>
          </cell>
          <cell r="GF9">
            <v>4527679.78</v>
          </cell>
          <cell r="GG9">
            <v>1817010.8499999996</v>
          </cell>
          <cell r="GH9">
            <v>2710668.9299999988</v>
          </cell>
          <cell r="GI9">
            <v>261995.87</v>
          </cell>
          <cell r="GJ9">
            <v>56277.63</v>
          </cell>
          <cell r="GK9">
            <v>205718.24000000005</v>
          </cell>
          <cell r="GL9">
            <v>180781.85</v>
          </cell>
          <cell r="GM9">
            <v>2464.66</v>
          </cell>
          <cell r="GN9">
            <v>178317.19</v>
          </cell>
          <cell r="GO9">
            <v>17843.660000000003</v>
          </cell>
          <cell r="GP9">
            <v>10120520.239999996</v>
          </cell>
          <cell r="GQ9">
            <v>2746832.9500000007</v>
          </cell>
          <cell r="GR9">
            <v>3784573.58</v>
          </cell>
          <cell r="GS9">
            <v>47849.469999999994</v>
          </cell>
          <cell r="GT9">
            <v>3736724.11</v>
          </cell>
          <cell r="GU9">
            <v>0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54942.53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  <cell r="IG9">
            <v>0</v>
          </cell>
          <cell r="IH9">
            <v>0</v>
          </cell>
          <cell r="II9">
            <v>0</v>
          </cell>
          <cell r="IJ9">
            <v>0</v>
          </cell>
          <cell r="IK9">
            <v>0</v>
          </cell>
          <cell r="IL9">
            <v>0</v>
          </cell>
          <cell r="IM9">
            <v>0</v>
          </cell>
          <cell r="IN9">
            <v>975604013.080001</v>
          </cell>
          <cell r="IO9">
            <v>21806937.93</v>
          </cell>
          <cell r="IP9">
            <v>18262353.769999996</v>
          </cell>
          <cell r="IQ9">
            <v>259883355.42999989</v>
          </cell>
          <cell r="IR9">
            <v>886251095.10000026</v>
          </cell>
          <cell r="IS9">
            <v>804841769.0599997</v>
          </cell>
          <cell r="IT9">
            <v>66615524.079999983</v>
          </cell>
          <cell r="IU9">
            <v>211965.07</v>
          </cell>
          <cell r="IV9">
            <v>11285.82</v>
          </cell>
          <cell r="IW9">
            <v>6663396.6300000008</v>
          </cell>
          <cell r="IX9">
            <v>812098233.22999966</v>
          </cell>
          <cell r="IY9">
            <v>880772916.24000096</v>
          </cell>
          <cell r="IZ9">
            <v>9371508.8300000019</v>
          </cell>
          <cell r="JA9">
            <v>1041613.15</v>
          </cell>
          <cell r="JB9">
            <v>8329895.6799999997</v>
          </cell>
          <cell r="JC9">
            <v>99095756.87000002</v>
          </cell>
          <cell r="JD9">
            <v>48763576.809999995</v>
          </cell>
          <cell r="JE9">
            <v>50332183.289999969</v>
          </cell>
          <cell r="JF9">
            <v>190271302.61000004</v>
          </cell>
          <cell r="JG9">
            <v>58190007.899999991</v>
          </cell>
          <cell r="JH9">
            <v>132081297.94000003</v>
          </cell>
          <cell r="JI9">
            <v>5033342.6599999992</v>
          </cell>
          <cell r="JJ9">
            <v>1254263.29</v>
          </cell>
          <cell r="JK9">
            <v>3779079.3699999996</v>
          </cell>
          <cell r="JL9">
            <v>965597795.78999937</v>
          </cell>
          <cell r="JM9">
            <v>208492667.39000022</v>
          </cell>
          <cell r="JN9">
            <v>1442176736.3099999</v>
          </cell>
          <cell r="JO9">
            <v>124854187.70000008</v>
          </cell>
          <cell r="JP9">
            <v>1317322548.6100006</v>
          </cell>
          <cell r="JQ9">
            <v>3102888.7199999997</v>
          </cell>
          <cell r="JR9">
            <v>881876.57999999984</v>
          </cell>
          <cell r="JS9">
            <v>188164.44</v>
          </cell>
          <cell r="JT9">
            <v>693712.1399999999</v>
          </cell>
          <cell r="JU9">
            <v>14010275.49</v>
          </cell>
          <cell r="JV9">
            <v>2428416.89</v>
          </cell>
          <cell r="JW9">
            <v>11581858.600000003</v>
          </cell>
          <cell r="JX9">
            <v>48141.22</v>
          </cell>
          <cell r="JY9">
            <v>4515.43</v>
          </cell>
          <cell r="JZ9">
            <v>43625.79</v>
          </cell>
          <cell r="KA9">
            <v>15410907.579999996</v>
          </cell>
          <cell r="KB9">
            <v>198008.32000000001</v>
          </cell>
          <cell r="KC9">
            <v>15212899.259999996</v>
          </cell>
          <cell r="KD9">
            <v>2085532.2699999998</v>
          </cell>
          <cell r="KE9">
            <v>652932.3600000001</v>
          </cell>
          <cell r="KF9">
            <v>3252.5899999999997</v>
          </cell>
          <cell r="KG9">
            <v>649679.77</v>
          </cell>
          <cell r="KH9">
            <v>6397565.8100000005</v>
          </cell>
          <cell r="KI9">
            <v>11463.53</v>
          </cell>
          <cell r="KJ9">
            <v>6386102.2800000003</v>
          </cell>
          <cell r="KK9">
            <v>7870521.3400000017</v>
          </cell>
          <cell r="KL9">
            <v>1000736177.0800009</v>
          </cell>
          <cell r="KM9">
            <v>477192821.68000025</v>
          </cell>
          <cell r="KN9">
            <v>18482022.269999996</v>
          </cell>
          <cell r="KO9">
            <v>11783744.749999998</v>
          </cell>
          <cell r="KP9">
            <v>163629.44</v>
          </cell>
          <cell r="KQ9">
            <v>217970.63</v>
          </cell>
          <cell r="KR9">
            <v>3701149.1300000004</v>
          </cell>
          <cell r="KS9">
            <v>5857148.6899999995</v>
          </cell>
          <cell r="KT9">
            <v>18776553.169999998</v>
          </cell>
          <cell r="KU9">
            <v>6084647.9900000012</v>
          </cell>
          <cell r="KV9">
            <v>40983543.780000046</v>
          </cell>
          <cell r="KW9">
            <v>37576025.479999959</v>
          </cell>
          <cell r="KX9">
            <v>38882791.269999981</v>
          </cell>
          <cell r="KY9">
            <v>64429547.190000013</v>
          </cell>
          <cell r="KZ9">
            <v>739111.21</v>
          </cell>
          <cell r="LA9">
            <v>993315.01</v>
          </cell>
          <cell r="LB9">
            <v>80221561.280000046</v>
          </cell>
          <cell r="LC9">
            <v>43236573.469999984</v>
          </cell>
          <cell r="LD9">
            <v>60018.76</v>
          </cell>
          <cell r="LE9">
            <v>0</v>
          </cell>
          <cell r="LF9">
            <v>69893637.420000017</v>
          </cell>
          <cell r="LG9">
            <v>18069229.000000004</v>
          </cell>
          <cell r="LH9">
            <v>12321244.840000002</v>
          </cell>
          <cell r="LI9">
            <v>1466954.5299999996</v>
          </cell>
          <cell r="LJ9">
            <v>150653823.68999997</v>
          </cell>
          <cell r="LK9">
            <v>18585980.150000002</v>
          </cell>
          <cell r="LL9">
            <v>9461820.959999999</v>
          </cell>
          <cell r="LM9">
            <v>305775.40999999997</v>
          </cell>
          <cell r="LN9">
            <v>0</v>
          </cell>
          <cell r="LO9">
            <v>0</v>
          </cell>
          <cell r="LP9">
            <v>1502031.25</v>
          </cell>
          <cell r="LQ9">
            <v>1775671.0400000007</v>
          </cell>
          <cell r="LR9">
            <v>25670.71</v>
          </cell>
          <cell r="LS9">
            <v>304351.96999999997</v>
          </cell>
          <cell r="LT9">
            <v>1239126.17</v>
          </cell>
          <cell r="LU9">
            <v>280085.59000000003</v>
          </cell>
          <cell r="LV9">
            <v>51461427.920000017</v>
          </cell>
          <cell r="LW9">
            <v>18717043.859999996</v>
          </cell>
          <cell r="LX9">
            <v>14516180.309999997</v>
          </cell>
          <cell r="LY9">
            <v>1234726.44</v>
          </cell>
          <cell r="LZ9">
            <v>5731.16</v>
          </cell>
          <cell r="MA9">
            <v>0</v>
          </cell>
          <cell r="MB9">
            <v>308293412.59000027</v>
          </cell>
          <cell r="MC9">
            <v>2597681.5100000007</v>
          </cell>
          <cell r="MD9">
            <v>924856.27</v>
          </cell>
          <cell r="ME9">
            <v>302.83</v>
          </cell>
          <cell r="MF9">
            <v>19265005.559999999</v>
          </cell>
          <cell r="MG9">
            <v>4421167.5199999996</v>
          </cell>
          <cell r="MH9">
            <v>287944.71000000002</v>
          </cell>
          <cell r="MI9">
            <v>333079.39</v>
          </cell>
          <cell r="MJ9">
            <v>1076737.9100000004</v>
          </cell>
          <cell r="MK9">
            <v>20414278.439999994</v>
          </cell>
          <cell r="ML9">
            <v>504488.54999999993</v>
          </cell>
          <cell r="MM9">
            <v>12195772.119999997</v>
          </cell>
          <cell r="MN9">
            <v>29213227.23</v>
          </cell>
          <cell r="MO9">
            <v>27111018.239999998</v>
          </cell>
          <cell r="MP9">
            <v>26496015.600000001</v>
          </cell>
          <cell r="MQ9">
            <v>3506512.2800000007</v>
          </cell>
          <cell r="MR9">
            <v>9289817.8000000007</v>
          </cell>
          <cell r="MS9">
            <v>12601131.240000002</v>
          </cell>
          <cell r="MT9">
            <v>19987704.150000013</v>
          </cell>
          <cell r="MU9">
            <v>71651605.119999975</v>
          </cell>
          <cell r="MV9">
            <v>8844897.3599999994</v>
          </cell>
          <cell r="MW9">
            <v>8945342.2899999972</v>
          </cell>
          <cell r="MX9">
            <v>515533.62999999995</v>
          </cell>
          <cell r="MY9">
            <v>32804.29</v>
          </cell>
          <cell r="MZ9">
            <v>2578023.77</v>
          </cell>
          <cell r="NA9">
            <v>32532317.790000003</v>
          </cell>
          <cell r="NB9">
            <v>0</v>
          </cell>
          <cell r="NC9">
            <v>2530049.17</v>
          </cell>
          <cell r="ND9">
            <v>0</v>
          </cell>
          <cell r="NE9">
            <v>0</v>
          </cell>
          <cell r="NF9">
            <v>9978448.8699999973</v>
          </cell>
          <cell r="NG9">
            <v>15219862.169999998</v>
          </cell>
          <cell r="NH9">
            <v>0</v>
          </cell>
          <cell r="NI9">
            <v>3577254.06</v>
          </cell>
          <cell r="NJ9">
            <v>2000495.0799999998</v>
          </cell>
          <cell r="NK9">
            <v>5439618.7599999998</v>
          </cell>
          <cell r="NL9">
            <v>505017.54</v>
          </cell>
          <cell r="NM9">
            <v>882003.36</v>
          </cell>
          <cell r="NN9">
            <v>0</v>
          </cell>
          <cell r="NO9">
            <v>0</v>
          </cell>
          <cell r="NP9">
            <v>14760.38</v>
          </cell>
          <cell r="NQ9">
            <v>8247166.6300000008</v>
          </cell>
          <cell r="NR9">
            <v>0</v>
          </cell>
          <cell r="NS9">
            <v>0</v>
          </cell>
          <cell r="NT9">
            <v>305872049.31</v>
          </cell>
          <cell r="NU9">
            <v>317256759.94999999</v>
          </cell>
          <cell r="NV9">
            <v>412815853.84000015</v>
          </cell>
          <cell r="NW9">
            <v>443646579.83999997</v>
          </cell>
          <cell r="NX9">
            <v>0</v>
          </cell>
          <cell r="NY9">
            <v>0</v>
          </cell>
          <cell r="NZ9">
            <v>0</v>
          </cell>
          <cell r="OA9">
            <v>3664356.18</v>
          </cell>
          <cell r="OB9">
            <v>0</v>
          </cell>
          <cell r="OC9">
            <v>3380187.5699999989</v>
          </cell>
          <cell r="OD9">
            <v>0</v>
          </cell>
          <cell r="OE9">
            <v>11177754.970000003</v>
          </cell>
          <cell r="OF9">
            <v>74941029.440000013</v>
          </cell>
          <cell r="OG9">
            <v>6952222</v>
          </cell>
          <cell r="OH9">
            <v>1119806.9099999999</v>
          </cell>
          <cell r="OI9">
            <v>0</v>
          </cell>
          <cell r="OJ9">
            <v>0</v>
          </cell>
          <cell r="OK9">
            <v>0</v>
          </cell>
          <cell r="OL9">
            <v>0</v>
          </cell>
          <cell r="OM9">
            <v>0</v>
          </cell>
          <cell r="ON9">
            <v>101585374.15000004</v>
          </cell>
          <cell r="OO9">
            <v>30732868.219999988</v>
          </cell>
          <cell r="OP9">
            <v>284574.40999999997</v>
          </cell>
          <cell r="OQ9">
            <v>231344.52999999997</v>
          </cell>
          <cell r="OR9">
            <v>2059483639.6899984</v>
          </cell>
          <cell r="OS9">
            <v>1337971779.5900006</v>
          </cell>
          <cell r="OT9">
            <v>0</v>
          </cell>
          <cell r="OU9">
            <v>0</v>
          </cell>
          <cell r="OV9">
            <v>0</v>
          </cell>
          <cell r="OW9">
            <v>0</v>
          </cell>
          <cell r="OX9">
            <v>0</v>
          </cell>
          <cell r="OY9">
            <v>0</v>
          </cell>
          <cell r="OZ9">
            <v>0</v>
          </cell>
          <cell r="PA9">
            <v>0</v>
          </cell>
          <cell r="PB9">
            <v>0</v>
          </cell>
          <cell r="PC9">
            <v>0</v>
          </cell>
          <cell r="PD9">
            <v>0</v>
          </cell>
          <cell r="PE9">
            <v>0</v>
          </cell>
          <cell r="PF9">
            <v>0</v>
          </cell>
          <cell r="PG9">
            <v>0</v>
          </cell>
          <cell r="PH9">
            <v>0</v>
          </cell>
          <cell r="PI9">
            <v>17662734.829999994</v>
          </cell>
          <cell r="PJ9">
            <v>255755.92000000004</v>
          </cell>
          <cell r="PK9">
            <v>17406978.909999996</v>
          </cell>
          <cell r="PL9">
            <v>33669450.649999999</v>
          </cell>
          <cell r="PM9">
            <v>453273.43</v>
          </cell>
          <cell r="PN9">
            <v>0</v>
          </cell>
          <cell r="PO9">
            <v>0</v>
          </cell>
          <cell r="PP9">
            <v>0</v>
          </cell>
          <cell r="PQ9">
            <v>0</v>
          </cell>
          <cell r="PR9">
            <v>33216177.219999995</v>
          </cell>
          <cell r="PS9">
            <v>0</v>
          </cell>
          <cell r="PT9">
            <v>0</v>
          </cell>
          <cell r="PU9">
            <v>0</v>
          </cell>
          <cell r="PV9">
            <v>0</v>
          </cell>
          <cell r="PW9">
            <v>0</v>
          </cell>
          <cell r="PX9">
            <v>0</v>
          </cell>
          <cell r="PY9">
            <v>0</v>
          </cell>
          <cell r="PZ9">
            <v>0</v>
          </cell>
          <cell r="QA9">
            <v>0</v>
          </cell>
          <cell r="QB9">
            <v>0</v>
          </cell>
          <cell r="QC9">
            <v>0</v>
          </cell>
          <cell r="QD9">
            <v>0</v>
          </cell>
          <cell r="QE9">
            <v>0</v>
          </cell>
          <cell r="QF9">
            <v>0</v>
          </cell>
          <cell r="QG9">
            <v>0</v>
          </cell>
          <cell r="QH9">
            <v>0</v>
          </cell>
          <cell r="QI9">
            <v>379234.1</v>
          </cell>
          <cell r="QJ9">
            <v>-78550412.170001328</v>
          </cell>
          <cell r="QK9">
            <v>445001860.67999536</v>
          </cell>
          <cell r="QL9">
            <v>115110.98999999999</v>
          </cell>
          <cell r="QM9">
            <v>497448622.45999968</v>
          </cell>
          <cell r="QN9">
            <v>5586517.1999999983</v>
          </cell>
          <cell r="QO9">
            <v>0</v>
          </cell>
          <cell r="QP9">
            <v>566636.64999999991</v>
          </cell>
          <cell r="QQ9">
            <v>10481441.129999997</v>
          </cell>
          <cell r="QR9">
            <v>176683736.68000019</v>
          </cell>
          <cell r="QS9">
            <v>6750362.7500000019</v>
          </cell>
          <cell r="QT9">
            <v>744513.63</v>
          </cell>
          <cell r="QU9">
            <v>0</v>
          </cell>
          <cell r="QV9">
            <v>8064778.9099999983</v>
          </cell>
          <cell r="QW9">
            <v>348779.46000000008</v>
          </cell>
          <cell r="QX9">
            <v>11295849.330000002</v>
          </cell>
          <cell r="QY9">
            <v>0</v>
          </cell>
          <cell r="QZ9">
            <v>2514.3000000000002</v>
          </cell>
          <cell r="RA9">
            <v>22700.48</v>
          </cell>
          <cell r="RB9">
            <v>0</v>
          </cell>
          <cell r="RC9">
            <v>0</v>
          </cell>
          <cell r="RD9">
            <v>10288942.82</v>
          </cell>
          <cell r="RE9">
            <v>487159567.44999969</v>
          </cell>
          <cell r="RF9">
            <v>47889481.820000023</v>
          </cell>
          <cell r="RG9">
            <v>4031744.32</v>
          </cell>
          <cell r="RH9">
            <v>4635111.88</v>
          </cell>
          <cell r="RI9">
            <v>39222625.620000005</v>
          </cell>
          <cell r="RJ9">
            <v>1350115.7600000002</v>
          </cell>
          <cell r="RK9">
            <v>36480.67</v>
          </cell>
          <cell r="RL9">
            <v>1313635.0900000001</v>
          </cell>
          <cell r="RM9">
            <v>34495127.240000002</v>
          </cell>
          <cell r="RN9">
            <v>699795.52999999991</v>
          </cell>
          <cell r="RO9">
            <v>33795331.710000001</v>
          </cell>
          <cell r="RP9">
            <v>12464629.889999999</v>
          </cell>
          <cell r="RQ9">
            <v>1140480.2299999997</v>
          </cell>
          <cell r="RR9">
            <v>11324149.66</v>
          </cell>
          <cell r="RS9">
            <v>757104436.51999974</v>
          </cell>
          <cell r="RT9">
            <v>1468089001.5699997</v>
          </cell>
          <cell r="RU9">
            <v>220035985.09000024</v>
          </cell>
          <cell r="RV9">
            <v>0</v>
          </cell>
          <cell r="RW9">
            <v>0</v>
          </cell>
          <cell r="RX9">
            <v>0</v>
          </cell>
          <cell r="RY9">
            <v>0</v>
          </cell>
          <cell r="RZ9">
            <v>0</v>
          </cell>
          <cell r="SA9">
            <v>0</v>
          </cell>
          <cell r="SB9">
            <v>1248052323.9999983</v>
          </cell>
          <cell r="SC9">
            <v>1026293628.3500001</v>
          </cell>
          <cell r="SD9">
            <v>37605168.770000018</v>
          </cell>
          <cell r="SE9">
            <v>8607163.8199999966</v>
          </cell>
          <cell r="SF9">
            <v>1166673707.1999986</v>
          </cell>
          <cell r="SG9">
            <v>6728980.2400000002</v>
          </cell>
          <cell r="SH9">
            <v>4152755272.6899991</v>
          </cell>
          <cell r="SI9">
            <v>7735772.0500000017</v>
          </cell>
          <cell r="SJ9">
            <v>3832795.5199999991</v>
          </cell>
          <cell r="SK9">
            <v>-4621004.9599999981</v>
          </cell>
          <cell r="SL9">
            <v>-608688.70000000007</v>
          </cell>
          <cell r="SM9">
            <v>1513986</v>
          </cell>
          <cell r="SN9">
            <v>6007378.3499999996</v>
          </cell>
          <cell r="SO9">
            <v>2792401.2700000009</v>
          </cell>
          <cell r="SP9">
            <v>3041967.1699999995</v>
          </cell>
          <cell r="SQ9">
            <v>1009619879.5100008</v>
          </cell>
          <cell r="SR9">
            <v>1013280.7400000001</v>
          </cell>
          <cell r="SS9">
            <v>0</v>
          </cell>
          <cell r="ST9">
            <v>1962717.2400000002</v>
          </cell>
          <cell r="SU9">
            <v>1304173.3899999999</v>
          </cell>
          <cell r="SV9">
            <v>1787825.5900000003</v>
          </cell>
          <cell r="SW9">
            <v>719383.17999999993</v>
          </cell>
          <cell r="SX9">
            <v>650567</v>
          </cell>
          <cell r="SY9">
            <v>25524800.589999992</v>
          </cell>
          <cell r="SZ9">
            <v>93785756.069999963</v>
          </cell>
          <cell r="TA9">
            <v>1118324.76</v>
          </cell>
          <cell r="TB9">
            <v>5137055.6199999992</v>
          </cell>
          <cell r="TC9">
            <v>0</v>
          </cell>
          <cell r="TD9">
            <v>1486.97</v>
          </cell>
          <cell r="TE9">
            <v>96391.39</v>
          </cell>
          <cell r="TF9">
            <v>195437.85</v>
          </cell>
          <cell r="TG9">
            <v>-34811.42</v>
          </cell>
          <cell r="TH9">
            <v>1024.92</v>
          </cell>
          <cell r="TI9">
            <v>0</v>
          </cell>
          <cell r="TJ9">
            <v>1015976.66</v>
          </cell>
          <cell r="TK9">
            <v>877269416.45000088</v>
          </cell>
          <cell r="TL9">
            <v>1632187.5499999998</v>
          </cell>
          <cell r="TM9">
            <v>37614.36</v>
          </cell>
          <cell r="TN9">
            <v>2883584.99</v>
          </cell>
          <cell r="TO9">
            <v>25961812.519999992</v>
          </cell>
          <cell r="TP9">
            <v>3862777.9799999995</v>
          </cell>
          <cell r="TQ9">
            <v>16282761.000000002</v>
          </cell>
          <cell r="TR9">
            <v>0</v>
          </cell>
          <cell r="TS9">
            <v>5845469.2700000005</v>
          </cell>
          <cell r="TT9">
            <v>848536197.67000186</v>
          </cell>
          <cell r="TU9">
            <v>156549572.46999982</v>
          </cell>
          <cell r="TV9">
            <v>1136703.4699999997</v>
          </cell>
          <cell r="TW9">
            <v>430720.98</v>
          </cell>
          <cell r="TX9">
            <v>24973416.369999997</v>
          </cell>
          <cell r="TY9">
            <v>690419186.80999959</v>
          </cell>
          <cell r="TZ9">
            <v>0</v>
          </cell>
          <cell r="UA9">
            <v>115172700.63999996</v>
          </cell>
          <cell r="UB9">
            <v>0</v>
          </cell>
          <cell r="UC9">
            <v>129995504.97999987</v>
          </cell>
          <cell r="UD9">
            <v>0</v>
          </cell>
          <cell r="UE9">
            <v>116339006.41999975</v>
          </cell>
          <cell r="UF9">
            <v>0</v>
          </cell>
          <cell r="UG9">
            <v>1755687536.2900009</v>
          </cell>
          <cell r="UH9">
            <v>137613225.69000006</v>
          </cell>
          <cell r="UI9">
            <v>1618074310.6000001</v>
          </cell>
          <cell r="UJ9">
            <v>328911974.77999991</v>
          </cell>
          <cell r="UK9">
            <v>0</v>
          </cell>
          <cell r="UL9">
            <v>321584.39</v>
          </cell>
          <cell r="UM9">
            <v>24792.11</v>
          </cell>
          <cell r="UN9">
            <v>547607.12999999989</v>
          </cell>
          <cell r="UO9">
            <v>0</v>
          </cell>
          <cell r="UP9">
            <v>596779.47000000009</v>
          </cell>
          <cell r="UQ9">
            <v>0</v>
          </cell>
          <cell r="UR9">
            <v>-4093051.8699999987</v>
          </cell>
          <cell r="US9">
            <v>0</v>
          </cell>
          <cell r="UT9">
            <v>325979906.33000022</v>
          </cell>
          <cell r="UU9">
            <v>0</v>
          </cell>
          <cell r="UV9">
            <v>482708.11999999994</v>
          </cell>
          <cell r="UW9">
            <v>17691.32</v>
          </cell>
          <cell r="UX9">
            <v>6434500</v>
          </cell>
          <cell r="UY9">
            <v>0</v>
          </cell>
          <cell r="UZ9">
            <v>0</v>
          </cell>
          <cell r="VA9">
            <v>100</v>
          </cell>
          <cell r="VB9">
            <v>0</v>
          </cell>
          <cell r="VC9">
            <v>1024.92</v>
          </cell>
          <cell r="VD9">
            <v>0</v>
          </cell>
          <cell r="VE9">
            <v>0</v>
          </cell>
          <cell r="VF9">
            <v>16596.82</v>
          </cell>
          <cell r="VG9">
            <v>0</v>
          </cell>
          <cell r="VH9">
            <v>0</v>
          </cell>
          <cell r="VI9">
            <v>0</v>
          </cell>
          <cell r="VJ9">
            <v>64105.960000000006</v>
          </cell>
          <cell r="VK9">
            <v>32688.77</v>
          </cell>
          <cell r="VL9">
            <v>31417.190000000002</v>
          </cell>
          <cell r="VM9">
            <v>43546985.759999998</v>
          </cell>
          <cell r="VN9">
            <v>5941816.9900000012</v>
          </cell>
          <cell r="VO9">
            <v>0</v>
          </cell>
          <cell r="VP9">
            <v>52397827.680000007</v>
          </cell>
          <cell r="VQ9">
            <v>1630439.7300000002</v>
          </cell>
          <cell r="VR9">
            <v>50767387.950000003</v>
          </cell>
          <cell r="VS9">
            <v>47424011.099999987</v>
          </cell>
          <cell r="VT9">
            <v>2172433.0099999993</v>
          </cell>
          <cell r="VU9">
            <v>45251578.089999989</v>
          </cell>
          <cell r="VV9">
            <v>62629158.38000001</v>
          </cell>
          <cell r="VW9">
            <v>3151954.53</v>
          </cell>
          <cell r="VX9">
            <v>59477203.850000024</v>
          </cell>
          <cell r="VY9">
            <v>109738061.47999996</v>
          </cell>
          <cell r="VZ9">
            <v>8596309.2000000011</v>
          </cell>
          <cell r="WA9">
            <v>101141752.27999999</v>
          </cell>
          <cell r="WB9">
            <v>215565361.30999991</v>
          </cell>
          <cell r="WC9">
            <v>13411671.23</v>
          </cell>
          <cell r="WD9">
            <v>202153690.08000004</v>
          </cell>
          <cell r="WE9">
            <v>187111019.88999999</v>
          </cell>
          <cell r="WF9">
            <v>13431528.760000002</v>
          </cell>
          <cell r="WG9">
            <v>173679491.12999988</v>
          </cell>
          <cell r="WH9">
            <v>223064088.48999992</v>
          </cell>
          <cell r="WI9">
            <v>16466486.879999997</v>
          </cell>
          <cell r="WJ9">
            <v>206597601.61000004</v>
          </cell>
          <cell r="WK9">
            <v>293823605.05999994</v>
          </cell>
          <cell r="WL9">
            <v>24714233.709999997</v>
          </cell>
          <cell r="WM9">
            <v>269109371.35000002</v>
          </cell>
          <cell r="WN9">
            <v>399516587.08999997</v>
          </cell>
          <cell r="WO9">
            <v>38261307.170000002</v>
          </cell>
          <cell r="WP9">
            <v>361255279.9200002</v>
          </cell>
          <cell r="WQ9">
            <v>13746931172.009989</v>
          </cell>
          <cell r="WR9">
            <v>12720637543.659996</v>
          </cell>
          <cell r="WS9">
            <v>465016.79999999993</v>
          </cell>
          <cell r="WT9">
            <v>36274.67</v>
          </cell>
          <cell r="WU9">
            <v>7843.05</v>
          </cell>
          <cell r="WV9">
            <v>63977.07</v>
          </cell>
          <cell r="WW9">
            <v>10354.52</v>
          </cell>
          <cell r="WX9">
            <v>53622.55</v>
          </cell>
          <cell r="WY9">
            <v>92276.640000000014</v>
          </cell>
          <cell r="WZ9">
            <v>21639.71</v>
          </cell>
          <cell r="XA9">
            <v>70636.929999999993</v>
          </cell>
          <cell r="XB9">
            <v>166223.84999999998</v>
          </cell>
          <cell r="XC9">
            <v>6246.7300000000005</v>
          </cell>
          <cell r="XD9">
            <v>159977.12</v>
          </cell>
          <cell r="XE9">
            <v>211903.46999999997</v>
          </cell>
          <cell r="XF9">
            <v>24454.47</v>
          </cell>
          <cell r="XG9">
            <v>187449</v>
          </cell>
          <cell r="XH9">
            <v>421100.05</v>
          </cell>
          <cell r="XI9">
            <v>61130.29</v>
          </cell>
          <cell r="XJ9">
            <v>359969.76</v>
          </cell>
          <cell r="XK9">
            <v>897197.98</v>
          </cell>
          <cell r="XL9">
            <v>51728.06</v>
          </cell>
          <cell r="XM9">
            <v>845469.92</v>
          </cell>
          <cell r="XN9">
            <v>27201988.679999996</v>
          </cell>
          <cell r="XO9">
            <v>24160021.509999998</v>
          </cell>
          <cell r="XP9">
            <v>1347087.7499999995</v>
          </cell>
          <cell r="XQ9">
            <v>386822.05</v>
          </cell>
          <cell r="XR9">
            <v>1028658.79</v>
          </cell>
          <cell r="XS9">
            <v>296792.27999999997</v>
          </cell>
          <cell r="XT9">
            <v>10442372.359999999</v>
          </cell>
          <cell r="XU9">
            <v>1968760.7800000003</v>
          </cell>
          <cell r="XV9">
            <v>2036108824.1000011</v>
          </cell>
          <cell r="XW9">
            <v>148304086.03</v>
          </cell>
          <cell r="XX9">
            <v>1887804738.0700006</v>
          </cell>
          <cell r="XY9">
            <v>8473611.5800000001</v>
          </cell>
          <cell r="XZ9">
            <v>37998.18</v>
          </cell>
          <cell r="YA9">
            <v>0</v>
          </cell>
          <cell r="YB9">
            <v>3629443.2200000016</v>
          </cell>
          <cell r="YC9">
            <v>36281536.50999999</v>
          </cell>
          <cell r="YD9">
            <v>12249294.729999999</v>
          </cell>
          <cell r="YE9">
            <v>24032241.779999986</v>
          </cell>
          <cell r="YF9">
            <v>2366809.0899999989</v>
          </cell>
          <cell r="YG9">
            <v>92548.860000000015</v>
          </cell>
          <cell r="YH9">
            <v>2274260.2299999991</v>
          </cell>
          <cell r="YI9">
            <v>4376357.22</v>
          </cell>
          <cell r="YJ9">
            <v>3352.6299999999992</v>
          </cell>
          <cell r="YK9">
            <v>4357941.37</v>
          </cell>
          <cell r="YL9">
            <v>206920.52999999997</v>
          </cell>
          <cell r="YM9">
            <v>4151020.8399999994</v>
          </cell>
          <cell r="YN9">
            <v>3358367428.7799964</v>
          </cell>
          <cell r="YO9">
            <v>237636224.99999994</v>
          </cell>
          <cell r="YP9">
            <v>3120731203.7799978</v>
          </cell>
          <cell r="YQ9">
            <v>80</v>
          </cell>
          <cell r="YR9">
            <v>75</v>
          </cell>
          <cell r="YS9">
            <v>115</v>
          </cell>
          <cell r="YT9">
            <v>183.54</v>
          </cell>
          <cell r="YU9">
            <v>878.86</v>
          </cell>
          <cell r="YV9">
            <v>1537.7800000000002</v>
          </cell>
          <cell r="YW9">
            <v>2590.6800000000003</v>
          </cell>
          <cell r="YX9">
            <v>4400</v>
          </cell>
          <cell r="YY9">
            <v>4400</v>
          </cell>
          <cell r="YZ9">
            <v>0</v>
          </cell>
          <cell r="ZA9">
            <v>4400</v>
          </cell>
          <cell r="ZB9">
            <v>3508779.3099999982</v>
          </cell>
          <cell r="ZC9">
            <v>3504023.6099999975</v>
          </cell>
          <cell r="ZD9">
            <v>610889.49000000011</v>
          </cell>
          <cell r="ZE9">
            <v>2893134.1199999982</v>
          </cell>
          <cell r="ZF9">
            <v>652917387.44000053</v>
          </cell>
          <cell r="ZG9">
            <v>32663.26</v>
          </cell>
          <cell r="ZH9">
            <v>20660.3</v>
          </cell>
          <cell r="ZI9">
            <v>12002.96</v>
          </cell>
          <cell r="ZJ9">
            <v>53897787.829999991</v>
          </cell>
          <cell r="ZK9">
            <v>599019599.61000061</v>
          </cell>
          <cell r="ZL9">
            <v>25766.980000000003</v>
          </cell>
          <cell r="ZM9">
            <v>1746.42</v>
          </cell>
          <cell r="ZN9">
            <v>251390.50999999998</v>
          </cell>
          <cell r="ZO9">
            <v>29796.870000000003</v>
          </cell>
          <cell r="ZP9">
            <v>1065.9100000000001</v>
          </cell>
          <cell r="ZQ9">
            <v>28730.960000000003</v>
          </cell>
          <cell r="ZR9">
            <v>46974.999999999993</v>
          </cell>
          <cell r="ZS9">
            <v>0</v>
          </cell>
          <cell r="ZT9">
            <v>46974.999999999993</v>
          </cell>
          <cell r="ZU9">
            <v>13249.14</v>
          </cell>
          <cell r="ZV9">
            <v>9790.01</v>
          </cell>
          <cell r="ZW9">
            <v>3459.13</v>
          </cell>
          <cell r="ZX9">
            <v>5109.83</v>
          </cell>
          <cell r="ZY9">
            <v>4351.72</v>
          </cell>
          <cell r="ZZ9">
            <v>758.11</v>
          </cell>
          <cell r="AAA9">
            <v>153561.08000000002</v>
          </cell>
          <cell r="AAB9">
            <v>115946.72000000002</v>
          </cell>
          <cell r="AAC9">
            <v>9094795.1500000004</v>
          </cell>
          <cell r="AAD9">
            <v>80491.48</v>
          </cell>
          <cell r="AAE9">
            <v>191528.52</v>
          </cell>
          <cell r="AAF9">
            <v>9705.27</v>
          </cell>
          <cell r="AAG9">
            <v>181823.25</v>
          </cell>
          <cell r="AAH9">
            <v>3541241.05</v>
          </cell>
          <cell r="AAI9">
            <v>329706.77</v>
          </cell>
          <cell r="AAJ9">
            <v>751127.4</v>
          </cell>
          <cell r="AAK9">
            <v>4042.9</v>
          </cell>
          <cell r="AAL9">
            <v>747084.5</v>
          </cell>
          <cell r="AAM9">
            <v>3211534.28</v>
          </cell>
          <cell r="AAN9">
            <v>2678033.2300000004</v>
          </cell>
          <cell r="AAO9">
            <v>30921.510000000002</v>
          </cell>
          <cell r="AAP9">
            <v>2647111.7200000002</v>
          </cell>
          <cell r="AAQ9">
            <v>4807893.5600000015</v>
          </cell>
          <cell r="AAR9">
            <v>72518.98</v>
          </cell>
          <cell r="AAS9">
            <v>4735374.580000001</v>
          </cell>
          <cell r="AAT9">
            <v>997334.18000000017</v>
          </cell>
          <cell r="AAU9">
            <v>45492.03</v>
          </cell>
          <cell r="AAV9">
            <v>951842.15000000014</v>
          </cell>
          <cell r="AAW9">
            <v>2640081.62</v>
          </cell>
          <cell r="AAX9">
            <v>361148.99000000005</v>
          </cell>
          <cell r="AAY9">
            <v>2278932.6300000004</v>
          </cell>
          <cell r="AAZ9">
            <v>46407567.849999987</v>
          </cell>
          <cell r="ABA9">
            <v>2036570.16</v>
          </cell>
          <cell r="ABB9">
            <v>44370997.689999983</v>
          </cell>
          <cell r="ABC9">
            <v>20468.16</v>
          </cell>
          <cell r="ABD9">
            <v>8715423.5100000016</v>
          </cell>
          <cell r="ABE9">
            <v>110439.47</v>
          </cell>
          <cell r="ABF9">
            <v>8604984.040000001</v>
          </cell>
          <cell r="ABG9">
            <v>1540.36</v>
          </cell>
          <cell r="ABH9">
            <v>443.59</v>
          </cell>
          <cell r="ABI9">
            <v>1096.77</v>
          </cell>
          <cell r="ABJ9">
            <v>45903.389999999992</v>
          </cell>
          <cell r="ABK9">
            <v>13459.54</v>
          </cell>
          <cell r="ABL9">
            <v>32443.850000000002</v>
          </cell>
          <cell r="ABM9">
            <v>50516.76</v>
          </cell>
          <cell r="ABN9">
            <v>12891.259999999998</v>
          </cell>
          <cell r="ABO9">
            <v>37625.499999999993</v>
          </cell>
          <cell r="ABP9">
            <v>969985.37</v>
          </cell>
          <cell r="ABQ9">
            <v>33789.119999999995</v>
          </cell>
          <cell r="ABR9">
            <v>936196.25</v>
          </cell>
          <cell r="ABS9">
            <v>10781.279999999999</v>
          </cell>
          <cell r="ABT9">
            <v>1317.75</v>
          </cell>
          <cell r="ABU9">
            <v>9463.5299999999988</v>
          </cell>
          <cell r="ABV9">
            <v>400938586.27000016</v>
          </cell>
          <cell r="ABW9">
            <v>384655825.26999992</v>
          </cell>
          <cell r="ABX9">
            <v>9014303.6700000037</v>
          </cell>
          <cell r="ABY9">
            <v>12454.72</v>
          </cell>
          <cell r="ABZ9">
            <v>596931.5199999999</v>
          </cell>
          <cell r="ACA9">
            <v>124028.65</v>
          </cell>
          <cell r="ACB9">
            <v>472902.87</v>
          </cell>
          <cell r="ACC9">
            <v>3600781.9300000006</v>
          </cell>
          <cell r="ACD9">
            <v>5745.71</v>
          </cell>
          <cell r="ACE9">
            <v>3595036.2200000007</v>
          </cell>
          <cell r="ACF9">
            <v>44997393.480000041</v>
          </cell>
          <cell r="ACG9">
            <v>29353.329999999998</v>
          </cell>
          <cell r="ACH9">
            <v>42113808.490000032</v>
          </cell>
          <cell r="ACI9">
            <v>1277.77</v>
          </cell>
          <cell r="ACJ9">
            <v>28075.559999999998</v>
          </cell>
          <cell r="ACK9">
            <v>5621953.5599999987</v>
          </cell>
          <cell r="ACL9">
            <v>820365.52</v>
          </cell>
          <cell r="ACM9">
            <v>4801588.04</v>
          </cell>
          <cell r="ACN9">
            <v>17843.660000000003</v>
          </cell>
          <cell r="ACO9">
            <v>12739308.93</v>
          </cell>
          <cell r="ACP9">
            <v>2382856.7600000002</v>
          </cell>
          <cell r="ACQ9">
            <v>18987404.18</v>
          </cell>
          <cell r="ACR9">
            <v>656914.30000000005</v>
          </cell>
          <cell r="ACS9">
            <v>10356452.170000004</v>
          </cell>
          <cell r="ACT9">
            <v>8176052.629999998</v>
          </cell>
          <cell r="ACU9">
            <v>577085.1</v>
          </cell>
          <cell r="ACV9">
            <v>7598967.5299999984</v>
          </cell>
          <cell r="ACW9">
            <v>6563699.1999999993</v>
          </cell>
          <cell r="ACX9">
            <v>400057.76000000007</v>
          </cell>
          <cell r="ACY9">
            <v>6163641.4400000004</v>
          </cell>
          <cell r="ACZ9">
            <v>7785525.8800000027</v>
          </cell>
          <cell r="ADA9">
            <v>678343.91999999993</v>
          </cell>
          <cell r="ADB9">
            <v>7107181.9600000028</v>
          </cell>
          <cell r="ADC9">
            <v>768870.26</v>
          </cell>
          <cell r="ADD9">
            <v>0</v>
          </cell>
          <cell r="ADE9">
            <v>12454.72</v>
          </cell>
          <cell r="ADF9">
            <v>0</v>
          </cell>
          <cell r="ADG9">
            <v>768870.26</v>
          </cell>
          <cell r="ADH9">
            <v>229650.16999999998</v>
          </cell>
          <cell r="ADI9">
            <v>0</v>
          </cell>
          <cell r="ADJ9">
            <v>229650.16999999998</v>
          </cell>
          <cell r="ADK9">
            <v>51926.17</v>
          </cell>
          <cell r="ADL9">
            <v>0</v>
          </cell>
          <cell r="ADM9">
            <v>51926.17</v>
          </cell>
          <cell r="ADN9">
            <v>229487.5</v>
          </cell>
          <cell r="ADO9">
            <v>9440.25</v>
          </cell>
          <cell r="ADP9">
            <v>220047.25</v>
          </cell>
          <cell r="ADQ9">
            <v>919219.94</v>
          </cell>
          <cell r="ADR9">
            <v>29763.279999999999</v>
          </cell>
          <cell r="ADS9">
            <v>889456.65999999992</v>
          </cell>
          <cell r="ADT9">
            <v>7526985.2100000018</v>
          </cell>
          <cell r="ADU9">
            <v>569807.23999999987</v>
          </cell>
          <cell r="ADV9">
            <v>6957177.9700000035</v>
          </cell>
          <cell r="ADW9">
            <v>79319007.730000004</v>
          </cell>
          <cell r="ADX9">
            <v>73473538.460000038</v>
          </cell>
          <cell r="ADY9">
            <v>5998203.6699999981</v>
          </cell>
          <cell r="ADZ9">
            <v>2608960.1500000004</v>
          </cell>
          <cell r="AEA9">
            <v>0</v>
          </cell>
          <cell r="AEB9">
            <v>23010699.130000014</v>
          </cell>
          <cell r="AEC9">
            <v>86760.71</v>
          </cell>
          <cell r="AED9">
            <v>10033759.529999997</v>
          </cell>
          <cell r="AEE9">
            <v>3513998.5199999996</v>
          </cell>
          <cell r="AEF9">
            <v>0</v>
          </cell>
          <cell r="AEG9">
            <v>0</v>
          </cell>
          <cell r="AEH9">
            <v>0</v>
          </cell>
          <cell r="AEI9">
            <v>1958200.4000000004</v>
          </cell>
          <cell r="AEJ9">
            <v>86341.489999999976</v>
          </cell>
          <cell r="AEK9">
            <v>1871858.9100000004</v>
          </cell>
          <cell r="AEL9">
            <v>4703057.2299999995</v>
          </cell>
          <cell r="AEM9">
            <v>633516.30999999982</v>
          </cell>
          <cell r="AEN9">
            <v>4069540.9200000004</v>
          </cell>
          <cell r="AEO9">
            <v>4948242.2999999989</v>
          </cell>
          <cell r="AEP9">
            <v>409766.9200000001</v>
          </cell>
          <cell r="AEQ9">
            <v>4538475.38</v>
          </cell>
          <cell r="AER9">
            <v>0</v>
          </cell>
          <cell r="AES9">
            <v>0</v>
          </cell>
          <cell r="AET9">
            <v>0</v>
          </cell>
          <cell r="AEU9">
            <v>0</v>
          </cell>
          <cell r="AEV9">
            <v>0</v>
          </cell>
          <cell r="AEW9">
            <v>0</v>
          </cell>
          <cell r="AEX9">
            <v>25</v>
          </cell>
          <cell r="AEY9">
            <v>8182.5599999999977</v>
          </cell>
          <cell r="AEZ9">
            <v>48310405.830000013</v>
          </cell>
          <cell r="AFA9">
            <v>2987202.43</v>
          </cell>
          <cell r="AFB9">
            <v>7132157.5899999989</v>
          </cell>
          <cell r="AFC9">
            <v>38191045.810000002</v>
          </cell>
          <cell r="AFD9">
            <v>20</v>
          </cell>
          <cell r="AFE9">
            <v>74941029.440000013</v>
          </cell>
          <cell r="AFF9">
            <v>7761874.1100000003</v>
          </cell>
          <cell r="AFG9">
            <v>69846.16</v>
          </cell>
          <cell r="AFH9">
            <v>12866.099999999999</v>
          </cell>
          <cell r="AFI9">
            <v>366501.5</v>
          </cell>
          <cell r="AFJ9">
            <v>1559796.9500000002</v>
          </cell>
          <cell r="AFK9">
            <v>14883.98</v>
          </cell>
          <cell r="AFL9">
            <v>1544912.9700000002</v>
          </cell>
          <cell r="AFM9">
            <v>63137.54</v>
          </cell>
          <cell r="AFN9">
            <v>4489.46</v>
          </cell>
          <cell r="AFO9">
            <v>58648.08</v>
          </cell>
          <cell r="AFP9">
            <v>7024650.1100000003</v>
          </cell>
          <cell r="AFQ9">
            <v>46201.799999999996</v>
          </cell>
          <cell r="AFR9">
            <v>0</v>
          </cell>
          <cell r="AFS9">
            <v>46201.799999999996</v>
          </cell>
          <cell r="AFT9">
            <v>622630.08000000007</v>
          </cell>
          <cell r="AFU9">
            <v>24334.06</v>
          </cell>
          <cell r="AFV9">
            <v>598296.02000000014</v>
          </cell>
          <cell r="AFW9">
            <v>36196233.290000007</v>
          </cell>
          <cell r="AFX9">
            <v>971014.1</v>
          </cell>
          <cell r="AFY9">
            <v>35225219.190000005</v>
          </cell>
          <cell r="AFZ9">
            <v>38433581.539999992</v>
          </cell>
          <cell r="AGA9">
            <v>929198.47000000009</v>
          </cell>
          <cell r="AGB9">
            <v>37504383.070000008</v>
          </cell>
          <cell r="AGC9">
            <v>115774.25</v>
          </cell>
          <cell r="AGD9">
            <v>51811.62</v>
          </cell>
          <cell r="AGE9">
            <v>63962.63</v>
          </cell>
          <cell r="AGF9">
            <v>0</v>
          </cell>
          <cell r="AGG9">
            <v>0</v>
          </cell>
          <cell r="AGH9">
            <v>0</v>
          </cell>
          <cell r="AGI9">
            <v>81804036.910000026</v>
          </cell>
          <cell r="AGJ9">
            <v>8384817.9400000004</v>
          </cell>
          <cell r="AGK9">
            <v>73419218.969999999</v>
          </cell>
          <cell r="AGL9">
            <v>0</v>
          </cell>
          <cell r="AGM9">
            <v>0</v>
          </cell>
          <cell r="AGN9">
            <v>18221445.800000001</v>
          </cell>
          <cell r="AGO9">
            <v>0</v>
          </cell>
          <cell r="AGP9">
            <v>0</v>
          </cell>
          <cell r="AGQ9">
            <v>0</v>
          </cell>
          <cell r="AGR9">
            <v>0</v>
          </cell>
          <cell r="AGS9">
            <v>1844163.19</v>
          </cell>
          <cell r="AGT9">
            <v>111817.79999999999</v>
          </cell>
          <cell r="AGU9">
            <v>1732345.3899999997</v>
          </cell>
          <cell r="AGV9">
            <v>7067617.1899999985</v>
          </cell>
          <cell r="AGW9">
            <v>1353785.3599999996</v>
          </cell>
          <cell r="AGX9">
            <v>5713831.8299999982</v>
          </cell>
          <cell r="AGY9">
            <v>60154505.220000006</v>
          </cell>
          <cell r="AGZ9">
            <v>2098475.15</v>
          </cell>
          <cell r="AHA9">
            <v>236112.25000000003</v>
          </cell>
          <cell r="AHB9">
            <v>1862362.9</v>
          </cell>
          <cell r="AHC9">
            <v>4253845468.0699997</v>
          </cell>
          <cell r="AHD9">
            <v>4332395880.2400036</v>
          </cell>
          <cell r="AHE9">
            <v>4152755272.6899991</v>
          </cell>
          <cell r="AHF9">
            <v>4011918180.7199998</v>
          </cell>
          <cell r="AHG9">
            <v>766923677.65000045</v>
          </cell>
          <cell r="AHH9">
            <v>76504490.840000018</v>
          </cell>
          <cell r="AHI9">
            <v>0</v>
          </cell>
          <cell r="AHJ9">
            <v>0</v>
          </cell>
          <cell r="AHK9">
            <v>461632319.17000008</v>
          </cell>
          <cell r="AHL9">
            <v>132720344.38999999</v>
          </cell>
          <cell r="AHM9">
            <v>0</v>
          </cell>
          <cell r="AHN9">
            <v>0</v>
          </cell>
          <cell r="AHO9">
            <v>458361196.95999998</v>
          </cell>
          <cell r="AHP9">
            <v>132381290.63000003</v>
          </cell>
          <cell r="AHQ9">
            <v>0</v>
          </cell>
          <cell r="AHR9">
            <v>0</v>
          </cell>
          <cell r="AHS9">
            <v>64346</v>
          </cell>
        </row>
        <row r="10">
          <cell r="A10" t="str">
            <v>tramo 9</v>
          </cell>
          <cell r="B10" t="str">
            <v>tramo 9</v>
          </cell>
          <cell r="C10" t="str">
            <v>tramo 9</v>
          </cell>
          <cell r="D10">
            <v>0</v>
          </cell>
          <cell r="E10">
            <v>0</v>
          </cell>
          <cell r="F10">
            <v>0</v>
          </cell>
          <cell r="G10">
            <v>2682677.3500000006</v>
          </cell>
          <cell r="H10">
            <v>22214.690000000002</v>
          </cell>
          <cell r="I10">
            <v>2660462.6600000006</v>
          </cell>
          <cell r="J10">
            <v>482639.68000000005</v>
          </cell>
          <cell r="K10">
            <v>9110.42</v>
          </cell>
          <cell r="L10">
            <v>473529.26</v>
          </cell>
          <cell r="M10">
            <v>7916021.6100000003</v>
          </cell>
          <cell r="N10">
            <v>832980013.85999954</v>
          </cell>
          <cell r="O10">
            <v>74482972.530000016</v>
          </cell>
          <cell r="P10">
            <v>758497041.3299998</v>
          </cell>
          <cell r="Q10">
            <v>911170.35000000009</v>
          </cell>
          <cell r="R10">
            <v>153997.06000000003</v>
          </cell>
          <cell r="S10">
            <v>757173.29</v>
          </cell>
          <cell r="T10">
            <v>306641.37000000005</v>
          </cell>
          <cell r="U10">
            <v>3359851.6</v>
          </cell>
          <cell r="V10">
            <v>1527210.6200000003</v>
          </cell>
          <cell r="W10">
            <v>29358.079999999994</v>
          </cell>
          <cell r="X10">
            <v>1497852.5400000005</v>
          </cell>
          <cell r="Y10">
            <v>7027230.7100000009</v>
          </cell>
          <cell r="Z10">
            <v>1600571.4000000001</v>
          </cell>
          <cell r="AA10">
            <v>5426659.3099999996</v>
          </cell>
          <cell r="AB10">
            <v>1095875.3699999999</v>
          </cell>
          <cell r="AC10">
            <v>86356.599999999991</v>
          </cell>
          <cell r="AD10">
            <v>1009518.7700000001</v>
          </cell>
          <cell r="AE10">
            <v>2729924.93</v>
          </cell>
          <cell r="AF10">
            <v>41678.490000000005</v>
          </cell>
          <cell r="AG10">
            <v>2688246.44</v>
          </cell>
          <cell r="AH10">
            <v>433469.29000000004</v>
          </cell>
          <cell r="AI10">
            <v>16059.989999999998</v>
          </cell>
          <cell r="AJ10">
            <v>417409.30000000005</v>
          </cell>
          <cell r="AK10">
            <v>3261408.33</v>
          </cell>
          <cell r="AL10">
            <v>14885.34</v>
          </cell>
          <cell r="AM10">
            <v>3246522.9899999998</v>
          </cell>
          <cell r="AN10">
            <v>778407.33</v>
          </cell>
          <cell r="AO10">
            <v>23000.530000000002</v>
          </cell>
          <cell r="AP10">
            <v>755406.8</v>
          </cell>
          <cell r="AQ10">
            <v>1072935615.33</v>
          </cell>
          <cell r="AR10">
            <v>282241.74</v>
          </cell>
          <cell r="AS10">
            <v>10331.689999999999</v>
          </cell>
          <cell r="AT10">
            <v>271910.05</v>
          </cell>
          <cell r="AU10">
            <v>2955882.4499999993</v>
          </cell>
          <cell r="AV10">
            <v>19283477.16</v>
          </cell>
          <cell r="AW10">
            <v>94160.11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814971.5900000002</v>
          </cell>
          <cell r="BH10">
            <v>315370.37</v>
          </cell>
          <cell r="BI10">
            <v>11825660.739999996</v>
          </cell>
          <cell r="BJ10">
            <v>46391.72</v>
          </cell>
          <cell r="BK10">
            <v>0</v>
          </cell>
          <cell r="BL10">
            <v>0</v>
          </cell>
          <cell r="BM10">
            <v>0</v>
          </cell>
          <cell r="BN10">
            <v>161847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3042362.2299999991</v>
          </cell>
          <cell r="BT10">
            <v>0</v>
          </cell>
          <cell r="BU10">
            <v>0</v>
          </cell>
          <cell r="BV10">
            <v>1135.55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160711.44999999998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30701855.740000006</v>
          </cell>
          <cell r="CL10">
            <v>1156420.7700000003</v>
          </cell>
          <cell r="CM10">
            <v>6833.93</v>
          </cell>
          <cell r="CN10">
            <v>1149586.8400000003</v>
          </cell>
          <cell r="CO10">
            <v>0</v>
          </cell>
          <cell r="CP10">
            <v>5833667.8199999994</v>
          </cell>
          <cell r="CQ10">
            <v>4886411.4700000007</v>
          </cell>
          <cell r="CR10">
            <v>2942347.34</v>
          </cell>
          <cell r="CS10">
            <v>25066557.240000002</v>
          </cell>
          <cell r="CT10">
            <v>2827197.6299999994</v>
          </cell>
          <cell r="CU10">
            <v>232847.74999999997</v>
          </cell>
          <cell r="CV10">
            <v>582123.84000000008</v>
          </cell>
          <cell r="CW10">
            <v>469985.56999999995</v>
          </cell>
          <cell r="CX10">
            <v>407.5</v>
          </cell>
          <cell r="CY10">
            <v>199684.04000000015</v>
          </cell>
          <cell r="CZ10">
            <v>5728598.6099999994</v>
          </cell>
          <cell r="DA10">
            <v>462.25</v>
          </cell>
          <cell r="DB10">
            <v>5135900.3800000008</v>
          </cell>
          <cell r="DC10">
            <v>877.04</v>
          </cell>
          <cell r="DD10">
            <v>6469828.1700000027</v>
          </cell>
          <cell r="DE10">
            <v>1457.76</v>
          </cell>
          <cell r="DF10">
            <v>3145628.96</v>
          </cell>
          <cell r="DG10">
            <v>2063.3500000000004</v>
          </cell>
          <cell r="DH10">
            <v>7265788.2499999991</v>
          </cell>
          <cell r="DI10">
            <v>2851.3799999999997</v>
          </cell>
          <cell r="DJ10">
            <v>12095394.219999999</v>
          </cell>
          <cell r="DK10">
            <v>4705.09</v>
          </cell>
          <cell r="DL10">
            <v>40489391.70000001</v>
          </cell>
          <cell r="DM10">
            <v>39632703.449999996</v>
          </cell>
          <cell r="DN10">
            <v>30259848.59999999</v>
          </cell>
          <cell r="DO10">
            <v>1061686.74</v>
          </cell>
          <cell r="DP10">
            <v>1061686.74</v>
          </cell>
          <cell r="DQ10">
            <v>698758.74</v>
          </cell>
          <cell r="DR10">
            <v>362927.9800000001</v>
          </cell>
          <cell r="DS10">
            <v>69182509.930000007</v>
          </cell>
          <cell r="DT10">
            <v>69182509.930000007</v>
          </cell>
          <cell r="DU10">
            <v>52419580.280000009</v>
          </cell>
          <cell r="DV10">
            <v>16755229.649999999</v>
          </cell>
          <cell r="DW10">
            <v>3401242.42</v>
          </cell>
          <cell r="DX10">
            <v>3401242.42</v>
          </cell>
          <cell r="DY10">
            <v>3147013.74</v>
          </cell>
          <cell r="DZ10">
            <v>254228.68</v>
          </cell>
          <cell r="EA10">
            <v>73645439.089999989</v>
          </cell>
          <cell r="EB10">
            <v>73645439.089999989</v>
          </cell>
          <cell r="EC10">
            <v>17380086.330000006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1818941.6800000002</v>
          </cell>
          <cell r="EI10">
            <v>50798.75</v>
          </cell>
          <cell r="EJ10">
            <v>1768142.9300000004</v>
          </cell>
          <cell r="EK10">
            <v>1957206.91</v>
          </cell>
          <cell r="EL10">
            <v>269241.96999999997</v>
          </cell>
          <cell r="EM10">
            <v>1687964.94</v>
          </cell>
          <cell r="EN10">
            <v>442610.12999999995</v>
          </cell>
          <cell r="EO10">
            <v>54947.009999999995</v>
          </cell>
          <cell r="EP10">
            <v>387663.12000000005</v>
          </cell>
          <cell r="EQ10">
            <v>234817.47000000003</v>
          </cell>
          <cell r="ER10">
            <v>23126.76</v>
          </cell>
          <cell r="ES10">
            <v>211690.71000000002</v>
          </cell>
          <cell r="ET10">
            <v>0</v>
          </cell>
          <cell r="EU10">
            <v>72203.459999999992</v>
          </cell>
          <cell r="EV10">
            <v>0</v>
          </cell>
          <cell r="EW10">
            <v>199600.33000000002</v>
          </cell>
          <cell r="EX10">
            <v>161210.17000000001</v>
          </cell>
          <cell r="EY10">
            <v>266140.48</v>
          </cell>
          <cell r="EZ10">
            <v>404513.04000000004</v>
          </cell>
          <cell r="FA10">
            <v>450333.13</v>
          </cell>
          <cell r="FB10">
            <v>1100392.5999999999</v>
          </cell>
          <cell r="FC10">
            <v>533761.61</v>
          </cell>
          <cell r="FD10">
            <v>6511298.3899999987</v>
          </cell>
          <cell r="FE10">
            <v>6507279.5899999989</v>
          </cell>
          <cell r="FF10">
            <v>5834858.2199999997</v>
          </cell>
          <cell r="FG10">
            <v>3762189.3100000005</v>
          </cell>
          <cell r="FH10">
            <v>3762189.3100000005</v>
          </cell>
          <cell r="FI10">
            <v>1767277.6400000001</v>
          </cell>
          <cell r="FJ10">
            <v>1994911.6699999997</v>
          </cell>
          <cell r="FK10">
            <v>1358328.18</v>
          </cell>
          <cell r="FL10">
            <v>1358328.18</v>
          </cell>
          <cell r="FM10">
            <v>1260242.94</v>
          </cell>
          <cell r="FN10">
            <v>98085.239999999991</v>
          </cell>
          <cell r="FO10">
            <v>5120517.49</v>
          </cell>
          <cell r="FP10">
            <v>5120517.49</v>
          </cell>
          <cell r="FQ10">
            <v>0</v>
          </cell>
          <cell r="FR10">
            <v>2092996.9099999997</v>
          </cell>
          <cell r="FS10">
            <v>1007173386.88</v>
          </cell>
          <cell r="FT10">
            <v>-1016792305.9900001</v>
          </cell>
          <cell r="FU10">
            <v>73582625.739999995</v>
          </cell>
          <cell r="FV10">
            <v>-62700098.969999969</v>
          </cell>
          <cell r="FW10">
            <v>179701509.25000006</v>
          </cell>
          <cell r="FX10">
            <v>25133204.309999999</v>
          </cell>
          <cell r="FY10">
            <v>388451.43999999994</v>
          </cell>
          <cell r="FZ10">
            <v>24744752.870000005</v>
          </cell>
          <cell r="GA10">
            <v>17668097.730000004</v>
          </cell>
          <cell r="GB10">
            <v>0</v>
          </cell>
          <cell r="GC10">
            <v>1421880.34</v>
          </cell>
          <cell r="GD10">
            <v>16246217.390000006</v>
          </cell>
          <cell r="GE10">
            <v>635261.28</v>
          </cell>
          <cell r="GF10">
            <v>2136042.9899999998</v>
          </cell>
          <cell r="GG10">
            <v>1144204.4899999998</v>
          </cell>
          <cell r="GH10">
            <v>991838.49999999977</v>
          </cell>
          <cell r="GI10">
            <v>7304.41</v>
          </cell>
          <cell r="GJ10">
            <v>0</v>
          </cell>
          <cell r="GK10">
            <v>7304.41</v>
          </cell>
          <cell r="GL10">
            <v>0</v>
          </cell>
          <cell r="GM10">
            <v>0</v>
          </cell>
          <cell r="GN10">
            <v>0</v>
          </cell>
          <cell r="GO10">
            <v>155655.48000000001</v>
          </cell>
          <cell r="GP10">
            <v>4665282.4399999985</v>
          </cell>
          <cell r="GQ10">
            <v>7918271.8099999996</v>
          </cell>
          <cell r="GR10">
            <v>423210.3299999999</v>
          </cell>
          <cell r="GS10">
            <v>60397.84</v>
          </cell>
          <cell r="GT10">
            <v>362812.48999999982</v>
          </cell>
          <cell r="GU10">
            <v>0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441068821.50999981</v>
          </cell>
          <cell r="IO10">
            <v>590474.66</v>
          </cell>
          <cell r="IP10">
            <v>464.6</v>
          </cell>
          <cell r="IQ10">
            <v>124316825.29000001</v>
          </cell>
          <cell r="IR10">
            <v>398579751.89000005</v>
          </cell>
          <cell r="IS10">
            <v>347854535.90000004</v>
          </cell>
          <cell r="IT10">
            <v>46997312.239999987</v>
          </cell>
          <cell r="IU10">
            <v>3399633.4499999997</v>
          </cell>
          <cell r="IV10">
            <v>2250.1999999999998</v>
          </cell>
          <cell r="IW10">
            <v>2294149.0499999998</v>
          </cell>
          <cell r="IX10">
            <v>350148684.95000011</v>
          </cell>
          <cell r="IY10">
            <v>384362283.96999991</v>
          </cell>
          <cell r="IZ10">
            <v>182357.34999999998</v>
          </cell>
          <cell r="JA10">
            <v>89135.98</v>
          </cell>
          <cell r="JB10">
            <v>93221.37</v>
          </cell>
          <cell r="JC10">
            <v>81566411.919999972</v>
          </cell>
          <cell r="JD10">
            <v>40158495.359999992</v>
          </cell>
          <cell r="JE10">
            <v>41407916.559999995</v>
          </cell>
          <cell r="JF10">
            <v>121619285.32999998</v>
          </cell>
          <cell r="JG10">
            <v>42978278.770000003</v>
          </cell>
          <cell r="JH10">
            <v>78641006.559999987</v>
          </cell>
          <cell r="JI10">
            <v>2395390.92</v>
          </cell>
          <cell r="JJ10">
            <v>418144.60000000003</v>
          </cell>
          <cell r="JK10">
            <v>1977246.32</v>
          </cell>
          <cell r="JL10">
            <v>456906161.37000036</v>
          </cell>
          <cell r="JM10">
            <v>90583361.580000043</v>
          </cell>
          <cell r="JN10">
            <v>459748845.86999977</v>
          </cell>
          <cell r="JO10">
            <v>69497957.189999983</v>
          </cell>
          <cell r="JP10">
            <v>390250888.67999989</v>
          </cell>
          <cell r="JQ10">
            <v>3837363.2299999995</v>
          </cell>
          <cell r="JR10">
            <v>43106.580000000009</v>
          </cell>
          <cell r="JS10">
            <v>9388.0499999999993</v>
          </cell>
          <cell r="JT10">
            <v>33718.530000000006</v>
          </cell>
          <cell r="JU10">
            <v>4880714.97</v>
          </cell>
          <cell r="JV10">
            <v>166748.96</v>
          </cell>
          <cell r="JW10">
            <v>4713966.01</v>
          </cell>
          <cell r="JX10">
            <v>266170.48</v>
          </cell>
          <cell r="JY10">
            <v>63792.740000000005</v>
          </cell>
          <cell r="JZ10">
            <v>202377.74</v>
          </cell>
          <cell r="KA10">
            <v>5629132.3199999975</v>
          </cell>
          <cell r="KB10">
            <v>243340.21000000005</v>
          </cell>
          <cell r="KC10">
            <v>5385792.1099999985</v>
          </cell>
          <cell r="KD10">
            <v>778451.92999999993</v>
          </cell>
          <cell r="KE10">
            <v>464161.99</v>
          </cell>
          <cell r="KF10">
            <v>2300.85</v>
          </cell>
          <cell r="KG10">
            <v>461861.13999999996</v>
          </cell>
          <cell r="KH10">
            <v>786695.61999999988</v>
          </cell>
          <cell r="KI10">
            <v>21656.309999999998</v>
          </cell>
          <cell r="KJ10">
            <v>765039.30999999994</v>
          </cell>
          <cell r="KK10">
            <v>2407100.9500000002</v>
          </cell>
          <cell r="KL10">
            <v>492939074.68000042</v>
          </cell>
          <cell r="KM10">
            <v>171318686.23999995</v>
          </cell>
          <cell r="KN10">
            <v>10071892.930000007</v>
          </cell>
          <cell r="KO10">
            <v>6361211.2200000007</v>
          </cell>
          <cell r="KP10">
            <v>167518.43</v>
          </cell>
          <cell r="KQ10">
            <v>526464.78</v>
          </cell>
          <cell r="KR10">
            <v>2688856.6999999997</v>
          </cell>
          <cell r="KS10">
            <v>4630595.4399999995</v>
          </cell>
          <cell r="KT10">
            <v>9899103.5099999961</v>
          </cell>
          <cell r="KU10">
            <v>2849379</v>
          </cell>
          <cell r="KV10">
            <v>21023227.950000003</v>
          </cell>
          <cell r="KW10">
            <v>21610198.210000005</v>
          </cell>
          <cell r="KX10">
            <v>16026130.419999991</v>
          </cell>
          <cell r="KY10">
            <v>43599419.350000001</v>
          </cell>
          <cell r="KZ10">
            <v>360979.98</v>
          </cell>
          <cell r="LA10">
            <v>254164.78</v>
          </cell>
          <cell r="LB10">
            <v>36814194.310000032</v>
          </cell>
          <cell r="LC10">
            <v>23641735.800000008</v>
          </cell>
          <cell r="LD10">
            <v>35017.980000000003</v>
          </cell>
          <cell r="LE10">
            <v>0</v>
          </cell>
          <cell r="LF10">
            <v>19083986.640000001</v>
          </cell>
          <cell r="LG10">
            <v>11697386.880000003</v>
          </cell>
          <cell r="LH10">
            <v>1085023.5</v>
          </cell>
          <cell r="LI10">
            <v>467068.25</v>
          </cell>
          <cell r="LJ10">
            <v>98769224.450000003</v>
          </cell>
          <cell r="LK10">
            <v>8621413.4199999999</v>
          </cell>
          <cell r="LL10">
            <v>1814540.5900000003</v>
          </cell>
          <cell r="LM10">
            <v>149022.93</v>
          </cell>
          <cell r="LN10">
            <v>1028.55</v>
          </cell>
          <cell r="LO10">
            <v>0</v>
          </cell>
          <cell r="LP10">
            <v>4803718</v>
          </cell>
          <cell r="LQ10">
            <v>495733.14</v>
          </cell>
          <cell r="LR10">
            <v>7102.41</v>
          </cell>
          <cell r="LS10">
            <v>186601.68000000002</v>
          </cell>
          <cell r="LT10">
            <v>14386833.260000002</v>
          </cell>
          <cell r="LU10">
            <v>1187174.2</v>
          </cell>
          <cell r="LV10">
            <v>41045473.07</v>
          </cell>
          <cell r="LW10">
            <v>12635913.060000001</v>
          </cell>
          <cell r="LX10">
            <v>12121773.529999999</v>
          </cell>
          <cell r="LY10">
            <v>203852.73</v>
          </cell>
          <cell r="LZ10">
            <v>8541.48</v>
          </cell>
          <cell r="MA10">
            <v>0</v>
          </cell>
          <cell r="MB10">
            <v>76687883.030000001</v>
          </cell>
          <cell r="MC10">
            <v>730451.92999999993</v>
          </cell>
          <cell r="MD10">
            <v>896505.48</v>
          </cell>
          <cell r="ME10">
            <v>0</v>
          </cell>
          <cell r="MF10">
            <v>2433827.8600000003</v>
          </cell>
          <cell r="MG10">
            <v>2593265.9100000011</v>
          </cell>
          <cell r="MH10">
            <v>42525</v>
          </cell>
          <cell r="MI10">
            <v>250805.73</v>
          </cell>
          <cell r="MJ10">
            <v>487779.4200000001</v>
          </cell>
          <cell r="MK10">
            <v>6319138.2899999991</v>
          </cell>
          <cell r="ML10">
            <v>155466.91999999998</v>
          </cell>
          <cell r="MM10">
            <v>7376372.4499999993</v>
          </cell>
          <cell r="MN10">
            <v>13621931.039999997</v>
          </cell>
          <cell r="MO10">
            <v>5769943.8599999994</v>
          </cell>
          <cell r="MP10">
            <v>14637919.380000003</v>
          </cell>
          <cell r="MQ10">
            <v>323802.07</v>
          </cell>
          <cell r="MR10">
            <v>3511371.11</v>
          </cell>
          <cell r="MS10">
            <v>3124633.4100000006</v>
          </cell>
          <cell r="MT10">
            <v>9922190.8399999999</v>
          </cell>
          <cell r="MU10">
            <v>85792807.429999992</v>
          </cell>
          <cell r="MV10">
            <v>2509499.4800000004</v>
          </cell>
          <cell r="MW10">
            <v>1516106.2600000002</v>
          </cell>
          <cell r="MX10">
            <v>58743.96</v>
          </cell>
          <cell r="MY10">
            <v>0</v>
          </cell>
          <cell r="MZ10">
            <v>786804.23</v>
          </cell>
          <cell r="NA10">
            <v>30729686.57</v>
          </cell>
          <cell r="NB10">
            <v>0</v>
          </cell>
          <cell r="NC10">
            <v>270493.12</v>
          </cell>
          <cell r="ND10">
            <v>0</v>
          </cell>
          <cell r="NE10">
            <v>0</v>
          </cell>
          <cell r="NF10">
            <v>8658781.6300000027</v>
          </cell>
          <cell r="NG10">
            <v>13713906.089999996</v>
          </cell>
          <cell r="NH10">
            <v>0</v>
          </cell>
          <cell r="NI10">
            <v>12299605.520000001</v>
          </cell>
          <cell r="NJ10">
            <v>12488154.27</v>
          </cell>
          <cell r="NK10">
            <v>3237503.48</v>
          </cell>
          <cell r="NL10">
            <v>312000</v>
          </cell>
          <cell r="NM10">
            <v>559918.48</v>
          </cell>
          <cell r="NN10">
            <v>0</v>
          </cell>
          <cell r="NO10">
            <v>0</v>
          </cell>
          <cell r="NP10">
            <v>0</v>
          </cell>
          <cell r="NQ10">
            <v>12140462.960000001</v>
          </cell>
          <cell r="NR10">
            <v>97413.56</v>
          </cell>
          <cell r="NS10">
            <v>0</v>
          </cell>
          <cell r="NT10">
            <v>139739292.64000002</v>
          </cell>
          <cell r="NU10">
            <v>122194567.52000001</v>
          </cell>
          <cell r="NV10">
            <v>225730465.10999998</v>
          </cell>
          <cell r="NW10">
            <v>234074658.21000004</v>
          </cell>
          <cell r="NX10">
            <v>0</v>
          </cell>
          <cell r="NY10">
            <v>0</v>
          </cell>
          <cell r="NZ10">
            <v>0</v>
          </cell>
          <cell r="OA10">
            <v>0</v>
          </cell>
          <cell r="OB10">
            <v>0</v>
          </cell>
          <cell r="OC10">
            <v>1938588.25</v>
          </cell>
          <cell r="OD10">
            <v>0</v>
          </cell>
          <cell r="OE10">
            <v>5167329.1500000004</v>
          </cell>
          <cell r="OF10">
            <v>30016585.890000001</v>
          </cell>
          <cell r="OG10">
            <v>0</v>
          </cell>
          <cell r="OH10">
            <v>0</v>
          </cell>
          <cell r="OI10">
            <v>0</v>
          </cell>
          <cell r="OJ10">
            <v>0</v>
          </cell>
          <cell r="OK10">
            <v>0</v>
          </cell>
          <cell r="OL10">
            <v>0</v>
          </cell>
          <cell r="OM10">
            <v>0</v>
          </cell>
          <cell r="ON10">
            <v>26721068.690000013</v>
          </cell>
          <cell r="OO10">
            <v>27061118.390000004</v>
          </cell>
          <cell r="OP10">
            <v>16132.07</v>
          </cell>
          <cell r="OQ10">
            <v>0</v>
          </cell>
          <cell r="OR10">
            <v>982998909.65000033</v>
          </cell>
          <cell r="OS10">
            <v>695245111.89999986</v>
          </cell>
          <cell r="OT10">
            <v>0</v>
          </cell>
          <cell r="OU10">
            <v>0</v>
          </cell>
          <cell r="OV10">
            <v>0</v>
          </cell>
          <cell r="OW10">
            <v>0</v>
          </cell>
          <cell r="OX10">
            <v>0</v>
          </cell>
          <cell r="OY10">
            <v>0</v>
          </cell>
          <cell r="OZ10">
            <v>0</v>
          </cell>
          <cell r="PA10">
            <v>0</v>
          </cell>
          <cell r="PB10">
            <v>0</v>
          </cell>
          <cell r="PC10">
            <v>0</v>
          </cell>
          <cell r="PD10">
            <v>0</v>
          </cell>
          <cell r="PE10">
            <v>0</v>
          </cell>
          <cell r="PF10">
            <v>0</v>
          </cell>
          <cell r="PG10">
            <v>0</v>
          </cell>
          <cell r="PH10">
            <v>0</v>
          </cell>
          <cell r="PI10">
            <v>7501400.0499999989</v>
          </cell>
          <cell r="PJ10">
            <v>161164.28</v>
          </cell>
          <cell r="PK10">
            <v>7340235.7699999996</v>
          </cell>
          <cell r="PL10">
            <v>17250146.799999997</v>
          </cell>
          <cell r="PM10">
            <v>453259.09000000014</v>
          </cell>
          <cell r="PN10">
            <v>0</v>
          </cell>
          <cell r="PO10">
            <v>0</v>
          </cell>
          <cell r="PP10">
            <v>0</v>
          </cell>
          <cell r="PQ10">
            <v>0</v>
          </cell>
          <cell r="PR10">
            <v>16796887.709999993</v>
          </cell>
          <cell r="PS10">
            <v>0</v>
          </cell>
          <cell r="PT10">
            <v>0</v>
          </cell>
          <cell r="PU10">
            <v>0</v>
          </cell>
          <cell r="PV10">
            <v>0</v>
          </cell>
          <cell r="PW10">
            <v>0</v>
          </cell>
          <cell r="PX10">
            <v>0</v>
          </cell>
          <cell r="PY10">
            <v>0</v>
          </cell>
          <cell r="PZ10">
            <v>0</v>
          </cell>
          <cell r="QA10">
            <v>0</v>
          </cell>
          <cell r="QB10">
            <v>0</v>
          </cell>
          <cell r="QC10">
            <v>0</v>
          </cell>
          <cell r="QD10">
            <v>0</v>
          </cell>
          <cell r="QE10">
            <v>0</v>
          </cell>
          <cell r="QF10">
            <v>0</v>
          </cell>
          <cell r="QG10">
            <v>0</v>
          </cell>
          <cell r="QH10">
            <v>0</v>
          </cell>
          <cell r="QI10">
            <v>289067.06</v>
          </cell>
          <cell r="QJ10">
            <v>721022820.2900002</v>
          </cell>
          <cell r="QK10">
            <v>1042644435.4500015</v>
          </cell>
          <cell r="QL10">
            <v>74794.78</v>
          </cell>
          <cell r="QM10">
            <v>250938632.68999988</v>
          </cell>
          <cell r="QN10">
            <v>3915350.4999999995</v>
          </cell>
          <cell r="QO10">
            <v>765203.84</v>
          </cell>
          <cell r="QP10">
            <v>117211.93</v>
          </cell>
          <cell r="QQ10">
            <v>6323397.8599999994</v>
          </cell>
          <cell r="QR10">
            <v>67618382.709999993</v>
          </cell>
          <cell r="QS10">
            <v>176607.18</v>
          </cell>
          <cell r="QT10">
            <v>1637704.5799999998</v>
          </cell>
          <cell r="QU10">
            <v>0</v>
          </cell>
          <cell r="QV10">
            <v>5310963.5899999989</v>
          </cell>
          <cell r="QW10">
            <v>108974.88</v>
          </cell>
          <cell r="QX10">
            <v>5762796.2300000004</v>
          </cell>
          <cell r="QY10">
            <v>0</v>
          </cell>
          <cell r="QZ10">
            <v>0</v>
          </cell>
          <cell r="RA10">
            <v>10726.82</v>
          </cell>
          <cell r="RB10">
            <v>0</v>
          </cell>
          <cell r="RC10">
            <v>0</v>
          </cell>
          <cell r="RD10">
            <v>3361387.4000000004</v>
          </cell>
          <cell r="RE10">
            <v>247577245.28999987</v>
          </cell>
          <cell r="RF10">
            <v>26316285.100000005</v>
          </cell>
          <cell r="RG10">
            <v>1665566.46</v>
          </cell>
          <cell r="RH10">
            <v>2970964.17</v>
          </cell>
          <cell r="RI10">
            <v>21679754.469999999</v>
          </cell>
          <cell r="RJ10">
            <v>554875.93000000005</v>
          </cell>
          <cell r="RK10">
            <v>1758.24</v>
          </cell>
          <cell r="RL10">
            <v>553117.69000000006</v>
          </cell>
          <cell r="RM10">
            <v>11837542.210000006</v>
          </cell>
          <cell r="RN10">
            <v>440286.99</v>
          </cell>
          <cell r="RO10">
            <v>11397255.220000008</v>
          </cell>
          <cell r="RP10">
            <v>6037039.6899999995</v>
          </cell>
          <cell r="RQ10">
            <v>504338.92</v>
          </cell>
          <cell r="RR10">
            <v>5532700.7699999996</v>
          </cell>
          <cell r="RS10">
            <v>366322799.78999978</v>
          </cell>
          <cell r="RT10">
            <v>710240184.98000073</v>
          </cell>
          <cell r="RU10">
            <v>94362893.580000028</v>
          </cell>
          <cell r="RV10">
            <v>0</v>
          </cell>
          <cell r="RW10">
            <v>0</v>
          </cell>
          <cell r="RX10">
            <v>0</v>
          </cell>
          <cell r="RY10">
            <v>0</v>
          </cell>
          <cell r="RZ10">
            <v>0</v>
          </cell>
          <cell r="SA10">
            <v>0</v>
          </cell>
          <cell r="SB10">
            <v>615877291.40000069</v>
          </cell>
          <cell r="SC10">
            <v>396247415.47999984</v>
          </cell>
          <cell r="SD10">
            <v>10244022.939999999</v>
          </cell>
          <cell r="SE10">
            <v>7504962.4700000016</v>
          </cell>
          <cell r="SF10">
            <v>1330397006.4799988</v>
          </cell>
          <cell r="SG10">
            <v>3459183.0499999993</v>
          </cell>
          <cell r="SH10">
            <v>2081887867.4199989</v>
          </cell>
          <cell r="SI10">
            <v>12212720.059999997</v>
          </cell>
          <cell r="SJ10">
            <v>1273656.69</v>
          </cell>
          <cell r="SK10">
            <v>4184842.1299999985</v>
          </cell>
          <cell r="SL10">
            <v>3847.41</v>
          </cell>
          <cell r="SM10">
            <v>335264</v>
          </cell>
          <cell r="SN10">
            <v>3165801.79</v>
          </cell>
          <cell r="SO10">
            <v>2908901.9500000007</v>
          </cell>
          <cell r="SP10">
            <v>852523.52000000002</v>
          </cell>
          <cell r="SQ10">
            <v>531110116.79000002</v>
          </cell>
          <cell r="SR10">
            <v>429112.2</v>
          </cell>
          <cell r="SS10">
            <v>0</v>
          </cell>
          <cell r="ST10">
            <v>1327215.75</v>
          </cell>
          <cell r="SU10">
            <v>636169.09</v>
          </cell>
          <cell r="SV10">
            <v>1106971.8600000001</v>
          </cell>
          <cell r="SW10">
            <v>1107022.97</v>
          </cell>
          <cell r="SX10">
            <v>171009.39</v>
          </cell>
          <cell r="SY10">
            <v>9372854.849999994</v>
          </cell>
          <cell r="SZ10">
            <v>56265352.760000013</v>
          </cell>
          <cell r="TA10">
            <v>672421.37000000011</v>
          </cell>
          <cell r="TB10">
            <v>3027520.5800000005</v>
          </cell>
          <cell r="TC10">
            <v>0</v>
          </cell>
          <cell r="TD10">
            <v>23526.23</v>
          </cell>
          <cell r="TE10">
            <v>2203.9499999999998</v>
          </cell>
          <cell r="TF10">
            <v>6281.92</v>
          </cell>
          <cell r="TG10">
            <v>0</v>
          </cell>
          <cell r="TH10">
            <v>0</v>
          </cell>
          <cell r="TI10">
            <v>0</v>
          </cell>
          <cell r="TJ10">
            <v>25459.13</v>
          </cell>
          <cell r="TK10">
            <v>458264205.18000001</v>
          </cell>
          <cell r="TL10">
            <v>538063.52</v>
          </cell>
          <cell r="TM10">
            <v>10962.779999999999</v>
          </cell>
          <cell r="TN10">
            <v>1625351.4</v>
          </cell>
          <cell r="TO10">
            <v>11536593.679999998</v>
          </cell>
          <cell r="TP10">
            <v>457859.90000000008</v>
          </cell>
          <cell r="TQ10">
            <v>13430186.279999997</v>
          </cell>
          <cell r="TR10">
            <v>0</v>
          </cell>
          <cell r="TS10">
            <v>3294637.9699999997</v>
          </cell>
          <cell r="TT10">
            <v>438034178.60000056</v>
          </cell>
          <cell r="TU10">
            <v>50874393.550000012</v>
          </cell>
          <cell r="TV10">
            <v>319741.87999999995</v>
          </cell>
          <cell r="TW10">
            <v>57206.680000000008</v>
          </cell>
          <cell r="TX10">
            <v>7958820.4000000004</v>
          </cell>
          <cell r="TY10">
            <v>386782792.77999985</v>
          </cell>
          <cell r="TZ10">
            <v>40.770000000000003</v>
          </cell>
          <cell r="UA10">
            <v>54220007.089999959</v>
          </cell>
          <cell r="UB10">
            <v>0</v>
          </cell>
          <cell r="UC10">
            <v>66816078.29999999</v>
          </cell>
          <cell r="UD10">
            <v>0</v>
          </cell>
          <cell r="UE10">
            <v>58203423.32000003</v>
          </cell>
          <cell r="UF10">
            <v>0</v>
          </cell>
          <cell r="UG10">
            <v>641277618.87000012</v>
          </cell>
          <cell r="UH10">
            <v>51405613.370000027</v>
          </cell>
          <cell r="UI10">
            <v>589872005.49999988</v>
          </cell>
          <cell r="UJ10">
            <v>207543284.08999994</v>
          </cell>
          <cell r="UK10">
            <v>40.770000000000003</v>
          </cell>
          <cell r="UL10">
            <v>75165.72</v>
          </cell>
          <cell r="UM10">
            <v>2159.98</v>
          </cell>
          <cell r="UN10">
            <v>27080.270000000004</v>
          </cell>
          <cell r="UO10">
            <v>0</v>
          </cell>
          <cell r="UP10">
            <v>308277.78999999998</v>
          </cell>
          <cell r="UQ10">
            <v>0</v>
          </cell>
          <cell r="UR10">
            <v>-2458204.98</v>
          </cell>
          <cell r="US10">
            <v>0</v>
          </cell>
          <cell r="UT10">
            <v>205420437.17000002</v>
          </cell>
          <cell r="UU10">
            <v>40.770000000000003</v>
          </cell>
          <cell r="UV10">
            <v>165834.51999999996</v>
          </cell>
          <cell r="UW10">
            <v>39526.350000000006</v>
          </cell>
          <cell r="UX10">
            <v>1416400</v>
          </cell>
          <cell r="UY10">
            <v>0</v>
          </cell>
          <cell r="UZ10">
            <v>0</v>
          </cell>
          <cell r="VA10">
            <v>0</v>
          </cell>
          <cell r="VB10">
            <v>0</v>
          </cell>
          <cell r="VC10">
            <v>0</v>
          </cell>
          <cell r="VD10">
            <v>0</v>
          </cell>
          <cell r="VE10">
            <v>0</v>
          </cell>
          <cell r="VF10">
            <v>0</v>
          </cell>
          <cell r="VG10">
            <v>0</v>
          </cell>
          <cell r="VH10">
            <v>0</v>
          </cell>
          <cell r="VI10">
            <v>0</v>
          </cell>
          <cell r="VJ10">
            <v>199600.33000000002</v>
          </cell>
          <cell r="VK10">
            <v>36721.72</v>
          </cell>
          <cell r="VL10">
            <v>162878.61000000002</v>
          </cell>
          <cell r="VM10">
            <v>10724011.289999999</v>
          </cell>
          <cell r="VN10">
            <v>479988.35000000003</v>
          </cell>
          <cell r="VO10">
            <v>0</v>
          </cell>
          <cell r="VP10">
            <v>13030889.65</v>
          </cell>
          <cell r="VQ10">
            <v>743032.59</v>
          </cell>
          <cell r="VR10">
            <v>12287857.059999999</v>
          </cell>
          <cell r="VS10">
            <v>12449415.130000005</v>
          </cell>
          <cell r="VT10">
            <v>148912.87</v>
          </cell>
          <cell r="VU10">
            <v>12300502.260000004</v>
          </cell>
          <cell r="VV10">
            <v>16551646.150000002</v>
          </cell>
          <cell r="VW10">
            <v>2213810.2199999997</v>
          </cell>
          <cell r="VX10">
            <v>14337835.93</v>
          </cell>
          <cell r="VY10">
            <v>43341454.839999996</v>
          </cell>
          <cell r="VZ10">
            <v>4873236.34</v>
          </cell>
          <cell r="WA10">
            <v>38468218.5</v>
          </cell>
          <cell r="WB10">
            <v>59070904.729999989</v>
          </cell>
          <cell r="WC10">
            <v>5506884.419999999</v>
          </cell>
          <cell r="WD10">
            <v>53564020.310000002</v>
          </cell>
          <cell r="WE10">
            <v>82947426.700000003</v>
          </cell>
          <cell r="WF10">
            <v>6585924.7299999986</v>
          </cell>
          <cell r="WG10">
            <v>76361501.969999984</v>
          </cell>
          <cell r="WH10">
            <v>78990905.180000022</v>
          </cell>
          <cell r="WI10">
            <v>10067984.02</v>
          </cell>
          <cell r="WJ10">
            <v>68922921.159999996</v>
          </cell>
          <cell r="WK10">
            <v>106291593.94</v>
          </cell>
          <cell r="WL10">
            <v>7940639.5399999982</v>
          </cell>
          <cell r="WM10">
            <v>98350954.400000006</v>
          </cell>
          <cell r="WN10">
            <v>158859616</v>
          </cell>
          <cell r="WO10">
            <v>9720387.4000000004</v>
          </cell>
          <cell r="WP10">
            <v>149139228.59999999</v>
          </cell>
          <cell r="WQ10">
            <v>4321885790.2800007</v>
          </cell>
          <cell r="WR10">
            <v>3925638374.8000021</v>
          </cell>
          <cell r="WS10">
            <v>126308.17</v>
          </cell>
          <cell r="WT10">
            <v>15286.3</v>
          </cell>
          <cell r="WU10">
            <v>0</v>
          </cell>
          <cell r="WV10">
            <v>19892.260000000002</v>
          </cell>
          <cell r="WW10">
            <v>4345.2</v>
          </cell>
          <cell r="WX10">
            <v>15547.06</v>
          </cell>
          <cell r="WY10">
            <v>8207.1899999999987</v>
          </cell>
          <cell r="WZ10">
            <v>2728.1499999999996</v>
          </cell>
          <cell r="XA10">
            <v>5479.04</v>
          </cell>
          <cell r="XB10">
            <v>13333.67</v>
          </cell>
          <cell r="XC10">
            <v>322.51</v>
          </cell>
          <cell r="XD10">
            <v>13011.16</v>
          </cell>
          <cell r="XE10">
            <v>13046.96</v>
          </cell>
          <cell r="XF10">
            <v>10917.23</v>
          </cell>
          <cell r="XG10">
            <v>2129.73</v>
          </cell>
          <cell r="XH10">
            <v>10882.869999999999</v>
          </cell>
          <cell r="XI10">
            <v>4000.19</v>
          </cell>
          <cell r="XJ10">
            <v>6882.6799999999994</v>
          </cell>
          <cell r="XK10">
            <v>40683.89</v>
          </cell>
          <cell r="XL10">
            <v>1537.2800000000002</v>
          </cell>
          <cell r="XM10">
            <v>39146.61</v>
          </cell>
          <cell r="XN10">
            <v>7754519.4099999992</v>
          </cell>
          <cell r="XO10">
            <v>6901995.8900000006</v>
          </cell>
          <cell r="XP10">
            <v>410849.15</v>
          </cell>
          <cell r="XQ10">
            <v>45430.87</v>
          </cell>
          <cell r="XR10">
            <v>870729.69</v>
          </cell>
          <cell r="XS10">
            <v>73005.739999999991</v>
          </cell>
          <cell r="XT10">
            <v>6405368.4800000004</v>
          </cell>
          <cell r="XU10">
            <v>1612263.43</v>
          </cell>
          <cell r="XV10">
            <v>614102741.77999985</v>
          </cell>
          <cell r="XW10">
            <v>45985359.75</v>
          </cell>
          <cell r="XX10">
            <v>568117382.02999914</v>
          </cell>
          <cell r="XY10">
            <v>4793105.0500000007</v>
          </cell>
          <cell r="XZ10">
            <v>72203.459999999992</v>
          </cell>
          <cell r="YA10">
            <v>28953.46</v>
          </cell>
          <cell r="YB10">
            <v>2071617.6500000001</v>
          </cell>
          <cell r="YC10">
            <v>11932005.890000001</v>
          </cell>
          <cell r="YD10">
            <v>4749824.67</v>
          </cell>
          <cell r="YE10">
            <v>7182181.2200000007</v>
          </cell>
          <cell r="YF10">
            <v>533761.61</v>
          </cell>
          <cell r="YG10">
            <v>32681.579999999998</v>
          </cell>
          <cell r="YH10">
            <v>501080.02999999997</v>
          </cell>
          <cell r="YI10">
            <v>1270863.3</v>
          </cell>
          <cell r="YJ10">
            <v>1072.0100000000002</v>
          </cell>
          <cell r="YK10">
            <v>1270863.3</v>
          </cell>
          <cell r="YL10">
            <v>112551.79999999999</v>
          </cell>
          <cell r="YM10">
            <v>1158311.5</v>
          </cell>
          <cell r="YN10">
            <v>992399543.69999969</v>
          </cell>
          <cell r="YO10">
            <v>83936997.949999958</v>
          </cell>
          <cell r="YP10">
            <v>908462545.74999976</v>
          </cell>
          <cell r="YQ10">
            <v>25</v>
          </cell>
          <cell r="YR10">
            <v>25</v>
          </cell>
          <cell r="YS10">
            <v>50</v>
          </cell>
          <cell r="YT10">
            <v>125</v>
          </cell>
          <cell r="YU10">
            <v>318.09000000000003</v>
          </cell>
          <cell r="YV10">
            <v>390.34000000000003</v>
          </cell>
          <cell r="YW10">
            <v>699.55</v>
          </cell>
          <cell r="YX10">
            <v>181931.74</v>
          </cell>
          <cell r="YY10">
            <v>181931.74</v>
          </cell>
          <cell r="YZ10">
            <v>0</v>
          </cell>
          <cell r="ZA10">
            <v>181931.74</v>
          </cell>
          <cell r="ZB10">
            <v>2052280.2699999998</v>
          </cell>
          <cell r="ZC10">
            <v>2052748.7199999997</v>
          </cell>
          <cell r="ZD10">
            <v>276407.70999999996</v>
          </cell>
          <cell r="ZE10">
            <v>1776341.01</v>
          </cell>
          <cell r="ZF10">
            <v>193082122.90000004</v>
          </cell>
          <cell r="ZG10">
            <v>15972.14</v>
          </cell>
          <cell r="ZH10">
            <v>10962.779999999999</v>
          </cell>
          <cell r="ZI10">
            <v>5009.3599999999997</v>
          </cell>
          <cell r="ZJ10">
            <v>22153375.290000003</v>
          </cell>
          <cell r="ZK10">
            <v>170928747.60999995</v>
          </cell>
          <cell r="ZL10">
            <v>0</v>
          </cell>
          <cell r="ZM10">
            <v>0</v>
          </cell>
          <cell r="ZN10">
            <v>187004.02</v>
          </cell>
          <cell r="ZO10">
            <v>0</v>
          </cell>
          <cell r="ZP10">
            <v>0</v>
          </cell>
          <cell r="ZQ10">
            <v>0</v>
          </cell>
          <cell r="ZR10">
            <v>1074.5999999999999</v>
          </cell>
          <cell r="ZS10">
            <v>0</v>
          </cell>
          <cell r="ZT10">
            <v>1074.5999999999999</v>
          </cell>
          <cell r="ZU10">
            <v>1603.06</v>
          </cell>
          <cell r="ZV10">
            <v>0</v>
          </cell>
          <cell r="ZW10">
            <v>1603.06</v>
          </cell>
          <cell r="ZX10">
            <v>1800</v>
          </cell>
          <cell r="ZY10">
            <v>0</v>
          </cell>
          <cell r="ZZ10">
            <v>1800</v>
          </cell>
          <cell r="AAA10">
            <v>20449.8</v>
          </cell>
          <cell r="AAB10">
            <v>9487.0199999999986</v>
          </cell>
          <cell r="AAC10">
            <v>4010201.99</v>
          </cell>
          <cell r="AAD10">
            <v>67095.34</v>
          </cell>
          <cell r="AAE10">
            <v>149305.63</v>
          </cell>
          <cell r="AAF10">
            <v>0</v>
          </cell>
          <cell r="AAG10">
            <v>149305.63</v>
          </cell>
          <cell r="AAH10">
            <v>3358947.2700000005</v>
          </cell>
          <cell r="AAI10">
            <v>102395.23999999999</v>
          </cell>
          <cell r="AAJ10">
            <v>682638</v>
          </cell>
          <cell r="AAK10">
            <v>0</v>
          </cell>
          <cell r="AAL10">
            <v>682638</v>
          </cell>
          <cell r="AAM10">
            <v>3256552.0300000003</v>
          </cell>
          <cell r="AAN10">
            <v>1510627.2100000002</v>
          </cell>
          <cell r="AAO10">
            <v>18004.649999999998</v>
          </cell>
          <cell r="AAP10">
            <v>1492622.56</v>
          </cell>
          <cell r="AAQ10">
            <v>2489355.14</v>
          </cell>
          <cell r="AAR10">
            <v>83235.149999999994</v>
          </cell>
          <cell r="AAS10">
            <v>2406119.9899999998</v>
          </cell>
          <cell r="AAT10">
            <v>444553.13</v>
          </cell>
          <cell r="AAU10">
            <v>31924.050000000003</v>
          </cell>
          <cell r="AAV10">
            <v>412629.07999999996</v>
          </cell>
          <cell r="AAW10">
            <v>1283126.04</v>
          </cell>
          <cell r="AAX10">
            <v>200851.38999999998</v>
          </cell>
          <cell r="AAY10">
            <v>1082274.6499999999</v>
          </cell>
          <cell r="AAZ10">
            <v>20841229.860000003</v>
          </cell>
          <cell r="ABA10">
            <v>2010416.6600000001</v>
          </cell>
          <cell r="ABB10">
            <v>18830813.199999996</v>
          </cell>
          <cell r="ABC10">
            <v>0</v>
          </cell>
          <cell r="ABD10">
            <v>4334203.2</v>
          </cell>
          <cell r="ABE10">
            <v>0</v>
          </cell>
          <cell r="ABF10">
            <v>4334203.2</v>
          </cell>
          <cell r="ABG10">
            <v>213.44</v>
          </cell>
          <cell r="ABH10">
            <v>213.44</v>
          </cell>
          <cell r="ABI10">
            <v>0</v>
          </cell>
          <cell r="ABJ10">
            <v>36722.959999999992</v>
          </cell>
          <cell r="ABK10">
            <v>14704.799999999997</v>
          </cell>
          <cell r="ABL10">
            <v>22018.16</v>
          </cell>
          <cell r="ABM10">
            <v>37218.189999999995</v>
          </cell>
          <cell r="ABN10">
            <v>13374.060000000001</v>
          </cell>
          <cell r="ABO10">
            <v>23844.13</v>
          </cell>
          <cell r="ABP10">
            <v>404513.03</v>
          </cell>
          <cell r="ABQ10">
            <v>26919.759999999998</v>
          </cell>
          <cell r="ABR10">
            <v>377593.27</v>
          </cell>
          <cell r="ABS10">
            <v>0</v>
          </cell>
          <cell r="ABT10">
            <v>0</v>
          </cell>
          <cell r="ABU10">
            <v>0</v>
          </cell>
          <cell r="ABV10">
            <v>187457983.49999976</v>
          </cell>
          <cell r="ABW10">
            <v>174027797.21999982</v>
          </cell>
          <cell r="ABX10">
            <v>3943106.65</v>
          </cell>
          <cell r="ABY10">
            <v>0</v>
          </cell>
          <cell r="ABZ10">
            <v>83904.61</v>
          </cell>
          <cell r="ACA10">
            <v>0</v>
          </cell>
          <cell r="ACB10">
            <v>83904.61</v>
          </cell>
          <cell r="ACC10">
            <v>118582.40999999999</v>
          </cell>
          <cell r="ACD10">
            <v>6565.77</v>
          </cell>
          <cell r="ACE10">
            <v>112016.64</v>
          </cell>
          <cell r="ACF10">
            <v>16198774.849999996</v>
          </cell>
          <cell r="ACG10">
            <v>5865.38</v>
          </cell>
          <cell r="ACH10">
            <v>14573423.449999999</v>
          </cell>
          <cell r="ACI10">
            <v>0</v>
          </cell>
          <cell r="ACJ10">
            <v>5865.38</v>
          </cell>
          <cell r="ACK10">
            <v>5752240.2799999993</v>
          </cell>
          <cell r="ACL10">
            <v>562754.24000000011</v>
          </cell>
          <cell r="ACM10">
            <v>5189486.04</v>
          </cell>
          <cell r="ACN10">
            <v>161210.17000000001</v>
          </cell>
          <cell r="ACO10">
            <v>4707377.620000002</v>
          </cell>
          <cell r="ACP10">
            <v>1516306.55</v>
          </cell>
          <cell r="ACQ10">
            <v>5589197.2000000011</v>
          </cell>
          <cell r="ACR10">
            <v>263221.15000000002</v>
          </cell>
          <cell r="ACS10">
            <v>3191071.0700000008</v>
          </cell>
          <cell r="ACT10">
            <v>6471250.0199999986</v>
          </cell>
          <cell r="ACU10">
            <v>462875.35000000009</v>
          </cell>
          <cell r="ACV10">
            <v>6008374.669999999</v>
          </cell>
          <cell r="ACW10">
            <v>2164927</v>
          </cell>
          <cell r="ACX10">
            <v>278984.96000000002</v>
          </cell>
          <cell r="ACY10">
            <v>1885942.0400000005</v>
          </cell>
          <cell r="ACZ10">
            <v>2977757.3799999994</v>
          </cell>
          <cell r="ADA10">
            <v>257350.15000000002</v>
          </cell>
          <cell r="ADB10">
            <v>2720407.23</v>
          </cell>
          <cell r="ADC10">
            <v>17741.95</v>
          </cell>
          <cell r="ADD10">
            <v>0</v>
          </cell>
          <cell r="ADE10">
            <v>0</v>
          </cell>
          <cell r="ADF10">
            <v>0</v>
          </cell>
          <cell r="ADG10">
            <v>17741.95</v>
          </cell>
          <cell r="ADH10">
            <v>0</v>
          </cell>
          <cell r="ADI10">
            <v>0</v>
          </cell>
          <cell r="ADJ10">
            <v>0</v>
          </cell>
          <cell r="ADK10">
            <v>3608.85</v>
          </cell>
          <cell r="ADL10">
            <v>0</v>
          </cell>
          <cell r="ADM10">
            <v>3608.85</v>
          </cell>
          <cell r="ADN10">
            <v>0</v>
          </cell>
          <cell r="ADO10">
            <v>0</v>
          </cell>
          <cell r="ADP10">
            <v>0</v>
          </cell>
          <cell r="ADQ10">
            <v>9979.89</v>
          </cell>
          <cell r="ADR10">
            <v>1698.9</v>
          </cell>
          <cell r="ADS10">
            <v>8280.99</v>
          </cell>
          <cell r="ADT10">
            <v>6238486.1100000003</v>
          </cell>
          <cell r="ADU10">
            <v>404741.69000000006</v>
          </cell>
          <cell r="ADV10">
            <v>5833744.4199999999</v>
          </cell>
          <cell r="ADW10">
            <v>40958487.579999991</v>
          </cell>
          <cell r="ADX10">
            <v>37663849.609999992</v>
          </cell>
          <cell r="ADY10">
            <v>5133472.3299999973</v>
          </cell>
          <cell r="ADZ10">
            <v>2371490.1400000006</v>
          </cell>
          <cell r="AEA10">
            <v>5554.6900000000005</v>
          </cell>
          <cell r="AEB10">
            <v>6631604.6499999985</v>
          </cell>
          <cell r="AEC10">
            <v>47659.990000000005</v>
          </cell>
          <cell r="AED10">
            <v>4617622.4499999983</v>
          </cell>
          <cell r="AEE10">
            <v>348885.01999999996</v>
          </cell>
          <cell r="AEF10">
            <v>0</v>
          </cell>
          <cell r="AEG10">
            <v>0</v>
          </cell>
          <cell r="AEH10">
            <v>0</v>
          </cell>
          <cell r="AEI10">
            <v>1194251.4099999999</v>
          </cell>
          <cell r="AEJ10">
            <v>48255.299999999996</v>
          </cell>
          <cell r="AEK10">
            <v>1145996.1099999999</v>
          </cell>
          <cell r="AEL10">
            <v>806082.83999999985</v>
          </cell>
          <cell r="AEM10">
            <v>54313.049999999996</v>
          </cell>
          <cell r="AEN10">
            <v>751769.79</v>
          </cell>
          <cell r="AEO10">
            <v>1059668.08</v>
          </cell>
          <cell r="AEP10">
            <v>127159.30000000002</v>
          </cell>
          <cell r="AEQ10">
            <v>932508.77999999991</v>
          </cell>
          <cell r="AER10">
            <v>0</v>
          </cell>
          <cell r="AES10">
            <v>0</v>
          </cell>
          <cell r="AET10">
            <v>0</v>
          </cell>
          <cell r="AEU10">
            <v>0</v>
          </cell>
          <cell r="AEV10">
            <v>0</v>
          </cell>
          <cell r="AEW10">
            <v>0</v>
          </cell>
          <cell r="AEX10">
            <v>0</v>
          </cell>
          <cell r="AEY10">
            <v>2132.11</v>
          </cell>
          <cell r="AEZ10">
            <v>24890494.320000008</v>
          </cell>
          <cell r="AFA10">
            <v>1332679.0899999999</v>
          </cell>
          <cell r="AFB10">
            <v>2353061.69</v>
          </cell>
          <cell r="AFC10">
            <v>21204753.539999999</v>
          </cell>
          <cell r="AFD10">
            <v>0</v>
          </cell>
          <cell r="AFE10">
            <v>30016585.890000001</v>
          </cell>
          <cell r="AFF10">
            <v>1268315.06</v>
          </cell>
          <cell r="AFG10">
            <v>48865.79</v>
          </cell>
          <cell r="AFH10">
            <v>22011.57</v>
          </cell>
          <cell r="AFI10">
            <v>261798.79999999996</v>
          </cell>
          <cell r="AFJ10">
            <v>422759.63</v>
          </cell>
          <cell r="AFK10">
            <v>9798.3900000000012</v>
          </cell>
          <cell r="AFL10">
            <v>412961.24</v>
          </cell>
          <cell r="AFM10">
            <v>15545.14</v>
          </cell>
          <cell r="AFN10">
            <v>71.28</v>
          </cell>
          <cell r="AFO10">
            <v>15473.86</v>
          </cell>
          <cell r="AFP10">
            <v>2441660.0300000003</v>
          </cell>
          <cell r="AFQ10">
            <v>1466.02</v>
          </cell>
          <cell r="AFR10">
            <v>0</v>
          </cell>
          <cell r="AFS10">
            <v>1466.02</v>
          </cell>
          <cell r="AFT10">
            <v>195524.75999999998</v>
          </cell>
          <cell r="AFU10">
            <v>0</v>
          </cell>
          <cell r="AFV10">
            <v>195524.75999999998</v>
          </cell>
          <cell r="AFW10">
            <v>21469495.010000009</v>
          </cell>
          <cell r="AFX10">
            <v>743712.7799999998</v>
          </cell>
          <cell r="AFY10">
            <v>20725782.230000012</v>
          </cell>
          <cell r="AFZ10">
            <v>17917508.010000002</v>
          </cell>
          <cell r="AGA10">
            <v>701831.36000000022</v>
          </cell>
          <cell r="AGB10">
            <v>17215676.649999999</v>
          </cell>
          <cell r="AGC10">
            <v>26145.1</v>
          </cell>
          <cell r="AGD10">
            <v>20716.400000000001</v>
          </cell>
          <cell r="AGE10">
            <v>5428.7</v>
          </cell>
          <cell r="AGF10">
            <v>0</v>
          </cell>
          <cell r="AGG10">
            <v>0</v>
          </cell>
          <cell r="AGH10">
            <v>0</v>
          </cell>
          <cell r="AGI10">
            <v>39870516.060000002</v>
          </cell>
          <cell r="AGJ10">
            <v>2730647.4300000006</v>
          </cell>
          <cell r="AGK10">
            <v>37139868.629999995</v>
          </cell>
          <cell r="AGL10">
            <v>0</v>
          </cell>
          <cell r="AGM10">
            <v>0</v>
          </cell>
          <cell r="AGN10">
            <v>5647214.1200000001</v>
          </cell>
          <cell r="AGO10">
            <v>0</v>
          </cell>
          <cell r="AGP10">
            <v>0</v>
          </cell>
          <cell r="AGQ10">
            <v>0</v>
          </cell>
          <cell r="AGR10">
            <v>0</v>
          </cell>
          <cell r="AGS10">
            <v>1405629.1600000001</v>
          </cell>
          <cell r="AGT10">
            <v>45952.44999999999</v>
          </cell>
          <cell r="AGU10">
            <v>1359676.7100000002</v>
          </cell>
          <cell r="AGV10">
            <v>1972540.7399999998</v>
          </cell>
          <cell r="AGW10">
            <v>872194.62000000034</v>
          </cell>
          <cell r="AGX10">
            <v>1100346.1200000001</v>
          </cell>
          <cell r="AGY10">
            <v>26306610.799999997</v>
          </cell>
          <cell r="AGZ10">
            <v>1176680.2500000002</v>
          </cell>
          <cell r="AHA10">
            <v>249797.16000000006</v>
          </cell>
          <cell r="AHB10">
            <v>926883.08999999985</v>
          </cell>
          <cell r="AHC10">
            <v>2052372298.8599992</v>
          </cell>
          <cell r="AHD10">
            <v>1331349478.5699999</v>
          </cell>
          <cell r="AHE10">
            <v>2081887867.4199989</v>
          </cell>
          <cell r="AHF10">
            <v>1147733082.98</v>
          </cell>
          <cell r="AHG10">
            <v>407344315.85999995</v>
          </cell>
          <cell r="AHH10">
            <v>20561523.079999994</v>
          </cell>
          <cell r="AHI10">
            <v>40.770000000000003</v>
          </cell>
          <cell r="AHJ10">
            <v>0</v>
          </cell>
          <cell r="AHK10">
            <v>244229119.87999997</v>
          </cell>
          <cell r="AHL10">
            <v>36685835.790000029</v>
          </cell>
          <cell r="AHM10">
            <v>40.770000000000003</v>
          </cell>
          <cell r="AHN10">
            <v>0</v>
          </cell>
          <cell r="AHO10">
            <v>241803168.78999993</v>
          </cell>
          <cell r="AHP10">
            <v>36382731.620000042</v>
          </cell>
          <cell r="AHQ10">
            <v>40.770000000000003</v>
          </cell>
          <cell r="AHR10">
            <v>0</v>
          </cell>
          <cell r="AHS10">
            <v>14164</v>
          </cell>
        </row>
        <row r="11">
          <cell r="A11" t="str">
            <v>tramo 10</v>
          </cell>
          <cell r="B11" t="str">
            <v>tramo 10</v>
          </cell>
          <cell r="C11" t="str">
            <v>tramo 10</v>
          </cell>
          <cell r="D11">
            <v>0</v>
          </cell>
          <cell r="E11">
            <v>0</v>
          </cell>
          <cell r="F11">
            <v>0</v>
          </cell>
          <cell r="G11">
            <v>2421222.8899999997</v>
          </cell>
          <cell r="H11">
            <v>29754.38</v>
          </cell>
          <cell r="I11">
            <v>2391468.5099999998</v>
          </cell>
          <cell r="J11">
            <v>172032.84</v>
          </cell>
          <cell r="K11">
            <v>391.39</v>
          </cell>
          <cell r="L11">
            <v>171641.45</v>
          </cell>
          <cell r="M11">
            <v>3803404.88</v>
          </cell>
          <cell r="N11">
            <v>774529885.39999986</v>
          </cell>
          <cell r="O11">
            <v>48048251.650000021</v>
          </cell>
          <cell r="P11">
            <v>726481633.75</v>
          </cell>
          <cell r="Q11">
            <v>577379.97</v>
          </cell>
          <cell r="R11">
            <v>151817.60999999999</v>
          </cell>
          <cell r="S11">
            <v>425562.36</v>
          </cell>
          <cell r="T11">
            <v>0</v>
          </cell>
          <cell r="U11">
            <v>1037770.82</v>
          </cell>
          <cell r="V11">
            <v>2135226.0999999996</v>
          </cell>
          <cell r="W11">
            <v>196993.25999999998</v>
          </cell>
          <cell r="X11">
            <v>1938232.8399999999</v>
          </cell>
          <cell r="Y11">
            <v>5831618.9199999981</v>
          </cell>
          <cell r="Z11">
            <v>1991709.86</v>
          </cell>
          <cell r="AA11">
            <v>3839909.06</v>
          </cell>
          <cell r="AB11">
            <v>215329.59999999998</v>
          </cell>
          <cell r="AC11">
            <v>80.489999999999995</v>
          </cell>
          <cell r="AD11">
            <v>215249.11</v>
          </cell>
          <cell r="AE11">
            <v>2118130.19</v>
          </cell>
          <cell r="AF11">
            <v>41512.07</v>
          </cell>
          <cell r="AG11">
            <v>2076618.1199999996</v>
          </cell>
          <cell r="AH11">
            <v>360872.80999999994</v>
          </cell>
          <cell r="AI11">
            <v>0</v>
          </cell>
          <cell r="AJ11">
            <v>360872.80999999994</v>
          </cell>
          <cell r="AK11">
            <v>9150422.4100000001</v>
          </cell>
          <cell r="AL11">
            <v>180815.76</v>
          </cell>
          <cell r="AM11">
            <v>8969606.6500000004</v>
          </cell>
          <cell r="AN11">
            <v>552634.92999999993</v>
          </cell>
          <cell r="AO11">
            <v>28856.41</v>
          </cell>
          <cell r="AP11">
            <v>523778.52</v>
          </cell>
          <cell r="AQ11">
            <v>763223547.48999965</v>
          </cell>
          <cell r="AR11">
            <v>11613.2</v>
          </cell>
          <cell r="AS11">
            <v>0</v>
          </cell>
          <cell r="AT11">
            <v>11613.2</v>
          </cell>
          <cell r="AU11">
            <v>1825746.6400000001</v>
          </cell>
          <cell r="AV11">
            <v>15465047</v>
          </cell>
          <cell r="AW11">
            <v>1429304.17</v>
          </cell>
          <cell r="AX11">
            <v>59816032.68</v>
          </cell>
          <cell r="AY11">
            <v>1097630.9000000001</v>
          </cell>
          <cell r="AZ11">
            <v>3026952.2899999996</v>
          </cell>
          <cell r="BA11">
            <v>1866056.6600000001</v>
          </cell>
          <cell r="BB11">
            <v>8219219.3100000005</v>
          </cell>
          <cell r="BC11">
            <v>5841823.4000000004</v>
          </cell>
          <cell r="BD11">
            <v>39764350.120000005</v>
          </cell>
          <cell r="BE11">
            <v>0</v>
          </cell>
          <cell r="BF11">
            <v>0</v>
          </cell>
          <cell r="BG11">
            <v>648400.02</v>
          </cell>
          <cell r="BH11">
            <v>112000</v>
          </cell>
          <cell r="BI11">
            <v>6878993.2400000002</v>
          </cell>
          <cell r="BJ11">
            <v>4872.2900000000009</v>
          </cell>
          <cell r="BK11">
            <v>0</v>
          </cell>
          <cell r="BL11">
            <v>0</v>
          </cell>
          <cell r="BM11">
            <v>0</v>
          </cell>
          <cell r="BN11">
            <v>139930.54999999999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2803216.54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139930.54999999999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18420709.200000003</v>
          </cell>
          <cell r="CL11">
            <v>520525.69999999995</v>
          </cell>
          <cell r="CM11">
            <v>11221.83</v>
          </cell>
          <cell r="CN11">
            <v>509303.87</v>
          </cell>
          <cell r="CO11">
            <v>0</v>
          </cell>
          <cell r="CP11">
            <v>1641095.91</v>
          </cell>
          <cell r="CQ11">
            <v>3487250.87</v>
          </cell>
          <cell r="CR11">
            <v>2919838.7599999988</v>
          </cell>
          <cell r="CS11">
            <v>18301013.789999999</v>
          </cell>
          <cell r="CT11">
            <v>1010220.15</v>
          </cell>
          <cell r="CU11">
            <v>96424.98000000001</v>
          </cell>
          <cell r="CV11">
            <v>551975.04</v>
          </cell>
          <cell r="CW11">
            <v>296542.14999999997</v>
          </cell>
          <cell r="CX11">
            <v>229.13</v>
          </cell>
          <cell r="CY11">
            <v>97609.38</v>
          </cell>
          <cell r="CZ11">
            <v>5323930.3000000007</v>
          </cell>
          <cell r="DA11">
            <v>363.39</v>
          </cell>
          <cell r="DB11">
            <v>4493137.18</v>
          </cell>
          <cell r="DC11">
            <v>809.32999999999993</v>
          </cell>
          <cell r="DD11">
            <v>912745.04</v>
          </cell>
          <cell r="DE11">
            <v>792.79</v>
          </cell>
          <cell r="DF11">
            <v>3079526.39</v>
          </cell>
          <cell r="DG11">
            <v>1025.95</v>
          </cell>
          <cell r="DH11">
            <v>5804148.7399999974</v>
          </cell>
          <cell r="DI11">
            <v>1396.19</v>
          </cell>
          <cell r="DJ11">
            <v>9377956.6899999995</v>
          </cell>
          <cell r="DK11">
            <v>2399.4399999999996</v>
          </cell>
          <cell r="DL11">
            <v>29287986.490000002</v>
          </cell>
          <cell r="DM11">
            <v>28962707.43</v>
          </cell>
          <cell r="DN11">
            <v>16552133.129999999</v>
          </cell>
          <cell r="DO11">
            <v>2878530.3499999996</v>
          </cell>
          <cell r="DP11">
            <v>2878530.3499999996</v>
          </cell>
          <cell r="DQ11">
            <v>2348544.87</v>
          </cell>
          <cell r="DR11">
            <v>529985.48</v>
          </cell>
          <cell r="DS11">
            <v>55510257.24000001</v>
          </cell>
          <cell r="DT11">
            <v>55510257.24000001</v>
          </cell>
          <cell r="DU11">
            <v>44266502.929999992</v>
          </cell>
          <cell r="DV11">
            <v>11243754.309999999</v>
          </cell>
          <cell r="DW11">
            <v>1886372.6</v>
          </cell>
          <cell r="DX11">
            <v>1886372.6</v>
          </cell>
          <cell r="DY11">
            <v>1853179.74</v>
          </cell>
          <cell r="DZ11">
            <v>33192.86</v>
          </cell>
          <cell r="EA11">
            <v>60275160.189999998</v>
          </cell>
          <cell r="EB11">
            <v>60275160.189999998</v>
          </cell>
          <cell r="EC11">
            <v>11806932.649999997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598395.26</v>
          </cell>
          <cell r="EI11">
            <v>17011.18</v>
          </cell>
          <cell r="EJ11">
            <v>581384.08000000007</v>
          </cell>
          <cell r="EK11">
            <v>1275338.1400000001</v>
          </cell>
          <cell r="EL11">
            <v>114524.20999999999</v>
          </cell>
          <cell r="EM11">
            <v>1160813.93</v>
          </cell>
          <cell r="EN11">
            <v>55314.83</v>
          </cell>
          <cell r="EO11">
            <v>55314.83</v>
          </cell>
          <cell r="EP11">
            <v>0</v>
          </cell>
          <cell r="EQ11">
            <v>474618.46</v>
          </cell>
          <cell r="ER11">
            <v>190678.93</v>
          </cell>
          <cell r="ES11">
            <v>283939.53000000003</v>
          </cell>
          <cell r="ET11">
            <v>0</v>
          </cell>
          <cell r="EU11">
            <v>166858.62</v>
          </cell>
          <cell r="EV11">
            <v>0</v>
          </cell>
          <cell r="EW11">
            <v>9250</v>
          </cell>
          <cell r="EX11">
            <v>9250</v>
          </cell>
          <cell r="EY11">
            <v>11252.06</v>
          </cell>
          <cell r="EZ11">
            <v>33582.11</v>
          </cell>
          <cell r="FA11">
            <v>55446.399999999994</v>
          </cell>
          <cell r="FB11">
            <v>215329.59999999998</v>
          </cell>
          <cell r="FC11">
            <v>507882.87</v>
          </cell>
          <cell r="FD11">
            <v>2423575.17</v>
          </cell>
          <cell r="FE11">
            <v>2421168.81</v>
          </cell>
          <cell r="FF11">
            <v>1633627.2</v>
          </cell>
          <cell r="FG11">
            <v>2510535.13</v>
          </cell>
          <cell r="FH11">
            <v>2510535.13</v>
          </cell>
          <cell r="FI11">
            <v>913845.82000000007</v>
          </cell>
          <cell r="FJ11">
            <v>1596689.31</v>
          </cell>
          <cell r="FK11">
            <v>402922.32999999996</v>
          </cell>
          <cell r="FL11">
            <v>402922.32999999996</v>
          </cell>
          <cell r="FM11">
            <v>328687.59999999998</v>
          </cell>
          <cell r="FN11">
            <v>74234.73</v>
          </cell>
          <cell r="FO11">
            <v>2913457.46</v>
          </cell>
          <cell r="FP11">
            <v>2913457.46</v>
          </cell>
          <cell r="FQ11">
            <v>305.25</v>
          </cell>
          <cell r="FR11">
            <v>1670924.04</v>
          </cell>
          <cell r="FS11">
            <v>977688864.06000042</v>
          </cell>
          <cell r="FT11">
            <v>-815913297.68000042</v>
          </cell>
          <cell r="FU11">
            <v>50003933.230000019</v>
          </cell>
          <cell r="FV11">
            <v>45154767.449999973</v>
          </cell>
          <cell r="FW11">
            <v>115314424.46000004</v>
          </cell>
          <cell r="FX11">
            <v>23384483.040000007</v>
          </cell>
          <cell r="FY11">
            <v>578146.04</v>
          </cell>
          <cell r="FZ11">
            <v>22806337.000000007</v>
          </cell>
          <cell r="GA11">
            <v>13730387.899999999</v>
          </cell>
          <cell r="GB11">
            <v>0</v>
          </cell>
          <cell r="GC11">
            <v>1428657.2999999998</v>
          </cell>
          <cell r="GD11">
            <v>12301730.599999996</v>
          </cell>
          <cell r="GE11">
            <v>340133.20999999996</v>
          </cell>
          <cell r="GF11">
            <v>2727909.06</v>
          </cell>
          <cell r="GG11">
            <v>797601.92999999993</v>
          </cell>
          <cell r="GH11">
            <v>1930307.1300000001</v>
          </cell>
          <cell r="GI11">
            <v>0</v>
          </cell>
          <cell r="GJ11">
            <v>0</v>
          </cell>
          <cell r="GK11">
            <v>0</v>
          </cell>
          <cell r="GL11">
            <v>0</v>
          </cell>
          <cell r="GM11">
            <v>0</v>
          </cell>
          <cell r="GN11">
            <v>0</v>
          </cell>
          <cell r="GO11">
            <v>9250</v>
          </cell>
          <cell r="GP11">
            <v>2285844.5299999998</v>
          </cell>
          <cell r="GQ11">
            <v>4001040.5199999996</v>
          </cell>
          <cell r="GR11">
            <v>421476.72</v>
          </cell>
          <cell r="GS11">
            <v>11499.509999999998</v>
          </cell>
          <cell r="GT11">
            <v>409977.21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762526.28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357910309.35000014</v>
          </cell>
          <cell r="IO11">
            <v>386134.77</v>
          </cell>
          <cell r="IP11">
            <v>342107.18</v>
          </cell>
          <cell r="IQ11">
            <v>130223244.62999994</v>
          </cell>
          <cell r="IR11">
            <v>307655447.3999998</v>
          </cell>
          <cell r="IS11">
            <v>258078257.48999992</v>
          </cell>
          <cell r="IT11">
            <v>47833645.190000005</v>
          </cell>
          <cell r="IU11">
            <v>15813.73</v>
          </cell>
          <cell r="IV11">
            <v>197635.64</v>
          </cell>
          <cell r="IW11">
            <v>2595582.04</v>
          </cell>
          <cell r="IX11">
            <v>260673839.52999991</v>
          </cell>
          <cell r="IY11">
            <v>296970376.06000006</v>
          </cell>
          <cell r="IZ11">
            <v>91753.290000000008</v>
          </cell>
          <cell r="JA11">
            <v>86009.600000000006</v>
          </cell>
          <cell r="JB11">
            <v>5743.69</v>
          </cell>
          <cell r="JC11">
            <v>83464626.260000005</v>
          </cell>
          <cell r="JD11">
            <v>36873522.199999996</v>
          </cell>
          <cell r="JE11">
            <v>46591104.060000002</v>
          </cell>
          <cell r="JF11">
            <v>151828542.96000001</v>
          </cell>
          <cell r="JG11">
            <v>39844822.099999994</v>
          </cell>
          <cell r="JH11">
            <v>111983720.86000001</v>
          </cell>
          <cell r="JI11">
            <v>1558600.13</v>
          </cell>
          <cell r="JJ11">
            <v>135541.77000000002</v>
          </cell>
          <cell r="JK11">
            <v>1423059.17</v>
          </cell>
          <cell r="JL11">
            <v>379647193.97999978</v>
          </cell>
          <cell r="JM11">
            <v>75395754.650000021</v>
          </cell>
          <cell r="JN11">
            <v>281511281.89999986</v>
          </cell>
          <cell r="JO11">
            <v>36276046.900000006</v>
          </cell>
          <cell r="JP11">
            <v>245235234.99999997</v>
          </cell>
          <cell r="JQ11">
            <v>228487.36</v>
          </cell>
          <cell r="JR11">
            <v>169239.23</v>
          </cell>
          <cell r="JS11">
            <v>30979.57</v>
          </cell>
          <cell r="JT11">
            <v>138259.66</v>
          </cell>
          <cell r="JU11">
            <v>4433732.2</v>
          </cell>
          <cell r="JV11">
            <v>65550.899999999994</v>
          </cell>
          <cell r="JW11">
            <v>4368181.3</v>
          </cell>
          <cell r="JX11">
            <v>11252.06</v>
          </cell>
          <cell r="JY11">
            <v>0</v>
          </cell>
          <cell r="JZ11">
            <v>11252.06</v>
          </cell>
          <cell r="KA11">
            <v>2685513.38</v>
          </cell>
          <cell r="KB11">
            <v>396786.89</v>
          </cell>
          <cell r="KC11">
            <v>2288726.4900000002</v>
          </cell>
          <cell r="KD11">
            <v>342131.17</v>
          </cell>
          <cell r="KE11">
            <v>794973.39999999991</v>
          </cell>
          <cell r="KF11">
            <v>0</v>
          </cell>
          <cell r="KG11">
            <v>794973.39999999991</v>
          </cell>
          <cell r="KH11">
            <v>533782.32999999996</v>
          </cell>
          <cell r="KI11">
            <v>8392.76</v>
          </cell>
          <cell r="KJ11">
            <v>525389.57000000007</v>
          </cell>
          <cell r="KK11">
            <v>2463083.33</v>
          </cell>
          <cell r="KL11">
            <v>398414073.41000021</v>
          </cell>
          <cell r="KM11">
            <v>101675176.71999997</v>
          </cell>
          <cell r="KN11">
            <v>8160866.879999999</v>
          </cell>
          <cell r="KO11">
            <v>4906884.8099999996</v>
          </cell>
          <cell r="KP11">
            <v>534729.02</v>
          </cell>
          <cell r="KQ11">
            <v>2517289.0099999998</v>
          </cell>
          <cell r="KR11">
            <v>2597967.2999999998</v>
          </cell>
          <cell r="KS11">
            <v>3368635.2800000003</v>
          </cell>
          <cell r="KT11">
            <v>13572305.039999997</v>
          </cell>
          <cell r="KU11">
            <v>12345487.439999999</v>
          </cell>
          <cell r="KV11">
            <v>17292564.459999997</v>
          </cell>
          <cell r="KW11">
            <v>15807136.940000001</v>
          </cell>
          <cell r="KX11">
            <v>11071444.069999997</v>
          </cell>
          <cell r="KY11">
            <v>51090598.560000002</v>
          </cell>
          <cell r="KZ11">
            <v>154886.60999999999</v>
          </cell>
          <cell r="LA11">
            <v>180700.87</v>
          </cell>
          <cell r="LB11">
            <v>26948345.989999995</v>
          </cell>
          <cell r="LC11">
            <v>28998849.699999992</v>
          </cell>
          <cell r="LD11">
            <v>0</v>
          </cell>
          <cell r="LE11">
            <v>0</v>
          </cell>
          <cell r="LF11">
            <v>80837627.450000003</v>
          </cell>
          <cell r="LG11">
            <v>7385514.6800000016</v>
          </cell>
          <cell r="LH11">
            <v>769108.32</v>
          </cell>
          <cell r="LI11">
            <v>875384.89999999991</v>
          </cell>
          <cell r="LJ11">
            <v>45140605.479999997</v>
          </cell>
          <cell r="LK11">
            <v>7163675.0899999999</v>
          </cell>
          <cell r="LL11">
            <v>6384504.7600000007</v>
          </cell>
          <cell r="LM11">
            <v>8416262.1699999999</v>
          </cell>
          <cell r="LN11">
            <v>0</v>
          </cell>
          <cell r="LO11">
            <v>0</v>
          </cell>
          <cell r="LP11">
            <v>816347.92999999993</v>
          </cell>
          <cell r="LQ11">
            <v>400689.04000000004</v>
          </cell>
          <cell r="LR11">
            <v>152879.44</v>
          </cell>
          <cell r="LS11">
            <v>405260.01</v>
          </cell>
          <cell r="LT11">
            <v>411198.29999999993</v>
          </cell>
          <cell r="LU11">
            <v>458995.56</v>
          </cell>
          <cell r="LV11">
            <v>31464179.330000002</v>
          </cell>
          <cell r="LW11">
            <v>11087714.970000003</v>
          </cell>
          <cell r="LX11">
            <v>9887214.200000003</v>
          </cell>
          <cell r="LY11">
            <v>75306</v>
          </cell>
          <cell r="LZ11">
            <v>17808</v>
          </cell>
          <cell r="MA11">
            <v>0</v>
          </cell>
          <cell r="MB11">
            <v>53567541.609999999</v>
          </cell>
          <cell r="MC11">
            <v>564479.9</v>
          </cell>
          <cell r="MD11">
            <v>3112506.4899999998</v>
          </cell>
          <cell r="ME11">
            <v>1072649.69</v>
          </cell>
          <cell r="MF11">
            <v>2843654.4299999997</v>
          </cell>
          <cell r="MG11">
            <v>6412997.6899999995</v>
          </cell>
          <cell r="MH11">
            <v>5797.09</v>
          </cell>
          <cell r="MI11">
            <v>504199.89</v>
          </cell>
          <cell r="MJ11">
            <v>594394.26</v>
          </cell>
          <cell r="MK11">
            <v>5921034.7799999993</v>
          </cell>
          <cell r="ML11">
            <v>81563.539999999994</v>
          </cell>
          <cell r="MM11">
            <v>27090297.620000005</v>
          </cell>
          <cell r="MN11">
            <v>18911037.189999998</v>
          </cell>
          <cell r="MO11">
            <v>11630370.270000003</v>
          </cell>
          <cell r="MP11">
            <v>11725698.620000001</v>
          </cell>
          <cell r="MQ11">
            <v>229380.73</v>
          </cell>
          <cell r="MR11">
            <v>6158375.1299999999</v>
          </cell>
          <cell r="MS11">
            <v>2178907.7699999996</v>
          </cell>
          <cell r="MT11">
            <v>19394559.119999997</v>
          </cell>
          <cell r="MU11">
            <v>49008388.289999992</v>
          </cell>
          <cell r="MV11">
            <v>2683061.4400000004</v>
          </cell>
          <cell r="MW11">
            <v>1098521.9899999998</v>
          </cell>
          <cell r="MX11">
            <v>20308.649999999998</v>
          </cell>
          <cell r="MY11">
            <v>0</v>
          </cell>
          <cell r="MZ11">
            <v>324506.98</v>
          </cell>
          <cell r="NA11">
            <v>15820421.190000001</v>
          </cell>
          <cell r="NB11">
            <v>0</v>
          </cell>
          <cell r="NC11">
            <v>795236.77</v>
          </cell>
          <cell r="ND11">
            <v>0</v>
          </cell>
          <cell r="NE11">
            <v>0</v>
          </cell>
          <cell r="NF11">
            <v>15147850.809999999</v>
          </cell>
          <cell r="NG11">
            <v>9705743.5700000003</v>
          </cell>
          <cell r="NH11">
            <v>0</v>
          </cell>
          <cell r="NI11">
            <v>1364243.73</v>
          </cell>
          <cell r="NJ11">
            <v>0</v>
          </cell>
          <cell r="NK11">
            <v>8553235.7100000009</v>
          </cell>
          <cell r="NL11">
            <v>0</v>
          </cell>
          <cell r="NM11">
            <v>93690.280000000013</v>
          </cell>
          <cell r="NN11">
            <v>0</v>
          </cell>
          <cell r="NO11">
            <v>0</v>
          </cell>
          <cell r="NP11">
            <v>0</v>
          </cell>
          <cell r="NQ11">
            <v>0</v>
          </cell>
          <cell r="NR11">
            <v>0</v>
          </cell>
          <cell r="NS11">
            <v>0</v>
          </cell>
          <cell r="NT11">
            <v>70269436.469999999</v>
          </cell>
          <cell r="NU11">
            <v>72210108.920000002</v>
          </cell>
          <cell r="NV11">
            <v>101050963.92000002</v>
          </cell>
          <cell r="NW11">
            <v>115853471.41999999</v>
          </cell>
          <cell r="NX11">
            <v>0</v>
          </cell>
          <cell r="NY11">
            <v>0</v>
          </cell>
          <cell r="NZ11">
            <v>0</v>
          </cell>
          <cell r="OA11">
            <v>0</v>
          </cell>
          <cell r="OB11">
            <v>0</v>
          </cell>
          <cell r="OC11">
            <v>3594446.1599999997</v>
          </cell>
          <cell r="OD11">
            <v>0</v>
          </cell>
          <cell r="OE11">
            <v>3658986.4600000004</v>
          </cell>
          <cell r="OF11">
            <v>26479492.730000004</v>
          </cell>
          <cell r="OG11">
            <v>0</v>
          </cell>
          <cell r="OH11">
            <v>0</v>
          </cell>
          <cell r="OI11">
            <v>0</v>
          </cell>
          <cell r="OJ11">
            <v>0</v>
          </cell>
          <cell r="OK11">
            <v>0</v>
          </cell>
          <cell r="OL11">
            <v>0</v>
          </cell>
          <cell r="OM11">
            <v>0</v>
          </cell>
          <cell r="ON11">
            <v>18208916.390000001</v>
          </cell>
          <cell r="OO11">
            <v>7240964.8499999996</v>
          </cell>
          <cell r="OP11">
            <v>200891.72</v>
          </cell>
          <cell r="OQ11">
            <v>63028.31</v>
          </cell>
          <cell r="OR11">
            <v>725036282.84999967</v>
          </cell>
          <cell r="OS11">
            <v>506037472.17999995</v>
          </cell>
          <cell r="OT11">
            <v>21460.080000000002</v>
          </cell>
          <cell r="OU11">
            <v>20286.510000000002</v>
          </cell>
          <cell r="OV11">
            <v>121402.03</v>
          </cell>
          <cell r="OW11">
            <v>20649.690000000002</v>
          </cell>
          <cell r="OX11">
            <v>0</v>
          </cell>
          <cell r="OY11">
            <v>0</v>
          </cell>
          <cell r="OZ11">
            <v>0</v>
          </cell>
          <cell r="PA11">
            <v>6777</v>
          </cell>
          <cell r="PB11">
            <v>0</v>
          </cell>
          <cell r="PC11">
            <v>0</v>
          </cell>
          <cell r="PD11">
            <v>1287.1400000000001</v>
          </cell>
          <cell r="PE11">
            <v>5645.73</v>
          </cell>
          <cell r="PF11">
            <v>0</v>
          </cell>
          <cell r="PG11">
            <v>0</v>
          </cell>
          <cell r="PH11">
            <v>0</v>
          </cell>
          <cell r="PI11">
            <v>5145205.7200000007</v>
          </cell>
          <cell r="PJ11">
            <v>238317.17</v>
          </cell>
          <cell r="PK11">
            <v>4906888.55</v>
          </cell>
          <cell r="PL11">
            <v>11095337.09</v>
          </cell>
          <cell r="PM11">
            <v>462702.33</v>
          </cell>
          <cell r="PN11">
            <v>9037.35</v>
          </cell>
          <cell r="PO11">
            <v>20286.510000000002</v>
          </cell>
          <cell r="PP11">
            <v>121402.03</v>
          </cell>
          <cell r="PQ11">
            <v>19362.550000000003</v>
          </cell>
          <cell r="PR11">
            <v>10632634.759999996</v>
          </cell>
          <cell r="PS11">
            <v>0</v>
          </cell>
          <cell r="PT11">
            <v>0</v>
          </cell>
          <cell r="PU11">
            <v>0</v>
          </cell>
          <cell r="PV11">
            <v>0</v>
          </cell>
          <cell r="PW11">
            <v>0</v>
          </cell>
          <cell r="PX11">
            <v>0</v>
          </cell>
          <cell r="PY11">
            <v>0</v>
          </cell>
          <cell r="PZ11">
            <v>0</v>
          </cell>
          <cell r="QA11">
            <v>0</v>
          </cell>
          <cell r="QB11">
            <v>0</v>
          </cell>
          <cell r="QC11">
            <v>0</v>
          </cell>
          <cell r="QD11">
            <v>0</v>
          </cell>
          <cell r="QE11">
            <v>9037.35</v>
          </cell>
          <cell r="QF11">
            <v>20286.510000000002</v>
          </cell>
          <cell r="QG11">
            <v>121402.03</v>
          </cell>
          <cell r="QH11">
            <v>19362.550000000003</v>
          </cell>
          <cell r="QI11">
            <v>271676.58999999997</v>
          </cell>
          <cell r="QJ11">
            <v>715767124.11000061</v>
          </cell>
          <cell r="QK11">
            <v>1012506020.8000003</v>
          </cell>
          <cell r="QL11">
            <v>54633.53</v>
          </cell>
          <cell r="QM11">
            <v>199355455.51999986</v>
          </cell>
          <cell r="QN11">
            <v>3589578.8300000005</v>
          </cell>
          <cell r="QO11">
            <v>0</v>
          </cell>
          <cell r="QP11">
            <v>899679.74</v>
          </cell>
          <cell r="QQ11">
            <v>4393049.87</v>
          </cell>
          <cell r="QR11">
            <v>85695663.470000014</v>
          </cell>
          <cell r="QS11">
            <v>3644465.0500000003</v>
          </cell>
          <cell r="QT11">
            <v>1586875.7400000002</v>
          </cell>
          <cell r="QU11">
            <v>80737.459999999992</v>
          </cell>
          <cell r="QV11">
            <v>7961593.3100000024</v>
          </cell>
          <cell r="QW11">
            <v>33400.49</v>
          </cell>
          <cell r="QX11">
            <v>7606906.4499999974</v>
          </cell>
          <cell r="QY11">
            <v>0</v>
          </cell>
          <cell r="QZ11">
            <v>0</v>
          </cell>
          <cell r="RA11">
            <v>0</v>
          </cell>
          <cell r="RB11">
            <v>0</v>
          </cell>
          <cell r="RC11">
            <v>0</v>
          </cell>
          <cell r="RD11">
            <v>6136007.6900000013</v>
          </cell>
          <cell r="RE11">
            <v>193219447.82999992</v>
          </cell>
          <cell r="RF11">
            <v>17599304.52</v>
          </cell>
          <cell r="RG11">
            <v>1160923.2599999998</v>
          </cell>
          <cell r="RH11">
            <v>2242778.8099999996</v>
          </cell>
          <cell r="RI11">
            <v>14195602.450000001</v>
          </cell>
          <cell r="RJ11">
            <v>11622.04</v>
          </cell>
          <cell r="RK11">
            <v>505.6</v>
          </cell>
          <cell r="RL11">
            <v>11116.44</v>
          </cell>
          <cell r="RM11">
            <v>9242648.9399999976</v>
          </cell>
          <cell r="RN11">
            <v>395547.77</v>
          </cell>
          <cell r="RO11">
            <v>8847101.1699999981</v>
          </cell>
          <cell r="RP11">
            <v>258326.21000000002</v>
          </cell>
          <cell r="RQ11">
            <v>101716.26</v>
          </cell>
          <cell r="RR11">
            <v>156609.95000000001</v>
          </cell>
          <cell r="RS11">
            <v>304251439.33999991</v>
          </cell>
          <cell r="RT11">
            <v>580561249.63000011</v>
          </cell>
          <cell r="RU11">
            <v>81667304.110000014</v>
          </cell>
          <cell r="RV11">
            <v>0</v>
          </cell>
          <cell r="RW11">
            <v>0</v>
          </cell>
          <cell r="RX11">
            <v>0</v>
          </cell>
          <cell r="RY11">
            <v>0</v>
          </cell>
          <cell r="RZ11">
            <v>0</v>
          </cell>
          <cell r="SA11">
            <v>0</v>
          </cell>
          <cell r="SB11">
            <v>498893946.34000003</v>
          </cell>
          <cell r="SC11">
            <v>324567138.46999991</v>
          </cell>
          <cell r="SD11">
            <v>431482.94999999995</v>
          </cell>
          <cell r="SE11">
            <v>8381252.6600000001</v>
          </cell>
          <cell r="SF11">
            <v>1231504831.4699993</v>
          </cell>
          <cell r="SG11">
            <v>7300285.5</v>
          </cell>
          <cell r="SH11">
            <v>1606542146.7999995</v>
          </cell>
          <cell r="SI11">
            <v>5172633.0299999993</v>
          </cell>
          <cell r="SJ11">
            <v>5702989.1699999999</v>
          </cell>
          <cell r="SK11">
            <v>-25299377.790000003</v>
          </cell>
          <cell r="SL11">
            <v>224688.76</v>
          </cell>
          <cell r="SM11">
            <v>157251</v>
          </cell>
          <cell r="SN11">
            <v>3194691.0199999996</v>
          </cell>
          <cell r="SO11">
            <v>2965226.2</v>
          </cell>
          <cell r="SP11">
            <v>884341.58000000007</v>
          </cell>
          <cell r="SQ11">
            <v>438979705.75000012</v>
          </cell>
          <cell r="SR11">
            <v>931889.79999999993</v>
          </cell>
          <cell r="SS11">
            <v>0</v>
          </cell>
          <cell r="ST11">
            <v>1065344.49</v>
          </cell>
          <cell r="SU11">
            <v>408608.45</v>
          </cell>
          <cell r="SV11">
            <v>1389696.08</v>
          </cell>
          <cell r="SW11">
            <v>1484956.2399999998</v>
          </cell>
          <cell r="SX11">
            <v>441972.18</v>
          </cell>
          <cell r="SY11">
            <v>12410574.300000001</v>
          </cell>
          <cell r="SZ11">
            <v>48468227.540000007</v>
          </cell>
          <cell r="TA11">
            <v>787541.6100000001</v>
          </cell>
          <cell r="TB11">
            <v>1242533.42</v>
          </cell>
          <cell r="TC11">
            <v>0</v>
          </cell>
          <cell r="TD11">
            <v>0</v>
          </cell>
          <cell r="TE11">
            <v>0</v>
          </cell>
          <cell r="TF11">
            <v>3118.26</v>
          </cell>
          <cell r="TG11">
            <v>0</v>
          </cell>
          <cell r="TH11">
            <v>0</v>
          </cell>
          <cell r="TI11">
            <v>0</v>
          </cell>
          <cell r="TJ11">
            <v>0</v>
          </cell>
          <cell r="TK11">
            <v>371410587.87000012</v>
          </cell>
          <cell r="TL11">
            <v>592942.87</v>
          </cell>
          <cell r="TM11">
            <v>18099.87</v>
          </cell>
          <cell r="TN11">
            <v>1257937.9500000002</v>
          </cell>
          <cell r="TO11">
            <v>6607316.6500000004</v>
          </cell>
          <cell r="TP11">
            <v>394376.41</v>
          </cell>
          <cell r="TQ11">
            <v>16564200.439999998</v>
          </cell>
          <cell r="TR11">
            <v>0</v>
          </cell>
          <cell r="TS11">
            <v>3458122.8200000003</v>
          </cell>
          <cell r="TT11">
            <v>348450135.02999991</v>
          </cell>
          <cell r="TU11">
            <v>33839448.629999995</v>
          </cell>
          <cell r="TV11">
            <v>205461.22999999998</v>
          </cell>
          <cell r="TW11">
            <v>10624.96</v>
          </cell>
          <cell r="TX11">
            <v>10547693.870000001</v>
          </cell>
          <cell r="TY11">
            <v>314210800.4599998</v>
          </cell>
          <cell r="TZ11">
            <v>183798.31</v>
          </cell>
          <cell r="UA11">
            <v>40843986.119999982</v>
          </cell>
          <cell r="UB11">
            <v>0</v>
          </cell>
          <cell r="UC11">
            <v>62515295.589999996</v>
          </cell>
          <cell r="UD11">
            <v>8064.14</v>
          </cell>
          <cell r="UE11">
            <v>42114500.909999982</v>
          </cell>
          <cell r="UF11">
            <v>5645.73</v>
          </cell>
          <cell r="UG11">
            <v>451636028.24000001</v>
          </cell>
          <cell r="UH11">
            <v>43294413.960000001</v>
          </cell>
          <cell r="UI11">
            <v>408341614.28000009</v>
          </cell>
          <cell r="UJ11">
            <v>168737017.82999992</v>
          </cell>
          <cell r="UK11">
            <v>170088.43999999997</v>
          </cell>
          <cell r="UL11">
            <v>2885.02</v>
          </cell>
          <cell r="UM11">
            <v>0</v>
          </cell>
          <cell r="UN11">
            <v>135226.17000000001</v>
          </cell>
          <cell r="UO11">
            <v>0</v>
          </cell>
          <cell r="UP11">
            <v>198542.94</v>
          </cell>
          <cell r="UQ11">
            <v>0</v>
          </cell>
          <cell r="UR11">
            <v>-2505414.6</v>
          </cell>
          <cell r="US11">
            <v>0</v>
          </cell>
          <cell r="UT11">
            <v>166565372.34</v>
          </cell>
          <cell r="UU11">
            <v>170088.43999999997</v>
          </cell>
          <cell r="UV11">
            <v>150861.91999999998</v>
          </cell>
          <cell r="UW11">
            <v>17371.57</v>
          </cell>
          <cell r="UX11">
            <v>637872.74</v>
          </cell>
          <cell r="UY11">
            <v>43.730000000000004</v>
          </cell>
          <cell r="UZ11">
            <v>29.03</v>
          </cell>
          <cell r="VA11">
            <v>127.22</v>
          </cell>
          <cell r="VB11">
            <v>127.27999999999999</v>
          </cell>
          <cell r="VC11">
            <v>0</v>
          </cell>
          <cell r="VD11">
            <v>0</v>
          </cell>
          <cell r="VE11">
            <v>0</v>
          </cell>
          <cell r="VF11">
            <v>0</v>
          </cell>
          <cell r="VG11">
            <v>0</v>
          </cell>
          <cell r="VH11">
            <v>0</v>
          </cell>
          <cell r="VI11">
            <v>0</v>
          </cell>
          <cell r="VJ11">
            <v>9250</v>
          </cell>
          <cell r="VK11">
            <v>0</v>
          </cell>
          <cell r="VL11">
            <v>9250</v>
          </cell>
          <cell r="VM11">
            <v>923561.37</v>
          </cell>
          <cell r="VN11">
            <v>492078.41999999993</v>
          </cell>
          <cell r="VO11">
            <v>0</v>
          </cell>
          <cell r="VP11">
            <v>11295946.09</v>
          </cell>
          <cell r="VQ11">
            <v>3452127.92</v>
          </cell>
          <cell r="VR11">
            <v>7843818.1700000009</v>
          </cell>
          <cell r="VS11">
            <v>2929401.32</v>
          </cell>
          <cell r="VT11">
            <v>534226.62999999989</v>
          </cell>
          <cell r="VU11">
            <v>2395174.6900000004</v>
          </cell>
          <cell r="VV11">
            <v>7078379.6400000006</v>
          </cell>
          <cell r="VW11">
            <v>1607246.6</v>
          </cell>
          <cell r="VX11">
            <v>5471133.04</v>
          </cell>
          <cell r="VY11">
            <v>6791527.8099999987</v>
          </cell>
          <cell r="VZ11">
            <v>491349.68000000005</v>
          </cell>
          <cell r="WA11">
            <v>6300178.129999999</v>
          </cell>
          <cell r="WB11">
            <v>14131505.24</v>
          </cell>
          <cell r="WC11">
            <v>2783078.75</v>
          </cell>
          <cell r="WD11">
            <v>11348426.489999998</v>
          </cell>
          <cell r="WE11">
            <v>20626203.890000001</v>
          </cell>
          <cell r="WF11">
            <v>6294531.7300000004</v>
          </cell>
          <cell r="WG11">
            <v>14331672.160000002</v>
          </cell>
          <cell r="WH11">
            <v>28932056.969999999</v>
          </cell>
          <cell r="WI11">
            <v>5268930.459999999</v>
          </cell>
          <cell r="WJ11">
            <v>23663126.510000005</v>
          </cell>
          <cell r="WK11">
            <v>1939915005.3600001</v>
          </cell>
          <cell r="WL11">
            <v>4788571.6899999995</v>
          </cell>
          <cell r="WM11">
            <v>1935126433.6700001</v>
          </cell>
          <cell r="WN11">
            <v>2869010753.6899996</v>
          </cell>
          <cell r="WO11">
            <v>12969174.449999999</v>
          </cell>
          <cell r="WP11">
            <v>2856041579.2399998</v>
          </cell>
          <cell r="WQ11">
            <v>7782079574.7400036</v>
          </cell>
          <cell r="WR11">
            <v>7457512436.2699986</v>
          </cell>
          <cell r="WS11">
            <v>133490.34999999998</v>
          </cell>
          <cell r="WT11">
            <v>0</v>
          </cell>
          <cell r="WU11">
            <v>0</v>
          </cell>
          <cell r="WV11">
            <v>17297.580000000002</v>
          </cell>
          <cell r="WW11">
            <v>17297.580000000002</v>
          </cell>
          <cell r="WX11">
            <v>0</v>
          </cell>
          <cell r="WY11">
            <v>0</v>
          </cell>
          <cell r="WZ11">
            <v>0</v>
          </cell>
          <cell r="XA11">
            <v>0</v>
          </cell>
          <cell r="XB11">
            <v>291367.23000000004</v>
          </cell>
          <cell r="XC11">
            <v>13888.9</v>
          </cell>
          <cell r="XD11">
            <v>277478.33</v>
          </cell>
          <cell r="XE11">
            <v>146482.64000000001</v>
          </cell>
          <cell r="XF11">
            <v>10741.91</v>
          </cell>
          <cell r="XG11">
            <v>135740.73000000001</v>
          </cell>
          <cell r="XH11">
            <v>136909.24</v>
          </cell>
          <cell r="XI11">
            <v>36827.06</v>
          </cell>
          <cell r="XJ11">
            <v>100082.18000000001</v>
          </cell>
          <cell r="XK11">
            <v>1254867.06</v>
          </cell>
          <cell r="XL11">
            <v>14838.76</v>
          </cell>
          <cell r="XM11">
            <v>1240028.3</v>
          </cell>
          <cell r="XN11">
            <v>5927955.0899999999</v>
          </cell>
          <cell r="XO11">
            <v>5043613.51</v>
          </cell>
          <cell r="XP11">
            <v>272538.11</v>
          </cell>
          <cell r="XQ11">
            <v>46021.020000000004</v>
          </cell>
          <cell r="XR11">
            <v>805282.29</v>
          </cell>
          <cell r="XS11">
            <v>2885.02</v>
          </cell>
          <cell r="XT11">
            <v>907897.36</v>
          </cell>
          <cell r="XU11">
            <v>159947.38999999998</v>
          </cell>
          <cell r="XV11">
            <v>497171574.58999985</v>
          </cell>
          <cell r="XW11">
            <v>74140476.909999996</v>
          </cell>
          <cell r="XX11">
            <v>423031097.68000019</v>
          </cell>
          <cell r="XY11">
            <v>747949.97</v>
          </cell>
          <cell r="XZ11">
            <v>166858.62</v>
          </cell>
          <cell r="YA11">
            <v>152879.84</v>
          </cell>
          <cell r="YB11">
            <v>2114556.4699999997</v>
          </cell>
          <cell r="YC11">
            <v>9430660.8699999992</v>
          </cell>
          <cell r="YD11">
            <v>7687103.1700000009</v>
          </cell>
          <cell r="YE11">
            <v>1743557.6999999997</v>
          </cell>
          <cell r="YF11">
            <v>507799.12</v>
          </cell>
          <cell r="YG11">
            <v>265121.85000000003</v>
          </cell>
          <cell r="YH11">
            <v>242677.27000000002</v>
          </cell>
          <cell r="YI11">
            <v>611806.41999999993</v>
          </cell>
          <cell r="YJ11">
            <v>363.03</v>
          </cell>
          <cell r="YK11">
            <v>610931.37999999989</v>
          </cell>
          <cell r="YL11">
            <v>151244.62</v>
          </cell>
          <cell r="YM11">
            <v>459686.76000000007</v>
          </cell>
          <cell r="YN11">
            <v>728942683.70000029</v>
          </cell>
          <cell r="YO11">
            <v>62080560.929999992</v>
          </cell>
          <cell r="YP11">
            <v>666862122.76999998</v>
          </cell>
          <cell r="YQ11">
            <v>35</v>
          </cell>
          <cell r="YR11">
            <v>35</v>
          </cell>
          <cell r="YS11">
            <v>35</v>
          </cell>
          <cell r="YT11">
            <v>50</v>
          </cell>
          <cell r="YU11">
            <v>101.15</v>
          </cell>
          <cell r="YV11">
            <v>126.87</v>
          </cell>
          <cell r="YW11">
            <v>287.64</v>
          </cell>
          <cell r="YX11">
            <v>0</v>
          </cell>
          <cell r="YY11">
            <v>0</v>
          </cell>
          <cell r="YZ11">
            <v>0</v>
          </cell>
          <cell r="ZA11">
            <v>0</v>
          </cell>
          <cell r="ZB11">
            <v>802917.09000000008</v>
          </cell>
          <cell r="ZC11">
            <v>801469.52</v>
          </cell>
          <cell r="ZD11">
            <v>217773.49</v>
          </cell>
          <cell r="ZE11">
            <v>583696.03</v>
          </cell>
          <cell r="ZF11">
            <v>146395453.32000002</v>
          </cell>
          <cell r="ZG11">
            <v>0</v>
          </cell>
          <cell r="ZH11">
            <v>0</v>
          </cell>
          <cell r="ZI11">
            <v>0</v>
          </cell>
          <cell r="ZJ11">
            <v>21944355.530000001</v>
          </cell>
          <cell r="ZK11">
            <v>124451097.79000001</v>
          </cell>
          <cell r="ZL11">
            <v>0</v>
          </cell>
          <cell r="ZM11">
            <v>0</v>
          </cell>
          <cell r="ZN11">
            <v>59478.709999999992</v>
          </cell>
          <cell r="ZO11">
            <v>0</v>
          </cell>
          <cell r="ZP11">
            <v>0</v>
          </cell>
          <cell r="ZQ11">
            <v>0</v>
          </cell>
          <cell r="ZR11">
            <v>0</v>
          </cell>
          <cell r="ZS11">
            <v>0</v>
          </cell>
          <cell r="ZT11">
            <v>0</v>
          </cell>
          <cell r="ZU11">
            <v>0</v>
          </cell>
          <cell r="ZV11">
            <v>0</v>
          </cell>
          <cell r="ZW11">
            <v>0</v>
          </cell>
          <cell r="ZX11">
            <v>18099.87</v>
          </cell>
          <cell r="ZY11">
            <v>18099.87</v>
          </cell>
          <cell r="ZZ11">
            <v>0</v>
          </cell>
          <cell r="AAA11">
            <v>18099.87</v>
          </cell>
          <cell r="AAB11">
            <v>0</v>
          </cell>
          <cell r="AAC11">
            <v>1233668.46</v>
          </cell>
          <cell r="AAD11">
            <v>79458.950000000012</v>
          </cell>
          <cell r="AAE11">
            <v>9946.9</v>
          </cell>
          <cell r="AAF11">
            <v>0</v>
          </cell>
          <cell r="AAG11">
            <v>9946.9</v>
          </cell>
          <cell r="AAH11">
            <v>535309</v>
          </cell>
          <cell r="AAI11">
            <v>81859.959999999992</v>
          </cell>
          <cell r="AAJ11">
            <v>48809.83</v>
          </cell>
          <cell r="AAK11">
            <v>16043.65</v>
          </cell>
          <cell r="AAL11">
            <v>32766.180000000004</v>
          </cell>
          <cell r="AAM11">
            <v>453449.04</v>
          </cell>
          <cell r="AAN11">
            <v>252968.43999999997</v>
          </cell>
          <cell r="AAO11">
            <v>31502.339999999997</v>
          </cell>
          <cell r="AAP11">
            <v>221466.09999999998</v>
          </cell>
          <cell r="AAQ11">
            <v>1068750.47</v>
          </cell>
          <cell r="AAR11">
            <v>58739.14</v>
          </cell>
          <cell r="AAS11">
            <v>1010011.3300000001</v>
          </cell>
          <cell r="AAT11">
            <v>740545.60000000009</v>
          </cell>
          <cell r="AAU11">
            <v>68326.720000000001</v>
          </cell>
          <cell r="AAV11">
            <v>672218.88</v>
          </cell>
          <cell r="AAW11">
            <v>975065.52</v>
          </cell>
          <cell r="AAX11">
            <v>231581.52000000002</v>
          </cell>
          <cell r="AAY11">
            <v>743484</v>
          </cell>
          <cell r="AAZ11">
            <v>17615151.280000001</v>
          </cell>
          <cell r="ABA11">
            <v>3573481.5100000002</v>
          </cell>
          <cell r="ABB11">
            <v>14041669.77</v>
          </cell>
          <cell r="ABC11">
            <v>0</v>
          </cell>
          <cell r="ABD11">
            <v>137235.06</v>
          </cell>
          <cell r="ABE11">
            <v>103730.96</v>
          </cell>
          <cell r="ABF11">
            <v>33504.1</v>
          </cell>
          <cell r="ABG11">
            <v>4122.74</v>
          </cell>
          <cell r="ABH11">
            <v>4122.74</v>
          </cell>
          <cell r="ABI11">
            <v>0</v>
          </cell>
          <cell r="ABJ11">
            <v>12109.580000000002</v>
          </cell>
          <cell r="ABK11">
            <v>9658.44</v>
          </cell>
          <cell r="ABL11">
            <v>2451.1400000000003</v>
          </cell>
          <cell r="ABM11">
            <v>26969.48</v>
          </cell>
          <cell r="ABN11">
            <v>11227.51</v>
          </cell>
          <cell r="ABO11">
            <v>15741.97</v>
          </cell>
          <cell r="ABP11">
            <v>33582.11</v>
          </cell>
          <cell r="ABQ11">
            <v>0</v>
          </cell>
          <cell r="ABR11">
            <v>33582.11</v>
          </cell>
          <cell r="ABS11">
            <v>0</v>
          </cell>
          <cell r="ABT11">
            <v>0</v>
          </cell>
          <cell r="ABU11">
            <v>0</v>
          </cell>
          <cell r="ABV11">
            <v>130682772.71999997</v>
          </cell>
          <cell r="ABW11">
            <v>114118572.28</v>
          </cell>
          <cell r="ABX11">
            <v>1154209.5100000002</v>
          </cell>
          <cell r="ABY11">
            <v>0</v>
          </cell>
          <cell r="ABZ11">
            <v>13913.46</v>
          </cell>
          <cell r="ACA11">
            <v>3431.87</v>
          </cell>
          <cell r="ACB11">
            <v>10481.59</v>
          </cell>
          <cell r="ACC11">
            <v>206269.36000000002</v>
          </cell>
          <cell r="ACD11">
            <v>1528.77</v>
          </cell>
          <cell r="ACE11">
            <v>204740.59000000003</v>
          </cell>
          <cell r="ACF11">
            <v>13737603.590000002</v>
          </cell>
          <cell r="ACG11">
            <v>0</v>
          </cell>
          <cell r="ACH11">
            <v>12479665.640000001</v>
          </cell>
          <cell r="ACI11">
            <v>0</v>
          </cell>
          <cell r="ACJ11">
            <v>0</v>
          </cell>
          <cell r="ACK11">
            <v>5283043.4300000006</v>
          </cell>
          <cell r="ACL11">
            <v>2120108.75</v>
          </cell>
          <cell r="ACM11">
            <v>3162934.6799999997</v>
          </cell>
          <cell r="ACN11">
            <v>9250</v>
          </cell>
          <cell r="ACO11">
            <v>3163554.3099999996</v>
          </cell>
          <cell r="ACP11">
            <v>1256791.02</v>
          </cell>
          <cell r="ACQ11">
            <v>3425679.64</v>
          </cell>
          <cell r="ACR11">
            <v>485776.49</v>
          </cell>
          <cell r="ACS11">
            <v>1906763.2900000005</v>
          </cell>
          <cell r="ACT11">
            <v>2909406.07</v>
          </cell>
          <cell r="ACU11">
            <v>157269.48000000001</v>
          </cell>
          <cell r="ACV11">
            <v>2752136.59</v>
          </cell>
          <cell r="ACW11">
            <v>2243253.6800000002</v>
          </cell>
          <cell r="ACX11">
            <v>253252.2</v>
          </cell>
          <cell r="ACY11">
            <v>1990001.48</v>
          </cell>
          <cell r="ACZ11">
            <v>4361681.6899999995</v>
          </cell>
          <cell r="ADA11">
            <v>185577.99</v>
          </cell>
          <cell r="ADB11">
            <v>4176103.6999999997</v>
          </cell>
          <cell r="ADC11">
            <v>3019.55</v>
          </cell>
          <cell r="ADD11">
            <v>2126.29</v>
          </cell>
          <cell r="ADE11">
            <v>0</v>
          </cell>
          <cell r="ADF11">
            <v>0</v>
          </cell>
          <cell r="ADG11">
            <v>893.26</v>
          </cell>
          <cell r="ADH11">
            <v>0</v>
          </cell>
          <cell r="ADI11">
            <v>0</v>
          </cell>
          <cell r="ADJ11">
            <v>0</v>
          </cell>
          <cell r="ADK11">
            <v>0</v>
          </cell>
          <cell r="ADL11">
            <v>0</v>
          </cell>
          <cell r="ADM11">
            <v>0</v>
          </cell>
          <cell r="ADN11">
            <v>0</v>
          </cell>
          <cell r="ADO11">
            <v>0</v>
          </cell>
          <cell r="ADP11">
            <v>0</v>
          </cell>
          <cell r="ADQ11">
            <v>4892.12</v>
          </cell>
          <cell r="ADR11">
            <v>4892.12</v>
          </cell>
          <cell r="ADS11">
            <v>0</v>
          </cell>
          <cell r="ADT11">
            <v>2938351.7800000003</v>
          </cell>
          <cell r="ADU11">
            <v>487486.47</v>
          </cell>
          <cell r="ADV11">
            <v>2450865.3099999996</v>
          </cell>
          <cell r="ADW11">
            <v>32795755.299999997</v>
          </cell>
          <cell r="ADX11">
            <v>29337632.480000008</v>
          </cell>
          <cell r="ADY11">
            <v>5591243.2899999991</v>
          </cell>
          <cell r="ADZ11">
            <v>2790009.3699999992</v>
          </cell>
          <cell r="AEA11">
            <v>0</v>
          </cell>
          <cell r="AEB11">
            <v>9482349.3800000008</v>
          </cell>
          <cell r="AEC11">
            <v>105731.57</v>
          </cell>
          <cell r="AED11">
            <v>2180112.96</v>
          </cell>
          <cell r="AEE11">
            <v>360975.92</v>
          </cell>
          <cell r="AEF11">
            <v>0</v>
          </cell>
          <cell r="AEG11">
            <v>0</v>
          </cell>
          <cell r="AEH11">
            <v>0</v>
          </cell>
          <cell r="AEI11">
            <v>1865173.7400000002</v>
          </cell>
          <cell r="AEJ11">
            <v>4708.49</v>
          </cell>
          <cell r="AEK11">
            <v>1860465.2500000002</v>
          </cell>
          <cell r="AEL11">
            <v>579437.71</v>
          </cell>
          <cell r="AEM11">
            <v>144331.47999999998</v>
          </cell>
          <cell r="AEN11">
            <v>435106.23</v>
          </cell>
          <cell r="AEO11">
            <v>903124.62000000011</v>
          </cell>
          <cell r="AEP11">
            <v>234561.71</v>
          </cell>
          <cell r="AEQ11">
            <v>668562.91</v>
          </cell>
          <cell r="AER11">
            <v>0</v>
          </cell>
          <cell r="AES11">
            <v>0</v>
          </cell>
          <cell r="AET11">
            <v>0</v>
          </cell>
          <cell r="AEU11">
            <v>0</v>
          </cell>
          <cell r="AEV11">
            <v>0</v>
          </cell>
          <cell r="AEW11">
            <v>0</v>
          </cell>
          <cell r="AEX11">
            <v>0</v>
          </cell>
          <cell r="AEY11">
            <v>1054.33</v>
          </cell>
          <cell r="AEZ11">
            <v>20878819.800000001</v>
          </cell>
          <cell r="AFA11">
            <v>1811315.7999999998</v>
          </cell>
          <cell r="AFB11">
            <v>3135350.23</v>
          </cell>
          <cell r="AFC11">
            <v>15932153.77</v>
          </cell>
          <cell r="AFD11">
            <v>25</v>
          </cell>
          <cell r="AFE11">
            <v>26479492.730000004</v>
          </cell>
          <cell r="AFF11">
            <v>2931573.3</v>
          </cell>
          <cell r="AFG11">
            <v>11108.54</v>
          </cell>
          <cell r="AFH11">
            <v>876.96</v>
          </cell>
          <cell r="AFI11">
            <v>114112.23999999999</v>
          </cell>
          <cell r="AFJ11">
            <v>634256.17000000004</v>
          </cell>
          <cell r="AFK11">
            <v>7109.2800000000007</v>
          </cell>
          <cell r="AFL11">
            <v>627146.89000000013</v>
          </cell>
          <cell r="AFM11">
            <v>122902.46</v>
          </cell>
          <cell r="AFN11">
            <v>0</v>
          </cell>
          <cell r="AFO11">
            <v>122902.46</v>
          </cell>
          <cell r="AFP11">
            <v>2488828.1799999997</v>
          </cell>
          <cell r="AFQ11">
            <v>38399.980000000003</v>
          </cell>
          <cell r="AFR11">
            <v>0</v>
          </cell>
          <cell r="AFS11">
            <v>38399.980000000003</v>
          </cell>
          <cell r="AFT11">
            <v>53375.179999999993</v>
          </cell>
          <cell r="AFU11">
            <v>0</v>
          </cell>
          <cell r="AFV11">
            <v>53375.179999999993</v>
          </cell>
          <cell r="AFW11">
            <v>11586271.719999999</v>
          </cell>
          <cell r="AFX11">
            <v>943598.81999999983</v>
          </cell>
          <cell r="AFY11">
            <v>10642672.900000002</v>
          </cell>
          <cell r="AFZ11">
            <v>11104540.140000001</v>
          </cell>
          <cell r="AGA11">
            <v>1101003.3700000001</v>
          </cell>
          <cell r="AGB11">
            <v>10003536.77</v>
          </cell>
          <cell r="AGC11">
            <v>3000</v>
          </cell>
          <cell r="AGD11">
            <v>3000</v>
          </cell>
          <cell r="AGE11">
            <v>0</v>
          </cell>
          <cell r="AGF11">
            <v>0</v>
          </cell>
          <cell r="AGG11">
            <v>0</v>
          </cell>
          <cell r="AGH11">
            <v>0</v>
          </cell>
          <cell r="AGI11">
            <v>68272163.409999996</v>
          </cell>
          <cell r="AGJ11">
            <v>2885290.3</v>
          </cell>
          <cell r="AGK11">
            <v>65386873.109999985</v>
          </cell>
          <cell r="AGL11">
            <v>0</v>
          </cell>
          <cell r="AGM11">
            <v>0</v>
          </cell>
          <cell r="AGN11">
            <v>8482427.4400000013</v>
          </cell>
          <cell r="AGO11">
            <v>0</v>
          </cell>
          <cell r="AGP11">
            <v>0</v>
          </cell>
          <cell r="AGQ11">
            <v>0</v>
          </cell>
          <cell r="AGR11">
            <v>0</v>
          </cell>
          <cell r="AGS11">
            <v>1388993.3900000001</v>
          </cell>
          <cell r="AGT11">
            <v>121775.69000000002</v>
          </cell>
          <cell r="AGU11">
            <v>1267217.7000000002</v>
          </cell>
          <cell r="AGV11">
            <v>2935337.27</v>
          </cell>
          <cell r="AGW11">
            <v>669640.07000000007</v>
          </cell>
          <cell r="AGX11">
            <v>2265697.1999999997</v>
          </cell>
          <cell r="AGY11">
            <v>21059091.25</v>
          </cell>
          <cell r="AGZ11">
            <v>2404419.4299999997</v>
          </cell>
          <cell r="AHA11">
            <v>256452.38</v>
          </cell>
          <cell r="AHB11">
            <v>2147967.0499999998</v>
          </cell>
          <cell r="AHC11">
            <v>1544792702.0999994</v>
          </cell>
          <cell r="AHD11">
            <v>829025577.98999977</v>
          </cell>
          <cell r="AHE11">
            <v>1606542146.7999995</v>
          </cell>
          <cell r="AHF11">
            <v>699519419.58000016</v>
          </cell>
          <cell r="AHG11">
            <v>327903468.62000024</v>
          </cell>
          <cell r="AHH11">
            <v>13692668.160000002</v>
          </cell>
          <cell r="AHI11">
            <v>190848.6</v>
          </cell>
          <cell r="AHJ11">
            <v>7050.2899999999991</v>
          </cell>
          <cell r="AHK11">
            <v>193387233.67000005</v>
          </cell>
          <cell r="AHL11">
            <v>24650215.839999981</v>
          </cell>
          <cell r="AHM11">
            <v>177138.73</v>
          </cell>
          <cell r="AHN11">
            <v>7050.2899999999991</v>
          </cell>
          <cell r="AHO11">
            <v>191143821.89000005</v>
          </cell>
          <cell r="AHP11">
            <v>24578449.549999982</v>
          </cell>
          <cell r="AHQ11">
            <v>177138.73</v>
          </cell>
          <cell r="AHR11">
            <v>7050.2899999999991</v>
          </cell>
          <cell r="AHS11">
            <v>6382</v>
          </cell>
        </row>
        <row r="12">
          <cell r="A12" t="str">
            <v>tramo 11</v>
          </cell>
          <cell r="B12" t="str">
            <v>tramo 11</v>
          </cell>
          <cell r="C12" t="str">
            <v>tramo 11</v>
          </cell>
          <cell r="D12">
            <v>0</v>
          </cell>
          <cell r="E12">
            <v>0</v>
          </cell>
          <cell r="F12">
            <v>0</v>
          </cell>
          <cell r="G12">
            <v>505572.13</v>
          </cell>
          <cell r="H12">
            <v>112900.17000000001</v>
          </cell>
          <cell r="I12">
            <v>392671.95999999996</v>
          </cell>
          <cell r="J12">
            <v>53619.53</v>
          </cell>
          <cell r="K12">
            <v>10292.91</v>
          </cell>
          <cell r="L12">
            <v>43326.62</v>
          </cell>
          <cell r="M12">
            <v>0</v>
          </cell>
          <cell r="N12">
            <v>274841175.88999993</v>
          </cell>
          <cell r="O12">
            <v>21340506.999999996</v>
          </cell>
          <cell r="P12">
            <v>253500668.88999996</v>
          </cell>
          <cell r="Q12">
            <v>460694.97</v>
          </cell>
          <cell r="R12">
            <v>8392.6299999999992</v>
          </cell>
          <cell r="S12">
            <v>452302.33999999997</v>
          </cell>
          <cell r="T12">
            <v>0</v>
          </cell>
          <cell r="U12">
            <v>134528.07</v>
          </cell>
          <cell r="V12">
            <v>455783.50999999995</v>
          </cell>
          <cell r="W12">
            <v>7233.66</v>
          </cell>
          <cell r="X12">
            <v>448549.85000000003</v>
          </cell>
          <cell r="Y12">
            <v>2256004.5699999994</v>
          </cell>
          <cell r="Z12">
            <v>651444.09</v>
          </cell>
          <cell r="AA12">
            <v>1604560.4799999997</v>
          </cell>
          <cell r="AB12">
            <v>213037.91999999998</v>
          </cell>
          <cell r="AC12">
            <v>0</v>
          </cell>
          <cell r="AD12">
            <v>213037.91999999998</v>
          </cell>
          <cell r="AE12">
            <v>905589.23000000021</v>
          </cell>
          <cell r="AF12">
            <v>8254.15</v>
          </cell>
          <cell r="AG12">
            <v>897335.08000000019</v>
          </cell>
          <cell r="AH12">
            <v>59009.7</v>
          </cell>
          <cell r="AI12">
            <v>0</v>
          </cell>
          <cell r="AJ12">
            <v>59009.7</v>
          </cell>
          <cell r="AK12">
            <v>0</v>
          </cell>
          <cell r="AL12">
            <v>0</v>
          </cell>
          <cell r="AM12">
            <v>0</v>
          </cell>
          <cell r="AN12">
            <v>125640.99999999999</v>
          </cell>
          <cell r="AO12">
            <v>3607.49</v>
          </cell>
          <cell r="AP12">
            <v>122033.51</v>
          </cell>
          <cell r="AQ12">
            <v>404090056.08999985</v>
          </cell>
          <cell r="AR12">
            <v>0</v>
          </cell>
          <cell r="AS12">
            <v>0</v>
          </cell>
          <cell r="AT12">
            <v>0</v>
          </cell>
          <cell r="AU12">
            <v>841013.9</v>
          </cell>
          <cell r="AV12">
            <v>5794376.1700000009</v>
          </cell>
          <cell r="AW12">
            <v>106637.31999999999</v>
          </cell>
          <cell r="AX12">
            <v>125882903.31000002</v>
          </cell>
          <cell r="AY12">
            <v>8757209.9000000004</v>
          </cell>
          <cell r="AZ12">
            <v>4309734.4000000004</v>
          </cell>
          <cell r="BA12">
            <v>4600629.67</v>
          </cell>
          <cell r="BB12">
            <v>14523307.519999998</v>
          </cell>
          <cell r="BC12">
            <v>4320157.9400000004</v>
          </cell>
          <cell r="BD12">
            <v>89371863.879999995</v>
          </cell>
          <cell r="BE12">
            <v>0</v>
          </cell>
          <cell r="BF12">
            <v>0</v>
          </cell>
          <cell r="BG12">
            <v>1523533.1600000001</v>
          </cell>
          <cell r="BH12">
            <v>70000</v>
          </cell>
          <cell r="BI12">
            <v>2762842.0700000008</v>
          </cell>
          <cell r="BJ12">
            <v>333.45</v>
          </cell>
          <cell r="BK12">
            <v>0</v>
          </cell>
          <cell r="BL12">
            <v>0</v>
          </cell>
          <cell r="BM12">
            <v>0</v>
          </cell>
          <cell r="BN12">
            <v>5250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1796045.6299999997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5250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9848683.3499999996</v>
          </cell>
          <cell r="CL12">
            <v>587551.06999999995</v>
          </cell>
          <cell r="CM12">
            <v>17818.669999999998</v>
          </cell>
          <cell r="CN12">
            <v>569732.4</v>
          </cell>
          <cell r="CO12">
            <v>0</v>
          </cell>
          <cell r="CP12">
            <v>3091046.8000000003</v>
          </cell>
          <cell r="CQ12">
            <v>1787279.21</v>
          </cell>
          <cell r="CR12">
            <v>1590962.6699999997</v>
          </cell>
          <cell r="CS12">
            <v>7431125.7899999991</v>
          </cell>
          <cell r="CT12">
            <v>795735.71999999986</v>
          </cell>
          <cell r="CU12">
            <v>9539.4500000000007</v>
          </cell>
          <cell r="CV12">
            <v>1513993.7100000002</v>
          </cell>
          <cell r="CW12">
            <v>26410.12</v>
          </cell>
          <cell r="CX12">
            <v>35</v>
          </cell>
          <cell r="CY12">
            <v>35159.639999999992</v>
          </cell>
          <cell r="CZ12">
            <v>237783.5</v>
          </cell>
          <cell r="DA12">
            <v>105</v>
          </cell>
          <cell r="DB12">
            <v>851578.29</v>
          </cell>
          <cell r="DC12">
            <v>255</v>
          </cell>
          <cell r="DD12">
            <v>1087935.3999999999</v>
          </cell>
          <cell r="DE12">
            <v>386.9</v>
          </cell>
          <cell r="DF12">
            <v>1721797.3099999998</v>
          </cell>
          <cell r="DG12">
            <v>517.99</v>
          </cell>
          <cell r="DH12">
            <v>2226049.4899999993</v>
          </cell>
          <cell r="DI12">
            <v>544.54</v>
          </cell>
          <cell r="DJ12">
            <v>11465447.390000004</v>
          </cell>
          <cell r="DK12">
            <v>1072.5900000000001</v>
          </cell>
          <cell r="DL12">
            <v>17487212.500000004</v>
          </cell>
          <cell r="DM12">
            <v>17685433.330000002</v>
          </cell>
          <cell r="DN12">
            <v>6057371.2499999972</v>
          </cell>
          <cell r="DO12">
            <v>2233083.330000001</v>
          </cell>
          <cell r="DP12">
            <v>2233083.330000001</v>
          </cell>
          <cell r="DQ12">
            <v>1900210.37</v>
          </cell>
          <cell r="DR12">
            <v>332872.95999999996</v>
          </cell>
          <cell r="DS12">
            <v>43553793.800000004</v>
          </cell>
          <cell r="DT12">
            <v>43553793.800000004</v>
          </cell>
          <cell r="DU12">
            <v>31685518.530000009</v>
          </cell>
          <cell r="DV12">
            <v>11868275.270000001</v>
          </cell>
          <cell r="DW12">
            <v>22232.95</v>
          </cell>
          <cell r="DX12">
            <v>22232.95</v>
          </cell>
          <cell r="DY12">
            <v>0</v>
          </cell>
          <cell r="DZ12">
            <v>22232.95</v>
          </cell>
          <cell r="EA12">
            <v>45809110.080000021</v>
          </cell>
          <cell r="EB12">
            <v>45809110.080000021</v>
          </cell>
          <cell r="EC12">
            <v>12223381.179999998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596742.13</v>
          </cell>
          <cell r="EI12">
            <v>16.89</v>
          </cell>
          <cell r="EJ12">
            <v>596725.24</v>
          </cell>
          <cell r="EK12">
            <v>148166.36000000002</v>
          </cell>
          <cell r="EL12">
            <v>27793.64</v>
          </cell>
          <cell r="EM12">
            <v>120372.72000000002</v>
          </cell>
          <cell r="EN12">
            <v>0</v>
          </cell>
          <cell r="EO12">
            <v>0</v>
          </cell>
          <cell r="EP12">
            <v>0</v>
          </cell>
          <cell r="EQ12">
            <v>206.5</v>
          </cell>
          <cell r="ER12">
            <v>206.5</v>
          </cell>
          <cell r="ES12">
            <v>0</v>
          </cell>
          <cell r="ET12">
            <v>0</v>
          </cell>
          <cell r="EU12">
            <v>76043.3</v>
          </cell>
          <cell r="EV12">
            <v>28.03</v>
          </cell>
          <cell r="EW12">
            <v>49304.72</v>
          </cell>
          <cell r="EX12">
            <v>140427.51</v>
          </cell>
          <cell r="EY12">
            <v>133507.74</v>
          </cell>
          <cell r="EZ12">
            <v>246479.31999999998</v>
          </cell>
          <cell r="FA12">
            <v>216101.55000000002</v>
          </cell>
          <cell r="FB12">
            <v>214185.05</v>
          </cell>
          <cell r="FC12">
            <v>313987.04000000004</v>
          </cell>
          <cell r="FD12">
            <v>6432113.2600000007</v>
          </cell>
          <cell r="FE12">
            <v>6431706.3899999997</v>
          </cell>
          <cell r="FF12">
            <v>5893062.2699999996</v>
          </cell>
          <cell r="FG12">
            <v>2815015.7399999998</v>
          </cell>
          <cell r="FH12">
            <v>2815015.7399999998</v>
          </cell>
          <cell r="FI12">
            <v>1444000.0899999999</v>
          </cell>
          <cell r="FJ12">
            <v>1371015.65</v>
          </cell>
          <cell r="FK12">
            <v>295946.73</v>
          </cell>
          <cell r="FL12">
            <v>295946.73</v>
          </cell>
          <cell r="FM12">
            <v>295946.73</v>
          </cell>
          <cell r="FN12">
            <v>0</v>
          </cell>
          <cell r="FO12">
            <v>3110962.47</v>
          </cell>
          <cell r="FP12">
            <v>3110962.47</v>
          </cell>
          <cell r="FQ12">
            <v>15728.65</v>
          </cell>
          <cell r="FR12">
            <v>1371015.65</v>
          </cell>
          <cell r="FS12">
            <v>640949778.24999964</v>
          </cell>
          <cell r="FT12">
            <v>-376723029.42999995</v>
          </cell>
          <cell r="FU12">
            <v>27037367.420000006</v>
          </cell>
          <cell r="FV12">
            <v>9934715.9299999923</v>
          </cell>
          <cell r="FW12">
            <v>123858717.71999997</v>
          </cell>
          <cell r="FX12">
            <v>7485573.0500000007</v>
          </cell>
          <cell r="FY12">
            <v>567494.57000000007</v>
          </cell>
          <cell r="FZ12">
            <v>6918078.4800000004</v>
          </cell>
          <cell r="GA12">
            <v>9547817.6199999992</v>
          </cell>
          <cell r="GB12">
            <v>0</v>
          </cell>
          <cell r="GC12">
            <v>997966.63999999978</v>
          </cell>
          <cell r="GD12">
            <v>8549850.9800000004</v>
          </cell>
          <cell r="GE12">
            <v>401821.18</v>
          </cell>
          <cell r="GF12">
            <v>1434799.03</v>
          </cell>
          <cell r="GG12">
            <v>964916.99999999988</v>
          </cell>
          <cell r="GH12">
            <v>469882.02999999997</v>
          </cell>
          <cell r="GI12">
            <v>0</v>
          </cell>
          <cell r="GJ12">
            <v>0</v>
          </cell>
          <cell r="GK12">
            <v>0</v>
          </cell>
          <cell r="GL12">
            <v>0</v>
          </cell>
          <cell r="GM12">
            <v>0</v>
          </cell>
          <cell r="GN12">
            <v>0</v>
          </cell>
          <cell r="GO12">
            <v>140427.51</v>
          </cell>
          <cell r="GP12">
            <v>461652.68</v>
          </cell>
          <cell r="GQ12">
            <v>0</v>
          </cell>
          <cell r="GR12">
            <v>69787.25</v>
          </cell>
          <cell r="GS12">
            <v>13760.96</v>
          </cell>
          <cell r="GT12">
            <v>56026.29</v>
          </cell>
          <cell r="GU12">
            <v>0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9412.5</v>
          </cell>
          <cell r="HB12">
            <v>0</v>
          </cell>
          <cell r="HC12">
            <v>9412.5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9952.2900000000009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173093494.1399999</v>
          </cell>
          <cell r="IO12">
            <v>938122.03</v>
          </cell>
          <cell r="IP12">
            <v>524382.24</v>
          </cell>
          <cell r="IQ12">
            <v>76871121.470000044</v>
          </cell>
          <cell r="IR12">
            <v>153878840.52000004</v>
          </cell>
          <cell r="IS12">
            <v>127164198.88000001</v>
          </cell>
          <cell r="IT12">
            <v>25606901.43</v>
          </cell>
          <cell r="IU12">
            <v>0</v>
          </cell>
          <cell r="IV12">
            <v>0</v>
          </cell>
          <cell r="IW12">
            <v>768895.76</v>
          </cell>
          <cell r="IX12">
            <v>127933094.64000002</v>
          </cell>
          <cell r="IY12">
            <v>143349714.50000006</v>
          </cell>
          <cell r="IZ12">
            <v>0</v>
          </cell>
          <cell r="JA12">
            <v>0</v>
          </cell>
          <cell r="JB12">
            <v>0</v>
          </cell>
          <cell r="JC12">
            <v>41005150.189999998</v>
          </cell>
          <cell r="JD12">
            <v>20387701.91</v>
          </cell>
          <cell r="JE12">
            <v>20617448.279999997</v>
          </cell>
          <cell r="JF12">
            <v>64987070.350000001</v>
          </cell>
          <cell r="JG12">
            <v>21355440.16</v>
          </cell>
          <cell r="JH12">
            <v>43631630.18999999</v>
          </cell>
          <cell r="JI12">
            <v>99466.19</v>
          </cell>
          <cell r="JJ12">
            <v>31575.33</v>
          </cell>
          <cell r="JK12">
            <v>67890.86</v>
          </cell>
          <cell r="JL12">
            <v>207948420.87999988</v>
          </cell>
          <cell r="JM12">
            <v>42257948.930000015</v>
          </cell>
          <cell r="JN12">
            <v>193278151.44000006</v>
          </cell>
          <cell r="JO12">
            <v>38788430.840000004</v>
          </cell>
          <cell r="JP12">
            <v>154489720.60000002</v>
          </cell>
          <cell r="JQ12">
            <v>6736245.0499999989</v>
          </cell>
          <cell r="JR12">
            <v>133740.54</v>
          </cell>
          <cell r="JS12">
            <v>91015.01</v>
          </cell>
          <cell r="JT12">
            <v>42725.53</v>
          </cell>
          <cell r="JU12">
            <v>816815.7</v>
          </cell>
          <cell r="JV12">
            <v>298227.98</v>
          </cell>
          <cell r="JW12">
            <v>518587.72</v>
          </cell>
          <cell r="JX12">
            <v>133507.74</v>
          </cell>
          <cell r="JY12">
            <v>0</v>
          </cell>
          <cell r="JZ12">
            <v>133507.74</v>
          </cell>
          <cell r="KA12">
            <v>1235810.8100000003</v>
          </cell>
          <cell r="KB12">
            <v>78481.040000000008</v>
          </cell>
          <cell r="KC12">
            <v>1157329.7700000003</v>
          </cell>
          <cell r="KD12">
            <v>78474.47</v>
          </cell>
          <cell r="KE12">
            <v>63405.59</v>
          </cell>
          <cell r="KF12">
            <v>0</v>
          </cell>
          <cell r="KG12">
            <v>63405.59</v>
          </cell>
          <cell r="KH12">
            <v>166568.95999999999</v>
          </cell>
          <cell r="KI12">
            <v>5078.7000000000007</v>
          </cell>
          <cell r="KJ12">
            <v>161490.26</v>
          </cell>
          <cell r="KK12">
            <v>1394224.45</v>
          </cell>
          <cell r="KL12">
            <v>213044154.35000008</v>
          </cell>
          <cell r="KM12">
            <v>44642007.620000012</v>
          </cell>
          <cell r="KN12">
            <v>6476040.8400000008</v>
          </cell>
          <cell r="KO12">
            <v>4922949.6199999992</v>
          </cell>
          <cell r="KP12">
            <v>159210.57</v>
          </cell>
          <cell r="KQ12">
            <v>0</v>
          </cell>
          <cell r="KR12">
            <v>511876.54000000004</v>
          </cell>
          <cell r="KS12">
            <v>658226.55999999994</v>
          </cell>
          <cell r="KT12">
            <v>7629798.5600000005</v>
          </cell>
          <cell r="KU12">
            <v>5645316.6399999997</v>
          </cell>
          <cell r="KV12">
            <v>8011873.8500000015</v>
          </cell>
          <cell r="KW12">
            <v>10138502.859999998</v>
          </cell>
          <cell r="KX12">
            <v>5048260.4499999993</v>
          </cell>
          <cell r="KY12">
            <v>9088076.8099999987</v>
          </cell>
          <cell r="KZ12">
            <v>3350.47</v>
          </cell>
          <cell r="LA12">
            <v>0</v>
          </cell>
          <cell r="LB12">
            <v>17997750.579999991</v>
          </cell>
          <cell r="LC12">
            <v>9767346.5000000037</v>
          </cell>
          <cell r="LD12">
            <v>100109.85</v>
          </cell>
          <cell r="LE12">
            <v>0</v>
          </cell>
          <cell r="LF12">
            <v>29419914.900000002</v>
          </cell>
          <cell r="LG12">
            <v>1785296.7699999998</v>
          </cell>
          <cell r="LH12">
            <v>116769.40999999999</v>
          </cell>
          <cell r="LI12">
            <v>354388.6</v>
          </cell>
          <cell r="LJ12">
            <v>6068591.5999999996</v>
          </cell>
          <cell r="LK12">
            <v>1117555.54</v>
          </cell>
          <cell r="LL12">
            <v>187273.32</v>
          </cell>
          <cell r="LM12">
            <v>10462829.309999999</v>
          </cell>
          <cell r="LN12">
            <v>0</v>
          </cell>
          <cell r="LO12">
            <v>0</v>
          </cell>
          <cell r="LP12">
            <v>90084.41</v>
          </cell>
          <cell r="LQ12">
            <v>447432</v>
          </cell>
          <cell r="LR12">
            <v>10635.62</v>
          </cell>
          <cell r="LS12">
            <v>356724.98999999993</v>
          </cell>
          <cell r="LT12">
            <v>600970.29999999993</v>
          </cell>
          <cell r="LU12">
            <v>392043.83</v>
          </cell>
          <cell r="LV12">
            <v>8041170.9099999992</v>
          </cell>
          <cell r="LW12">
            <v>7867560.6999999993</v>
          </cell>
          <cell r="LX12">
            <v>3365974.65</v>
          </cell>
          <cell r="LY12">
            <v>235658.06</v>
          </cell>
          <cell r="LZ12">
            <v>0</v>
          </cell>
          <cell r="MA12">
            <v>0</v>
          </cell>
          <cell r="MB12">
            <v>22836944.299999986</v>
          </cell>
          <cell r="MC12">
            <v>131781.40999999997</v>
          </cell>
          <cell r="MD12">
            <v>5809.23</v>
          </cell>
          <cell r="ME12">
            <v>6147453.3099999996</v>
          </cell>
          <cell r="MF12">
            <v>1384702.7700000003</v>
          </cell>
          <cell r="MG12">
            <v>1516347.5</v>
          </cell>
          <cell r="MH12">
            <v>0</v>
          </cell>
          <cell r="MI12">
            <v>611.69000000000005</v>
          </cell>
          <cell r="MJ12">
            <v>2062681.4499999997</v>
          </cell>
          <cell r="MK12">
            <v>2079789.5800000003</v>
          </cell>
          <cell r="ML12">
            <v>151418.81</v>
          </cell>
          <cell r="MM12">
            <v>2114192.27</v>
          </cell>
          <cell r="MN12">
            <v>9629583.1900000013</v>
          </cell>
          <cell r="MO12">
            <v>1819277.98</v>
          </cell>
          <cell r="MP12">
            <v>8356602.3099999996</v>
          </cell>
          <cell r="MQ12">
            <v>251957.06000000003</v>
          </cell>
          <cell r="MR12">
            <v>0</v>
          </cell>
          <cell r="MS12">
            <v>4428284.5599999996</v>
          </cell>
          <cell r="MT12">
            <v>7079492.0099999979</v>
          </cell>
          <cell r="MU12">
            <v>25663168.059999999</v>
          </cell>
          <cell r="MV12">
            <v>651250.66</v>
          </cell>
          <cell r="MW12">
            <v>1014244.5599999999</v>
          </cell>
          <cell r="MX12">
            <v>113350.77</v>
          </cell>
          <cell r="MY12">
            <v>0</v>
          </cell>
          <cell r="MZ12">
            <v>94184.35</v>
          </cell>
          <cell r="NA12">
            <v>11024297.67</v>
          </cell>
          <cell r="NB12">
            <v>0</v>
          </cell>
          <cell r="NC12">
            <v>95051.520000000004</v>
          </cell>
          <cell r="ND12">
            <v>0</v>
          </cell>
          <cell r="NE12">
            <v>0</v>
          </cell>
          <cell r="NF12">
            <v>621393.86</v>
          </cell>
          <cell r="NG12">
            <v>1046051.6599999999</v>
          </cell>
          <cell r="NH12">
            <v>0</v>
          </cell>
          <cell r="NI12">
            <v>0</v>
          </cell>
          <cell r="NJ12">
            <v>0</v>
          </cell>
          <cell r="NK12">
            <v>5724140.5099999998</v>
          </cell>
          <cell r="NL12">
            <v>0</v>
          </cell>
          <cell r="NM12">
            <v>589710.52</v>
          </cell>
          <cell r="NN12">
            <v>0</v>
          </cell>
          <cell r="NO12">
            <v>0</v>
          </cell>
          <cell r="NP12">
            <v>0</v>
          </cell>
          <cell r="NQ12">
            <v>6777543.96</v>
          </cell>
          <cell r="NR12">
            <v>0</v>
          </cell>
          <cell r="NS12">
            <v>0</v>
          </cell>
          <cell r="NT12">
            <v>49468470.859999999</v>
          </cell>
          <cell r="NU12">
            <v>54287318.770000011</v>
          </cell>
          <cell r="NV12">
            <v>102975382.50999999</v>
          </cell>
          <cell r="NW12">
            <v>108919176.92</v>
          </cell>
          <cell r="NX12">
            <v>0</v>
          </cell>
          <cell r="NY12">
            <v>0</v>
          </cell>
          <cell r="NZ12">
            <v>0</v>
          </cell>
          <cell r="OA12">
            <v>5937603.54</v>
          </cell>
          <cell r="OB12">
            <v>0</v>
          </cell>
          <cell r="OC12">
            <v>686998.5</v>
          </cell>
          <cell r="OD12">
            <v>6.11</v>
          </cell>
          <cell r="OE12">
            <v>2237148.3999999994</v>
          </cell>
          <cell r="OF12">
            <v>8891060.7699999996</v>
          </cell>
          <cell r="OG12">
            <v>0</v>
          </cell>
          <cell r="OH12">
            <v>0</v>
          </cell>
          <cell r="OI12">
            <v>0</v>
          </cell>
          <cell r="OJ12">
            <v>0</v>
          </cell>
          <cell r="OK12">
            <v>0</v>
          </cell>
          <cell r="OL12">
            <v>0</v>
          </cell>
          <cell r="OM12">
            <v>0</v>
          </cell>
          <cell r="ON12">
            <v>10774035.810000001</v>
          </cell>
          <cell r="OO12">
            <v>3762454.14</v>
          </cell>
          <cell r="OP12">
            <v>20245.61</v>
          </cell>
          <cell r="OQ12">
            <v>0</v>
          </cell>
          <cell r="OR12">
            <v>356298499.06000012</v>
          </cell>
          <cell r="OS12">
            <v>316781517.44999987</v>
          </cell>
          <cell r="OT12">
            <v>661.74000000000035</v>
          </cell>
          <cell r="OU12">
            <v>419.19</v>
          </cell>
          <cell r="OV12">
            <v>116950.73</v>
          </cell>
          <cell r="OW12">
            <v>14863.85</v>
          </cell>
          <cell r="OX12">
            <v>55.03</v>
          </cell>
          <cell r="OY12">
            <v>2454.2800000000002</v>
          </cell>
          <cell r="OZ12">
            <v>42.8</v>
          </cell>
          <cell r="PA12">
            <v>0</v>
          </cell>
          <cell r="PB12">
            <v>2741.08</v>
          </cell>
          <cell r="PC12">
            <v>29772.06</v>
          </cell>
          <cell r="PD12">
            <v>5192.6000000000004</v>
          </cell>
          <cell r="PE12">
            <v>4.4800000000000004</v>
          </cell>
          <cell r="PF12">
            <v>40.25</v>
          </cell>
          <cell r="PG12">
            <v>12832.460000000001</v>
          </cell>
          <cell r="PH12">
            <v>818.9</v>
          </cell>
          <cell r="PI12">
            <v>1786152.2199999997</v>
          </cell>
          <cell r="PJ12">
            <v>121521.28999999998</v>
          </cell>
          <cell r="PK12">
            <v>1664630.9299999997</v>
          </cell>
          <cell r="PL12">
            <v>3453530.8199999994</v>
          </cell>
          <cell r="PM12">
            <v>280756.27</v>
          </cell>
          <cell r="PN12">
            <v>651.1500000000002</v>
          </cell>
          <cell r="PO12">
            <v>-2417.17</v>
          </cell>
          <cell r="PP12">
            <v>71891.930000000008</v>
          </cell>
          <cell r="PQ12">
            <v>8809.5499999999993</v>
          </cell>
          <cell r="PR12">
            <v>3172774.5499999989</v>
          </cell>
          <cell r="PS12">
            <v>0</v>
          </cell>
          <cell r="PT12">
            <v>0</v>
          </cell>
          <cell r="PU12">
            <v>0</v>
          </cell>
          <cell r="PV12">
            <v>0</v>
          </cell>
          <cell r="PW12">
            <v>0</v>
          </cell>
          <cell r="PX12">
            <v>0</v>
          </cell>
          <cell r="PY12">
            <v>0</v>
          </cell>
          <cell r="PZ12">
            <v>0</v>
          </cell>
          <cell r="QA12">
            <v>0</v>
          </cell>
          <cell r="QB12">
            <v>0</v>
          </cell>
          <cell r="QC12">
            <v>0</v>
          </cell>
          <cell r="QD12">
            <v>0</v>
          </cell>
          <cell r="QE12">
            <v>651.1500000000002</v>
          </cell>
          <cell r="QF12">
            <v>-2417.17</v>
          </cell>
          <cell r="QG12">
            <v>71891.930000000008</v>
          </cell>
          <cell r="QH12">
            <v>8809.5499999999993</v>
          </cell>
          <cell r="QI12">
            <v>37762.219999999994</v>
          </cell>
          <cell r="QJ12">
            <v>699724153.76000118</v>
          </cell>
          <cell r="QK12">
            <v>868126300.49000108</v>
          </cell>
          <cell r="QL12">
            <v>8493.49</v>
          </cell>
          <cell r="QM12">
            <v>95379755.230000019</v>
          </cell>
          <cell r="QN12">
            <v>3955744.9800000004</v>
          </cell>
          <cell r="QO12">
            <v>2299.65</v>
          </cell>
          <cell r="QP12">
            <v>0</v>
          </cell>
          <cell r="QQ12">
            <v>1491055.1600000001</v>
          </cell>
          <cell r="QR12">
            <v>24476679.340000011</v>
          </cell>
          <cell r="QS12">
            <v>61589.78</v>
          </cell>
          <cell r="QT12">
            <v>41663.839999999997</v>
          </cell>
          <cell r="QU12">
            <v>0</v>
          </cell>
          <cell r="QV12">
            <v>1608412.9899999995</v>
          </cell>
          <cell r="QW12">
            <v>215498.04</v>
          </cell>
          <cell r="QX12">
            <v>3317086.5799999996</v>
          </cell>
          <cell r="QY12">
            <v>0</v>
          </cell>
          <cell r="QZ12">
            <v>0</v>
          </cell>
          <cell r="RA12">
            <v>0</v>
          </cell>
          <cell r="RB12">
            <v>0</v>
          </cell>
          <cell r="RC12">
            <v>0</v>
          </cell>
          <cell r="RD12">
            <v>590340.18999999994</v>
          </cell>
          <cell r="RE12">
            <v>94789415.039999992</v>
          </cell>
          <cell r="RF12">
            <v>9780141.8300000001</v>
          </cell>
          <cell r="RG12">
            <v>661405.06999999995</v>
          </cell>
          <cell r="RH12">
            <v>505218.4</v>
          </cell>
          <cell r="RI12">
            <v>8613518.3599999994</v>
          </cell>
          <cell r="RJ12">
            <v>30645.190000000002</v>
          </cell>
          <cell r="RK12">
            <v>30645.190000000002</v>
          </cell>
          <cell r="RL12">
            <v>0</v>
          </cell>
          <cell r="RM12">
            <v>6165097.8400000008</v>
          </cell>
          <cell r="RN12">
            <v>379315.51000000007</v>
          </cell>
          <cell r="RO12">
            <v>5785782.330000001</v>
          </cell>
          <cell r="RP12">
            <v>1775121.19</v>
          </cell>
          <cell r="RQ12">
            <v>7034.23</v>
          </cell>
          <cell r="RR12">
            <v>1768086.96</v>
          </cell>
          <cell r="RS12">
            <v>165690471.94999984</v>
          </cell>
          <cell r="RT12">
            <v>303427642.29999995</v>
          </cell>
          <cell r="RU12">
            <v>42879864.450000018</v>
          </cell>
          <cell r="RV12">
            <v>0</v>
          </cell>
          <cell r="RW12">
            <v>0</v>
          </cell>
          <cell r="RX12">
            <v>0</v>
          </cell>
          <cell r="RY12">
            <v>0</v>
          </cell>
          <cell r="RZ12">
            <v>0</v>
          </cell>
          <cell r="SA12">
            <v>0</v>
          </cell>
          <cell r="SB12">
            <v>260547777.85000011</v>
          </cell>
          <cell r="SC12">
            <v>185972030.42000002</v>
          </cell>
          <cell r="SD12">
            <v>1348839.9</v>
          </cell>
          <cell r="SE12">
            <v>3629597.7500000009</v>
          </cell>
          <cell r="SF12">
            <v>907650683.2499994</v>
          </cell>
          <cell r="SG12">
            <v>1607737.3000000003</v>
          </cell>
          <cell r="SH12">
            <v>919137477.18999982</v>
          </cell>
          <cell r="SI12">
            <v>4250540.4400000004</v>
          </cell>
          <cell r="SJ12">
            <v>1244863.1599999997</v>
          </cell>
          <cell r="SK12">
            <v>1407596.27</v>
          </cell>
          <cell r="SL12">
            <v>0</v>
          </cell>
          <cell r="SM12">
            <v>55005</v>
          </cell>
          <cell r="SN12">
            <v>1017583.1</v>
          </cell>
          <cell r="SO12">
            <v>1243159.9000000004</v>
          </cell>
          <cell r="SP12">
            <v>350827.92000000004</v>
          </cell>
          <cell r="SQ12">
            <v>256867448.46999994</v>
          </cell>
          <cell r="SR12">
            <v>171692.93000000002</v>
          </cell>
          <cell r="SS12">
            <v>0</v>
          </cell>
          <cell r="ST12">
            <v>689885.65</v>
          </cell>
          <cell r="SU12">
            <v>244752.31000000003</v>
          </cell>
          <cell r="SV12">
            <v>270521.92</v>
          </cell>
          <cell r="SW12">
            <v>326814.91000000003</v>
          </cell>
          <cell r="SX12">
            <v>1387671.7099999997</v>
          </cell>
          <cell r="SY12">
            <v>11628062.08</v>
          </cell>
          <cell r="SZ12">
            <v>33585728.900000006</v>
          </cell>
          <cell r="TA12">
            <v>538644.12</v>
          </cell>
          <cell r="TB12">
            <v>1739946.82</v>
          </cell>
          <cell r="TC12">
            <v>0</v>
          </cell>
          <cell r="TD12">
            <v>0</v>
          </cell>
          <cell r="TE12">
            <v>0</v>
          </cell>
          <cell r="TF12">
            <v>6220.98</v>
          </cell>
          <cell r="TG12">
            <v>-4822.3500000000004</v>
          </cell>
          <cell r="TH12">
            <v>2578.8000000000002</v>
          </cell>
          <cell r="TI12">
            <v>0</v>
          </cell>
          <cell r="TJ12">
            <v>0</v>
          </cell>
          <cell r="TK12">
            <v>206967391.78999996</v>
          </cell>
          <cell r="TL12">
            <v>717171.79000000015</v>
          </cell>
          <cell r="TM12">
            <v>3645</v>
          </cell>
          <cell r="TN12">
            <v>1183449.7400000002</v>
          </cell>
          <cell r="TO12">
            <v>2725079.8500000006</v>
          </cell>
          <cell r="TP12">
            <v>572194.89999999991</v>
          </cell>
          <cell r="TQ12">
            <v>8900937.2700000014</v>
          </cell>
          <cell r="TR12">
            <v>0</v>
          </cell>
          <cell r="TS12">
            <v>1912857.0099999993</v>
          </cell>
          <cell r="TT12">
            <v>193559445.32999986</v>
          </cell>
          <cell r="TU12">
            <v>19094216.939999979</v>
          </cell>
          <cell r="TV12">
            <v>53624.78</v>
          </cell>
          <cell r="TW12">
            <v>4429.49</v>
          </cell>
          <cell r="TX12">
            <v>2083323.27</v>
          </cell>
          <cell r="TY12">
            <v>174274278.61999989</v>
          </cell>
          <cell r="TZ12">
            <v>132895.50000000003</v>
          </cell>
          <cell r="UA12">
            <v>21517278.350000016</v>
          </cell>
          <cell r="UB12">
            <v>2558.2200000000003</v>
          </cell>
          <cell r="UC12">
            <v>44014749.649999999</v>
          </cell>
          <cell r="UD12">
            <v>37705.740000000005</v>
          </cell>
          <cell r="UE12">
            <v>26616574.070000011</v>
          </cell>
          <cell r="UF12">
            <v>13696.09</v>
          </cell>
          <cell r="UG12">
            <v>252112506.67999998</v>
          </cell>
          <cell r="UH12">
            <v>25287320.209999997</v>
          </cell>
          <cell r="UI12">
            <v>226825186.46999997</v>
          </cell>
          <cell r="UJ12">
            <v>82125676.550000057</v>
          </cell>
          <cell r="UK12">
            <v>78935.45</v>
          </cell>
          <cell r="UL12">
            <v>0</v>
          </cell>
          <cell r="UM12">
            <v>0</v>
          </cell>
          <cell r="UN12">
            <v>99503.22</v>
          </cell>
          <cell r="UO12">
            <v>0</v>
          </cell>
          <cell r="UP12">
            <v>109614.41</v>
          </cell>
          <cell r="UQ12">
            <v>0</v>
          </cell>
          <cell r="UR12">
            <v>-1769161.17</v>
          </cell>
          <cell r="US12">
            <v>0</v>
          </cell>
          <cell r="UT12">
            <v>80565633.01000008</v>
          </cell>
          <cell r="UU12">
            <v>78935.45</v>
          </cell>
          <cell r="UV12">
            <v>945.08</v>
          </cell>
          <cell r="UW12">
            <v>139.76</v>
          </cell>
          <cell r="UX12">
            <v>221196.70999999996</v>
          </cell>
          <cell r="UY12">
            <v>50.22</v>
          </cell>
          <cell r="UZ12">
            <v>118.11</v>
          </cell>
          <cell r="VA12">
            <v>282.56</v>
          </cell>
          <cell r="VB12">
            <v>52.399999999999991</v>
          </cell>
          <cell r="VC12">
            <v>2578.8000000000002</v>
          </cell>
          <cell r="VD12">
            <v>0</v>
          </cell>
          <cell r="VE12">
            <v>0</v>
          </cell>
          <cell r="VF12">
            <v>0</v>
          </cell>
          <cell r="VG12">
            <v>110294.39999999999</v>
          </cell>
          <cell r="VH12">
            <v>9570.9699999999993</v>
          </cell>
          <cell r="VI12">
            <v>100723.43</v>
          </cell>
          <cell r="VJ12">
            <v>49304.72</v>
          </cell>
          <cell r="VK12">
            <v>13747.76</v>
          </cell>
          <cell r="VL12">
            <v>35556.959999999999</v>
          </cell>
          <cell r="VM12">
            <v>1693319.69</v>
          </cell>
          <cell r="VN12">
            <v>344479.79</v>
          </cell>
          <cell r="VO12">
            <v>0</v>
          </cell>
          <cell r="VP12">
            <v>1430889.94</v>
          </cell>
          <cell r="VQ12">
            <v>346307.43</v>
          </cell>
          <cell r="VR12">
            <v>1084582.51</v>
          </cell>
          <cell r="VS12">
            <v>542258.87</v>
          </cell>
          <cell r="VT12">
            <v>125959.25</v>
          </cell>
          <cell r="VU12">
            <v>416299.62</v>
          </cell>
          <cell r="VV12">
            <v>6586907.04</v>
          </cell>
          <cell r="VW12">
            <v>1807600.96</v>
          </cell>
          <cell r="VX12">
            <v>4779306.08</v>
          </cell>
          <cell r="VY12">
            <v>35632563.290000007</v>
          </cell>
          <cell r="VZ12">
            <v>1169505.56</v>
          </cell>
          <cell r="WA12">
            <v>34463057.730000004</v>
          </cell>
          <cell r="WB12">
            <v>44423886.880000003</v>
          </cell>
          <cell r="WC12">
            <v>2783689.1</v>
          </cell>
          <cell r="WD12">
            <v>41640197.780000001</v>
          </cell>
          <cell r="WE12">
            <v>14458949.77</v>
          </cell>
          <cell r="WF12">
            <v>1536371.02</v>
          </cell>
          <cell r="WG12">
            <v>12922578.749999998</v>
          </cell>
          <cell r="WH12">
            <v>32194998.73</v>
          </cell>
          <cell r="WI12">
            <v>3745326.08</v>
          </cell>
          <cell r="WJ12">
            <v>28449672.650000006</v>
          </cell>
          <cell r="WK12">
            <v>49607312.849999994</v>
          </cell>
          <cell r="WL12">
            <v>3513983.6200000006</v>
          </cell>
          <cell r="WM12">
            <v>46093329.229999997</v>
          </cell>
          <cell r="WN12">
            <v>55209821.560000002</v>
          </cell>
          <cell r="WO12">
            <v>3175114.72</v>
          </cell>
          <cell r="WP12">
            <v>52034706.840000004</v>
          </cell>
          <cell r="WQ12">
            <v>1644056903.000001</v>
          </cell>
          <cell r="WR12">
            <v>1458084872.5800004</v>
          </cell>
          <cell r="WS12">
            <v>805.32</v>
          </cell>
          <cell r="WT12">
            <v>0</v>
          </cell>
          <cell r="WU12">
            <v>0</v>
          </cell>
          <cell r="WV12">
            <v>28000.13</v>
          </cell>
          <cell r="WW12">
            <v>6707.99</v>
          </cell>
          <cell r="WX12">
            <v>21292.14</v>
          </cell>
          <cell r="WY12">
            <v>0</v>
          </cell>
          <cell r="WZ12">
            <v>0</v>
          </cell>
          <cell r="XA12">
            <v>0</v>
          </cell>
          <cell r="XB12">
            <v>0</v>
          </cell>
          <cell r="XC12">
            <v>0</v>
          </cell>
          <cell r="XD12">
            <v>0</v>
          </cell>
          <cell r="XE12">
            <v>0</v>
          </cell>
          <cell r="XF12">
            <v>0</v>
          </cell>
          <cell r="XG12">
            <v>0</v>
          </cell>
          <cell r="XH12">
            <v>2496.42</v>
          </cell>
          <cell r="XI12">
            <v>2496.42</v>
          </cell>
          <cell r="XJ12">
            <v>0</v>
          </cell>
          <cell r="XK12">
            <v>8217.08</v>
          </cell>
          <cell r="XL12">
            <v>8127.3</v>
          </cell>
          <cell r="XM12">
            <v>89.78</v>
          </cell>
          <cell r="XN12">
            <v>3501690.1699999995</v>
          </cell>
          <cell r="XO12">
            <v>3150862.2499999995</v>
          </cell>
          <cell r="XP12">
            <v>25747.62</v>
          </cell>
          <cell r="XQ12">
            <v>0</v>
          </cell>
          <cell r="XR12">
            <v>594784.22</v>
          </cell>
          <cell r="XS12">
            <v>0</v>
          </cell>
          <cell r="XT12">
            <v>1039152.6799999999</v>
          </cell>
          <cell r="XU12">
            <v>0</v>
          </cell>
          <cell r="XV12">
            <v>358713659.54000014</v>
          </cell>
          <cell r="XW12">
            <v>22331009.52</v>
          </cell>
          <cell r="XX12">
            <v>336382650.0200001</v>
          </cell>
          <cell r="XY12">
            <v>1039152.6799999999</v>
          </cell>
          <cell r="XZ12">
            <v>76043.3</v>
          </cell>
          <cell r="YA12">
            <v>76043.3</v>
          </cell>
          <cell r="YB12">
            <v>996178.45000000019</v>
          </cell>
          <cell r="YC12">
            <v>11508670.15</v>
          </cell>
          <cell r="YD12">
            <v>10215076.130000001</v>
          </cell>
          <cell r="YE12">
            <v>1293594.02</v>
          </cell>
          <cell r="YF12">
            <v>313987.04000000004</v>
          </cell>
          <cell r="YG12">
            <v>0</v>
          </cell>
          <cell r="YH12">
            <v>313987.04000000004</v>
          </cell>
          <cell r="YI12">
            <v>760242.73999999987</v>
          </cell>
          <cell r="YJ12">
            <v>231.32999999999998</v>
          </cell>
          <cell r="YK12">
            <v>760708.79999999981</v>
          </cell>
          <cell r="YL12">
            <v>327473.93</v>
          </cell>
          <cell r="YM12">
            <v>433234.86999999994</v>
          </cell>
          <cell r="YN12">
            <v>252313231.02000001</v>
          </cell>
          <cell r="YO12">
            <v>48760465.139999993</v>
          </cell>
          <cell r="YP12">
            <v>203552765.88000003</v>
          </cell>
          <cell r="YQ12">
            <v>0</v>
          </cell>
          <cell r="YR12">
            <v>30</v>
          </cell>
          <cell r="YS12">
            <v>60</v>
          </cell>
          <cell r="YT12">
            <v>85</v>
          </cell>
          <cell r="YU12">
            <v>145</v>
          </cell>
          <cell r="YV12">
            <v>225.82</v>
          </cell>
          <cell r="YW12">
            <v>169.24</v>
          </cell>
          <cell r="YX12">
            <v>0</v>
          </cell>
          <cell r="YY12">
            <v>0</v>
          </cell>
          <cell r="YZ12">
            <v>0</v>
          </cell>
          <cell r="ZA12">
            <v>0</v>
          </cell>
          <cell r="ZB12">
            <v>4281834.2900000019</v>
          </cell>
          <cell r="ZC12">
            <v>4282108.4900000012</v>
          </cell>
          <cell r="ZD12">
            <v>121379.13</v>
          </cell>
          <cell r="ZE12">
            <v>4160729.3600000003</v>
          </cell>
          <cell r="ZF12">
            <v>69242148.61999999</v>
          </cell>
          <cell r="ZG12">
            <v>3645</v>
          </cell>
          <cell r="ZH12">
            <v>3645</v>
          </cell>
          <cell r="ZI12">
            <v>0</v>
          </cell>
          <cell r="ZJ12">
            <v>10908925.950000001</v>
          </cell>
          <cell r="ZK12">
            <v>58333222.670000009</v>
          </cell>
          <cell r="ZL12">
            <v>0</v>
          </cell>
          <cell r="ZM12">
            <v>0</v>
          </cell>
          <cell r="ZN12">
            <v>25196.87</v>
          </cell>
          <cell r="ZO12">
            <v>0</v>
          </cell>
          <cell r="ZP12">
            <v>0</v>
          </cell>
          <cell r="ZQ12">
            <v>0</v>
          </cell>
          <cell r="ZR12">
            <v>87.49</v>
          </cell>
          <cell r="ZS12">
            <v>0</v>
          </cell>
          <cell r="ZT12">
            <v>87.49</v>
          </cell>
          <cell r="ZU12">
            <v>83.48</v>
          </cell>
          <cell r="ZV12">
            <v>0</v>
          </cell>
          <cell r="ZW12">
            <v>83.48</v>
          </cell>
          <cell r="ZX12">
            <v>0</v>
          </cell>
          <cell r="ZY12">
            <v>0</v>
          </cell>
          <cell r="ZZ12">
            <v>0</v>
          </cell>
          <cell r="AAA12">
            <v>3815.97</v>
          </cell>
          <cell r="AAB12">
            <v>170.97</v>
          </cell>
          <cell r="AAC12">
            <v>751771.10000000021</v>
          </cell>
          <cell r="AAD12">
            <v>21120.95</v>
          </cell>
          <cell r="AAE12">
            <v>18818.3</v>
          </cell>
          <cell r="AAF12">
            <v>0</v>
          </cell>
          <cell r="AAG12">
            <v>18818.3</v>
          </cell>
          <cell r="AAH12">
            <v>293267.56999999995</v>
          </cell>
          <cell r="AAI12">
            <v>0</v>
          </cell>
          <cell r="AAJ12">
            <v>38186.17</v>
          </cell>
          <cell r="AAK12">
            <v>12467.220000000001</v>
          </cell>
          <cell r="AAL12">
            <v>25718.95</v>
          </cell>
          <cell r="AAM12">
            <v>293267.56999999995</v>
          </cell>
          <cell r="AAN12">
            <v>298403.15000000002</v>
          </cell>
          <cell r="AAO12">
            <v>62166.87</v>
          </cell>
          <cell r="AAP12">
            <v>236236.28</v>
          </cell>
          <cell r="AAQ12">
            <v>593019.87000000011</v>
          </cell>
          <cell r="AAR12">
            <v>22821.93</v>
          </cell>
          <cell r="AAS12">
            <v>570197.94000000006</v>
          </cell>
          <cell r="AAT12">
            <v>181995.28999999998</v>
          </cell>
          <cell r="AAU12">
            <v>36655.270000000004</v>
          </cell>
          <cell r="AAV12">
            <v>145340.02000000002</v>
          </cell>
          <cell r="AAW12">
            <v>90742.89</v>
          </cell>
          <cell r="AAX12">
            <v>56355.22</v>
          </cell>
          <cell r="AAY12">
            <v>34387.67</v>
          </cell>
          <cell r="AAZ12">
            <v>9988782.0299999975</v>
          </cell>
          <cell r="ABA12">
            <v>1685986.4000000001</v>
          </cell>
          <cell r="ABB12">
            <v>8302795.629999999</v>
          </cell>
          <cell r="ABC12">
            <v>0</v>
          </cell>
          <cell r="ABD12">
            <v>3796731.55</v>
          </cell>
          <cell r="ABE12">
            <v>0</v>
          </cell>
          <cell r="ABF12">
            <v>3796731.55</v>
          </cell>
          <cell r="ABG12">
            <v>8381.18</v>
          </cell>
          <cell r="ABH12">
            <v>8381.18</v>
          </cell>
          <cell r="ABI12">
            <v>0</v>
          </cell>
          <cell r="ABJ12">
            <v>15609.779999999993</v>
          </cell>
          <cell r="ABK12">
            <v>13965.929999999997</v>
          </cell>
          <cell r="ABL12">
            <v>1643.8500000000001</v>
          </cell>
          <cell r="ABM12">
            <v>228.48000000000002</v>
          </cell>
          <cell r="ABN12">
            <v>36.71</v>
          </cell>
          <cell r="ABO12">
            <v>191.77</v>
          </cell>
          <cell r="ABP12">
            <v>246479.31999999998</v>
          </cell>
          <cell r="ABQ12">
            <v>0</v>
          </cell>
          <cell r="ABR12">
            <v>246479.31999999998</v>
          </cell>
          <cell r="ABS12">
            <v>0</v>
          </cell>
          <cell r="ABT12">
            <v>0</v>
          </cell>
          <cell r="ABU12">
            <v>0</v>
          </cell>
          <cell r="ABV12">
            <v>69316743.860000014</v>
          </cell>
          <cell r="ABW12">
            <v>60415806.590000011</v>
          </cell>
          <cell r="ABX12">
            <v>730650.15</v>
          </cell>
          <cell r="ABY12">
            <v>0</v>
          </cell>
          <cell r="ABZ12">
            <v>701.67</v>
          </cell>
          <cell r="ACA12">
            <v>0</v>
          </cell>
          <cell r="ACB12">
            <v>701.67</v>
          </cell>
          <cell r="ACC12">
            <v>201043.96</v>
          </cell>
          <cell r="ACD12">
            <v>0</v>
          </cell>
          <cell r="ACE12">
            <v>201043.96</v>
          </cell>
          <cell r="ACF12">
            <v>5288212.18</v>
          </cell>
          <cell r="ACG12">
            <v>4596.51</v>
          </cell>
          <cell r="ACH12">
            <v>4104762.4400000004</v>
          </cell>
          <cell r="ACI12">
            <v>0</v>
          </cell>
          <cell r="ACJ12">
            <v>4596.51</v>
          </cell>
          <cell r="ACK12">
            <v>242996.97999999998</v>
          </cell>
          <cell r="ACL12">
            <v>61492.7</v>
          </cell>
          <cell r="ACM12">
            <v>181504.28</v>
          </cell>
          <cell r="ACN12">
            <v>140427.51</v>
          </cell>
          <cell r="ACO12">
            <v>1511922.45</v>
          </cell>
          <cell r="ACP12">
            <v>751308.3</v>
          </cell>
          <cell r="ACQ12">
            <v>774913.33000000007</v>
          </cell>
          <cell r="ACR12">
            <v>109511</v>
          </cell>
          <cell r="ACS12">
            <v>760614.14999999991</v>
          </cell>
          <cell r="ACT12">
            <v>2377692.4099999997</v>
          </cell>
          <cell r="ACU12">
            <v>34153.769999999997</v>
          </cell>
          <cell r="ACV12">
            <v>2343538.6399999997</v>
          </cell>
          <cell r="ACW12">
            <v>5563776.6700000009</v>
          </cell>
          <cell r="ACX12">
            <v>415770.33</v>
          </cell>
          <cell r="ACY12">
            <v>5148006.3400000017</v>
          </cell>
          <cell r="ACZ12">
            <v>989308.20999999985</v>
          </cell>
          <cell r="ADA12">
            <v>61893.22</v>
          </cell>
          <cell r="ADB12">
            <v>927414.98999999976</v>
          </cell>
          <cell r="ADC12">
            <v>0</v>
          </cell>
          <cell r="ADD12">
            <v>0</v>
          </cell>
          <cell r="ADE12">
            <v>0</v>
          </cell>
          <cell r="ADF12">
            <v>0</v>
          </cell>
          <cell r="ADG12">
            <v>0</v>
          </cell>
          <cell r="ADH12">
            <v>0</v>
          </cell>
          <cell r="ADI12">
            <v>0</v>
          </cell>
          <cell r="ADJ12">
            <v>0</v>
          </cell>
          <cell r="ADK12">
            <v>0</v>
          </cell>
          <cell r="ADL12">
            <v>0</v>
          </cell>
          <cell r="ADM12">
            <v>0</v>
          </cell>
          <cell r="ADN12">
            <v>0</v>
          </cell>
          <cell r="ADO12">
            <v>0</v>
          </cell>
          <cell r="ADP12">
            <v>0</v>
          </cell>
          <cell r="ADQ12">
            <v>0</v>
          </cell>
          <cell r="ADR12">
            <v>0</v>
          </cell>
          <cell r="ADS12">
            <v>0</v>
          </cell>
          <cell r="ADT12">
            <v>2954882.9199999995</v>
          </cell>
          <cell r="ADU12">
            <v>509368.7</v>
          </cell>
          <cell r="ADV12">
            <v>2445514.2199999997</v>
          </cell>
          <cell r="ADW12">
            <v>14203347.680000003</v>
          </cell>
          <cell r="ADX12">
            <v>12290490.670000004</v>
          </cell>
          <cell r="ADY12">
            <v>2823978.05</v>
          </cell>
          <cell r="ADZ12">
            <v>805619.69999999972</v>
          </cell>
          <cell r="AEA12">
            <v>0</v>
          </cell>
          <cell r="AEB12">
            <v>1393437.6199999999</v>
          </cell>
          <cell r="AEC12">
            <v>12243.060000000001</v>
          </cell>
          <cell r="AED12">
            <v>449409.62</v>
          </cell>
          <cell r="AEE12">
            <v>356696.86</v>
          </cell>
          <cell r="AEF12">
            <v>0</v>
          </cell>
          <cell r="AEG12">
            <v>0</v>
          </cell>
          <cell r="AEH12">
            <v>0</v>
          </cell>
          <cell r="AEI12">
            <v>132607.38</v>
          </cell>
          <cell r="AEJ12">
            <v>6254.4400000000005</v>
          </cell>
          <cell r="AEK12">
            <v>126352.93999999999</v>
          </cell>
          <cell r="AEL12">
            <v>245695.53999999998</v>
          </cell>
          <cell r="AEM12">
            <v>6162.8</v>
          </cell>
          <cell r="AEN12">
            <v>239532.74</v>
          </cell>
          <cell r="AEO12">
            <v>232904.78000000003</v>
          </cell>
          <cell r="AEP12">
            <v>2748.52</v>
          </cell>
          <cell r="AEQ12">
            <v>230156.26</v>
          </cell>
          <cell r="AER12">
            <v>0</v>
          </cell>
          <cell r="AES12">
            <v>0</v>
          </cell>
          <cell r="AET12">
            <v>0</v>
          </cell>
          <cell r="AEU12">
            <v>0</v>
          </cell>
          <cell r="AEV12">
            <v>0</v>
          </cell>
          <cell r="AEW12">
            <v>0</v>
          </cell>
          <cell r="AEX12">
            <v>0</v>
          </cell>
          <cell r="AEY12">
            <v>459.45000000000005</v>
          </cell>
          <cell r="AEZ12">
            <v>9523500.2699999996</v>
          </cell>
          <cell r="AFA12">
            <v>190912.42</v>
          </cell>
          <cell r="AFB12">
            <v>420000</v>
          </cell>
          <cell r="AFC12">
            <v>8912587.8499999996</v>
          </cell>
          <cell r="AFD12">
            <v>0</v>
          </cell>
          <cell r="AFE12">
            <v>8891060.7699999996</v>
          </cell>
          <cell r="AFF12">
            <v>345450</v>
          </cell>
          <cell r="AFG12">
            <v>147832.90000000002</v>
          </cell>
          <cell r="AFH12">
            <v>13860</v>
          </cell>
          <cell r="AFI12">
            <v>33690.36</v>
          </cell>
          <cell r="AFJ12">
            <v>160053.13</v>
          </cell>
          <cell r="AFK12">
            <v>35829.370000000003</v>
          </cell>
          <cell r="AFL12">
            <v>124223.76</v>
          </cell>
          <cell r="AFM12">
            <v>0</v>
          </cell>
          <cell r="AFN12">
            <v>0</v>
          </cell>
          <cell r="AFO12">
            <v>0</v>
          </cell>
          <cell r="AFP12">
            <v>835572.58000000007</v>
          </cell>
          <cell r="AFQ12">
            <v>0</v>
          </cell>
          <cell r="AFR12">
            <v>0</v>
          </cell>
          <cell r="AFS12">
            <v>0</v>
          </cell>
          <cell r="AFT12">
            <v>35602.68</v>
          </cell>
          <cell r="AFU12">
            <v>1050</v>
          </cell>
          <cell r="AFV12">
            <v>34552.68</v>
          </cell>
          <cell r="AFW12">
            <v>7934248.8499999987</v>
          </cell>
          <cell r="AFX12">
            <v>235095.21</v>
          </cell>
          <cell r="AFY12">
            <v>7699153.6399999978</v>
          </cell>
          <cell r="AFZ12">
            <v>7329206.419999999</v>
          </cell>
          <cell r="AGA12">
            <v>830517.04999999981</v>
          </cell>
          <cell r="AGB12">
            <v>6498689.3699999973</v>
          </cell>
          <cell r="AGC12">
            <v>3000</v>
          </cell>
          <cell r="AGD12">
            <v>3000</v>
          </cell>
          <cell r="AGE12">
            <v>0</v>
          </cell>
          <cell r="AGF12">
            <v>100881.9</v>
          </cell>
          <cell r="AGG12">
            <v>9570.9699999999993</v>
          </cell>
          <cell r="AGH12">
            <v>91310.93</v>
          </cell>
          <cell r="AGI12">
            <v>23981920.16</v>
          </cell>
          <cell r="AGJ12">
            <v>967738.25</v>
          </cell>
          <cell r="AGK12">
            <v>23014181.91</v>
          </cell>
          <cell r="AGL12">
            <v>0</v>
          </cell>
          <cell r="AGM12">
            <v>0</v>
          </cell>
          <cell r="AGN12">
            <v>2468392.5399999996</v>
          </cell>
          <cell r="AGO12">
            <v>0</v>
          </cell>
          <cell r="AGP12">
            <v>0</v>
          </cell>
          <cell r="AGQ12">
            <v>0</v>
          </cell>
          <cell r="AGR12">
            <v>0</v>
          </cell>
          <cell r="AGS12">
            <v>167553.34999999998</v>
          </cell>
          <cell r="AGT12">
            <v>35697.42</v>
          </cell>
          <cell r="AGU12">
            <v>131855.93</v>
          </cell>
          <cell r="AGV12">
            <v>919700.82000000007</v>
          </cell>
          <cell r="AGW12">
            <v>584132.96000000008</v>
          </cell>
          <cell r="AGX12">
            <v>335567.86000000004</v>
          </cell>
          <cell r="AGY12">
            <v>7710038.1900000004</v>
          </cell>
          <cell r="AGZ12">
            <v>428954.07000000007</v>
          </cell>
          <cell r="AHA12">
            <v>24836.959999999999</v>
          </cell>
          <cell r="AHB12">
            <v>404117.11000000004</v>
          </cell>
          <cell r="AHC12">
            <v>895647661.29000056</v>
          </cell>
          <cell r="AHD12">
            <v>195923507.53</v>
          </cell>
          <cell r="AHE12">
            <v>919137477.18999982</v>
          </cell>
          <cell r="AHF12">
            <v>197458824.35999998</v>
          </cell>
          <cell r="AHG12">
            <v>181799212.50999981</v>
          </cell>
          <cell r="AHH12">
            <v>7524933.8900000025</v>
          </cell>
          <cell r="AHI12">
            <v>136301.79999999999</v>
          </cell>
          <cell r="AHJ12">
            <v>3406.3</v>
          </cell>
          <cell r="AHK12">
            <v>95970865.480000019</v>
          </cell>
          <cell r="AHL12">
            <v>13845188.930000007</v>
          </cell>
          <cell r="AHM12">
            <v>84947.77</v>
          </cell>
          <cell r="AHN12">
            <v>6012.3200000000006</v>
          </cell>
          <cell r="AHO12">
            <v>94435000.87000002</v>
          </cell>
          <cell r="AHP12">
            <v>13869367.860000007</v>
          </cell>
          <cell r="AHQ12">
            <v>84947.77</v>
          </cell>
          <cell r="AHR12">
            <v>6012.3200000000006</v>
          </cell>
          <cell r="AHS12">
            <v>2217</v>
          </cell>
        </row>
        <row r="13">
          <cell r="A13" t="str">
            <v>tramo 12</v>
          </cell>
          <cell r="B13" t="str">
            <v>tramo 12</v>
          </cell>
          <cell r="C13" t="str">
            <v>tramo 12</v>
          </cell>
          <cell r="D13">
            <v>0</v>
          </cell>
          <cell r="E13">
            <v>0</v>
          </cell>
          <cell r="F13">
            <v>0</v>
          </cell>
          <cell r="G13">
            <v>483532.26999999996</v>
          </cell>
          <cell r="H13">
            <v>0</v>
          </cell>
          <cell r="I13">
            <v>483532.26999999996</v>
          </cell>
          <cell r="J13">
            <v>214457.19</v>
          </cell>
          <cell r="K13">
            <v>0</v>
          </cell>
          <cell r="L13">
            <v>214457.19</v>
          </cell>
          <cell r="M13">
            <v>41501.090000000004</v>
          </cell>
          <cell r="N13">
            <v>352905189.10999995</v>
          </cell>
          <cell r="O13">
            <v>39693947.429999992</v>
          </cell>
          <cell r="P13">
            <v>313211241.68000007</v>
          </cell>
          <cell r="Q13">
            <v>55267.92</v>
          </cell>
          <cell r="R13">
            <v>3105.75</v>
          </cell>
          <cell r="S13">
            <v>52162.17</v>
          </cell>
          <cell r="T13">
            <v>0</v>
          </cell>
          <cell r="U13">
            <v>456990.65</v>
          </cell>
          <cell r="V13">
            <v>50810.67</v>
          </cell>
          <cell r="W13">
            <v>3009.91</v>
          </cell>
          <cell r="X13">
            <v>47800.76</v>
          </cell>
          <cell r="Y13">
            <v>7604042.6799999997</v>
          </cell>
          <cell r="Z13">
            <v>193453.18999999997</v>
          </cell>
          <cell r="AA13">
            <v>7410589.4899999993</v>
          </cell>
          <cell r="AB13">
            <v>397.55</v>
          </cell>
          <cell r="AC13">
            <v>0</v>
          </cell>
          <cell r="AD13">
            <v>397.55</v>
          </cell>
          <cell r="AE13">
            <v>426723.22</v>
          </cell>
          <cell r="AF13">
            <v>835.08</v>
          </cell>
          <cell r="AG13">
            <v>425888.14</v>
          </cell>
          <cell r="AH13">
            <v>48295.75</v>
          </cell>
          <cell r="AI13">
            <v>0</v>
          </cell>
          <cell r="AJ13">
            <v>48295.75</v>
          </cell>
          <cell r="AK13">
            <v>11968.460000000001</v>
          </cell>
          <cell r="AL13">
            <v>0</v>
          </cell>
          <cell r="AM13">
            <v>11968.460000000001</v>
          </cell>
          <cell r="AN13">
            <v>51032.42</v>
          </cell>
          <cell r="AO13">
            <v>6325.07</v>
          </cell>
          <cell r="AP13">
            <v>44707.35</v>
          </cell>
          <cell r="AQ13">
            <v>374803606.82000005</v>
          </cell>
          <cell r="AR13">
            <v>2803.98</v>
          </cell>
          <cell r="AS13">
            <v>0</v>
          </cell>
          <cell r="AT13">
            <v>2803.98</v>
          </cell>
          <cell r="AU13">
            <v>148592.57</v>
          </cell>
          <cell r="AV13">
            <v>1053817.3900000001</v>
          </cell>
          <cell r="AW13">
            <v>185207.65</v>
          </cell>
          <cell r="AX13">
            <v>54111427.340000004</v>
          </cell>
          <cell r="AY13">
            <v>0</v>
          </cell>
          <cell r="AZ13">
            <v>0</v>
          </cell>
          <cell r="BA13">
            <v>46635.51</v>
          </cell>
          <cell r="BB13">
            <v>2533042.9900000002</v>
          </cell>
          <cell r="BC13">
            <v>137131.15</v>
          </cell>
          <cell r="BD13">
            <v>51394617.689999998</v>
          </cell>
          <cell r="BE13">
            <v>0</v>
          </cell>
          <cell r="BF13">
            <v>0</v>
          </cell>
          <cell r="BG13">
            <v>58183.92</v>
          </cell>
          <cell r="BH13">
            <v>70000</v>
          </cell>
          <cell r="BI13">
            <v>1563387.8000000003</v>
          </cell>
          <cell r="BJ13">
            <v>34567.030000000006</v>
          </cell>
          <cell r="BK13">
            <v>0</v>
          </cell>
          <cell r="BL13">
            <v>0</v>
          </cell>
          <cell r="BM13">
            <v>0</v>
          </cell>
          <cell r="BN13">
            <v>287707.7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2436064.9900000002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287707.7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1737518.65</v>
          </cell>
          <cell r="CL13">
            <v>553455.53</v>
          </cell>
          <cell r="CM13">
            <v>0</v>
          </cell>
          <cell r="CN13">
            <v>553455.53</v>
          </cell>
          <cell r="CO13">
            <v>0</v>
          </cell>
          <cell r="CP13">
            <v>344537.35</v>
          </cell>
          <cell r="CQ13">
            <v>0</v>
          </cell>
          <cell r="CR13">
            <v>601354.29</v>
          </cell>
          <cell r="CS13">
            <v>1236922</v>
          </cell>
          <cell r="CT13">
            <v>34512.04</v>
          </cell>
          <cell r="CU13">
            <v>0</v>
          </cell>
          <cell r="CV13">
            <v>58183.92</v>
          </cell>
          <cell r="CW13">
            <v>125163.5</v>
          </cell>
          <cell r="CX13">
            <v>60</v>
          </cell>
          <cell r="CY13">
            <v>15714.899999999998</v>
          </cell>
          <cell r="CZ13">
            <v>4724972.2799999993</v>
          </cell>
          <cell r="DA13">
            <v>174.85</v>
          </cell>
          <cell r="DB13">
            <v>8385655.6299999999</v>
          </cell>
          <cell r="DC13">
            <v>195</v>
          </cell>
          <cell r="DD13">
            <v>2052791.07</v>
          </cell>
          <cell r="DE13">
            <v>80</v>
          </cell>
          <cell r="DF13">
            <v>2450073.58</v>
          </cell>
          <cell r="DG13">
            <v>286.62</v>
          </cell>
          <cell r="DH13">
            <v>7572746.6199999992</v>
          </cell>
          <cell r="DI13">
            <v>343.77</v>
          </cell>
          <cell r="DJ13">
            <v>12609100.129999997</v>
          </cell>
          <cell r="DK13">
            <v>712.56999999999994</v>
          </cell>
          <cell r="DL13">
            <v>37920502.810000002</v>
          </cell>
          <cell r="DM13">
            <v>36257228.07</v>
          </cell>
          <cell r="DN13">
            <v>26791035.610000003</v>
          </cell>
          <cell r="DO13">
            <v>381845.64</v>
          </cell>
          <cell r="DP13">
            <v>381845.64</v>
          </cell>
          <cell r="DQ13">
            <v>324251.40999999997</v>
          </cell>
          <cell r="DR13">
            <v>57594.229999999996</v>
          </cell>
          <cell r="DS13">
            <v>82217927.460000008</v>
          </cell>
          <cell r="DT13">
            <v>82217927.460000008</v>
          </cell>
          <cell r="DU13">
            <v>74698958.019999996</v>
          </cell>
          <cell r="DV13">
            <v>7518969.4399999995</v>
          </cell>
          <cell r="DW13">
            <v>1928749.0100000002</v>
          </cell>
          <cell r="DX13">
            <v>1928749.0100000002</v>
          </cell>
          <cell r="DY13">
            <v>1928749.0100000002</v>
          </cell>
          <cell r="DZ13">
            <v>0</v>
          </cell>
          <cell r="EA13">
            <v>84528522.110000014</v>
          </cell>
          <cell r="EB13">
            <v>84528522.110000014</v>
          </cell>
          <cell r="EC13">
            <v>7576563.6700000009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937643.59000000008</v>
          </cell>
          <cell r="EI13">
            <v>870246.66</v>
          </cell>
          <cell r="EJ13">
            <v>67396.930000000008</v>
          </cell>
          <cell r="EK13">
            <v>217545.06</v>
          </cell>
          <cell r="EL13">
            <v>15557.45</v>
          </cell>
          <cell r="EM13">
            <v>201987.61000000002</v>
          </cell>
          <cell r="EN13">
            <v>1456.54</v>
          </cell>
          <cell r="EO13">
            <v>0</v>
          </cell>
          <cell r="EP13">
            <v>1456.54</v>
          </cell>
          <cell r="EQ13">
            <v>515.97</v>
          </cell>
          <cell r="ER13">
            <v>0</v>
          </cell>
          <cell r="ES13">
            <v>515.97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5794.31</v>
          </cell>
          <cell r="EY13">
            <v>0</v>
          </cell>
          <cell r="EZ13">
            <v>0</v>
          </cell>
          <cell r="FA13">
            <v>53.89</v>
          </cell>
          <cell r="FB13">
            <v>397.55</v>
          </cell>
          <cell r="FC13">
            <v>0</v>
          </cell>
          <cell r="FD13">
            <v>409560.27</v>
          </cell>
          <cell r="FE13">
            <v>409560.27</v>
          </cell>
          <cell r="FF13">
            <v>393498.29</v>
          </cell>
          <cell r="FG13">
            <v>1679592.79</v>
          </cell>
          <cell r="FH13">
            <v>1679592.79</v>
          </cell>
          <cell r="FI13">
            <v>930898.41999999993</v>
          </cell>
          <cell r="FJ13">
            <v>748694.37</v>
          </cell>
          <cell r="FK13">
            <v>90148.77</v>
          </cell>
          <cell r="FL13">
            <v>90148.77</v>
          </cell>
          <cell r="FM13">
            <v>88657.11</v>
          </cell>
          <cell r="FN13">
            <v>1491.66</v>
          </cell>
          <cell r="FO13">
            <v>1769741.56</v>
          </cell>
          <cell r="FP13">
            <v>1769741.56</v>
          </cell>
          <cell r="FQ13">
            <v>12067.89</v>
          </cell>
          <cell r="FR13">
            <v>750186.03</v>
          </cell>
          <cell r="FS13">
            <v>428306354.70000011</v>
          </cell>
          <cell r="FT13">
            <v>-238266628.48000002</v>
          </cell>
          <cell r="FU13">
            <v>32656100.280000001</v>
          </cell>
          <cell r="FV13">
            <v>64587093.130000003</v>
          </cell>
          <cell r="FW13">
            <v>275528680.50999999</v>
          </cell>
          <cell r="FX13">
            <v>1464979.8800000004</v>
          </cell>
          <cell r="FY13">
            <v>173641.13</v>
          </cell>
          <cell r="FZ13">
            <v>1291338.7500000002</v>
          </cell>
          <cell r="GA13">
            <v>4517493.5999999996</v>
          </cell>
          <cell r="GB13">
            <v>0</v>
          </cell>
          <cell r="GC13">
            <v>438496.49</v>
          </cell>
          <cell r="GD13">
            <v>4078997.1100000008</v>
          </cell>
          <cell r="GE13">
            <v>2067.38</v>
          </cell>
          <cell r="GF13">
            <v>945464.96</v>
          </cell>
          <cell r="GG13">
            <v>494246.54</v>
          </cell>
          <cell r="GH13">
            <v>451218.42</v>
          </cell>
          <cell r="GI13">
            <v>2042.04</v>
          </cell>
          <cell r="GJ13">
            <v>0</v>
          </cell>
          <cell r="GK13">
            <v>2042.04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234263.44000000003</v>
          </cell>
          <cell r="GQ13">
            <v>43128.630000000005</v>
          </cell>
          <cell r="GR13">
            <v>50499.08</v>
          </cell>
          <cell r="GS13">
            <v>518.14</v>
          </cell>
          <cell r="GT13">
            <v>49980.94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161362183.67999998</v>
          </cell>
          <cell r="IO13">
            <v>21680266.32</v>
          </cell>
          <cell r="IP13">
            <v>21891468.48</v>
          </cell>
          <cell r="IQ13">
            <v>77797483.75000003</v>
          </cell>
          <cell r="IR13">
            <v>133317339.57000005</v>
          </cell>
          <cell r="IS13">
            <v>105271493.49000008</v>
          </cell>
          <cell r="IT13">
            <v>26494019.399999999</v>
          </cell>
          <cell r="IU13">
            <v>0</v>
          </cell>
          <cell r="IV13">
            <v>1627.54</v>
          </cell>
          <cell r="IW13">
            <v>1145332.04</v>
          </cell>
          <cell r="IX13">
            <v>106416825.53000008</v>
          </cell>
          <cell r="IY13">
            <v>126428082.29000001</v>
          </cell>
          <cell r="IZ13">
            <v>0</v>
          </cell>
          <cell r="JA13">
            <v>0</v>
          </cell>
          <cell r="JB13">
            <v>0</v>
          </cell>
          <cell r="JC13">
            <v>39548662.149999999</v>
          </cell>
          <cell r="JD13">
            <v>15638623.879999999</v>
          </cell>
          <cell r="JE13">
            <v>23910038.27</v>
          </cell>
          <cell r="JF13">
            <v>65832446.149999999</v>
          </cell>
          <cell r="JG13">
            <v>16783955.920000002</v>
          </cell>
          <cell r="JH13">
            <v>49048490.230000004</v>
          </cell>
          <cell r="JI13">
            <v>5360599.45</v>
          </cell>
          <cell r="JJ13">
            <v>166405.15000000002</v>
          </cell>
          <cell r="JK13">
            <v>5194194.3</v>
          </cell>
          <cell r="JL13">
            <v>190007444.70000002</v>
          </cell>
          <cell r="JM13">
            <v>28422462.980000004</v>
          </cell>
          <cell r="JN13">
            <v>248951678.79999995</v>
          </cell>
          <cell r="JO13">
            <v>30971135.110000011</v>
          </cell>
          <cell r="JP13">
            <v>217980543.68999997</v>
          </cell>
          <cell r="JQ13">
            <v>0</v>
          </cell>
          <cell r="JR13">
            <v>29485.19</v>
          </cell>
          <cell r="JS13">
            <v>2254.04</v>
          </cell>
          <cell r="JT13">
            <v>27231.149999999998</v>
          </cell>
          <cell r="JU13">
            <v>8318057.3399999999</v>
          </cell>
          <cell r="JV13">
            <v>228763.44</v>
          </cell>
          <cell r="JW13">
            <v>8089293.8999999994</v>
          </cell>
          <cell r="JX13">
            <v>0</v>
          </cell>
          <cell r="JY13">
            <v>0</v>
          </cell>
          <cell r="JZ13">
            <v>0</v>
          </cell>
          <cell r="KA13">
            <v>459286.88</v>
          </cell>
          <cell r="KB13">
            <v>55762.97</v>
          </cell>
          <cell r="KC13">
            <v>403523.91000000003</v>
          </cell>
          <cell r="KD13">
            <v>212994.29</v>
          </cell>
          <cell r="KE13">
            <v>160252.93</v>
          </cell>
          <cell r="KF13">
            <v>0</v>
          </cell>
          <cell r="KG13">
            <v>160252.93</v>
          </cell>
          <cell r="KH13">
            <v>123644.03</v>
          </cell>
          <cell r="KI13">
            <v>218.61</v>
          </cell>
          <cell r="KJ13">
            <v>123425.42</v>
          </cell>
          <cell r="KK13">
            <v>2433997.61</v>
          </cell>
          <cell r="KL13">
            <v>228766109.99000013</v>
          </cell>
          <cell r="KM13">
            <v>43652551.29999999</v>
          </cell>
          <cell r="KN13">
            <v>2586562.1799999997</v>
          </cell>
          <cell r="KO13">
            <v>1763157.29</v>
          </cell>
          <cell r="KP13">
            <v>53833.03</v>
          </cell>
          <cell r="KQ13">
            <v>0</v>
          </cell>
          <cell r="KR13">
            <v>338238.86</v>
          </cell>
          <cell r="KS13">
            <v>671157.04</v>
          </cell>
          <cell r="KT13">
            <v>2234039.4100000006</v>
          </cell>
          <cell r="KU13">
            <v>1895490.9599999997</v>
          </cell>
          <cell r="KV13">
            <v>3906967.1</v>
          </cell>
          <cell r="KW13">
            <v>7004712.6800000016</v>
          </cell>
          <cell r="KX13">
            <v>1896886.4000000001</v>
          </cell>
          <cell r="KY13">
            <v>4499597.2499999991</v>
          </cell>
          <cell r="KZ13">
            <v>3752.94</v>
          </cell>
          <cell r="LA13">
            <v>0</v>
          </cell>
          <cell r="LB13">
            <v>4473540.3299999991</v>
          </cell>
          <cell r="LC13">
            <v>4179163.6300000018</v>
          </cell>
          <cell r="LD13">
            <v>0</v>
          </cell>
          <cell r="LE13">
            <v>0</v>
          </cell>
          <cell r="LF13">
            <v>38520078.659999996</v>
          </cell>
          <cell r="LG13">
            <v>3623442.5100000002</v>
          </cell>
          <cell r="LH13">
            <v>750406.70000000007</v>
          </cell>
          <cell r="LI13">
            <v>439786.04</v>
          </cell>
          <cell r="LJ13">
            <v>16507220.089999998</v>
          </cell>
          <cell r="LK13">
            <v>11043699.779999999</v>
          </cell>
          <cell r="LL13">
            <v>2911018.98</v>
          </cell>
          <cell r="LM13">
            <v>0</v>
          </cell>
          <cell r="LN13">
            <v>0</v>
          </cell>
          <cell r="LO13">
            <v>0</v>
          </cell>
          <cell r="LP13">
            <v>0</v>
          </cell>
          <cell r="LQ13">
            <v>184999.77</v>
          </cell>
          <cell r="LR13">
            <v>0</v>
          </cell>
          <cell r="LS13">
            <v>0</v>
          </cell>
          <cell r="LT13">
            <v>1064515.32</v>
          </cell>
          <cell r="LU13">
            <v>300000</v>
          </cell>
          <cell r="LV13">
            <v>24978610.460000001</v>
          </cell>
          <cell r="LW13">
            <v>14854637.620000001</v>
          </cell>
          <cell r="LX13">
            <v>2145210.17</v>
          </cell>
          <cell r="LY13">
            <v>7866.58</v>
          </cell>
          <cell r="LZ13">
            <v>0</v>
          </cell>
          <cell r="MA13">
            <v>0</v>
          </cell>
          <cell r="MB13">
            <v>21158486.520000007</v>
          </cell>
          <cell r="MC13">
            <v>291570.37</v>
          </cell>
          <cell r="MD13">
            <v>18838.77</v>
          </cell>
          <cell r="ME13">
            <v>0</v>
          </cell>
          <cell r="MF13">
            <v>22943.73</v>
          </cell>
          <cell r="MG13">
            <v>212.3</v>
          </cell>
          <cell r="MH13">
            <v>2487.9699999999998</v>
          </cell>
          <cell r="MI13">
            <v>360</v>
          </cell>
          <cell r="MJ13">
            <v>974157.54</v>
          </cell>
          <cell r="MK13">
            <v>3062416.2299999995</v>
          </cell>
          <cell r="ML13">
            <v>63503.67</v>
          </cell>
          <cell r="MM13">
            <v>3295417.8600000013</v>
          </cell>
          <cell r="MN13">
            <v>14649333.01</v>
          </cell>
          <cell r="MO13">
            <v>2568440.25</v>
          </cell>
          <cell r="MP13">
            <v>9262942.4399999995</v>
          </cell>
          <cell r="MQ13">
            <v>223555</v>
          </cell>
          <cell r="MR13">
            <v>4737547.5199999996</v>
          </cell>
          <cell r="MS13">
            <v>4492417.5999999996</v>
          </cell>
          <cell r="MT13">
            <v>6185913.0100000007</v>
          </cell>
          <cell r="MU13">
            <v>30099663.799999997</v>
          </cell>
          <cell r="MV13">
            <v>1145332.04</v>
          </cell>
          <cell r="MW13">
            <v>353441.5</v>
          </cell>
          <cell r="MX13">
            <v>82365.759999999995</v>
          </cell>
          <cell r="MY13">
            <v>0</v>
          </cell>
          <cell r="MZ13">
            <v>16452.810000000001</v>
          </cell>
          <cell r="NA13">
            <v>36461768.200000003</v>
          </cell>
          <cell r="NB13">
            <v>0</v>
          </cell>
          <cell r="NC13">
            <v>1933767.12</v>
          </cell>
          <cell r="ND13">
            <v>0</v>
          </cell>
          <cell r="NE13">
            <v>0</v>
          </cell>
          <cell r="NF13">
            <v>2034469.22</v>
          </cell>
          <cell r="NG13">
            <v>5887495.6900000004</v>
          </cell>
          <cell r="NH13">
            <v>0</v>
          </cell>
          <cell r="NI13">
            <v>9900990.5899999999</v>
          </cell>
          <cell r="NJ13">
            <v>37380144.5</v>
          </cell>
          <cell r="NK13">
            <v>8266467.5199999996</v>
          </cell>
          <cell r="NL13">
            <v>0</v>
          </cell>
          <cell r="NM13">
            <v>1630000</v>
          </cell>
          <cell r="NN13">
            <v>0</v>
          </cell>
          <cell r="NO13">
            <v>0</v>
          </cell>
          <cell r="NP13">
            <v>132843.38</v>
          </cell>
          <cell r="NQ13">
            <v>29165842.140000001</v>
          </cell>
          <cell r="NR13">
            <v>0</v>
          </cell>
          <cell r="NS13">
            <v>0</v>
          </cell>
          <cell r="NT13">
            <v>39726907.140000001</v>
          </cell>
          <cell r="NU13">
            <v>57233952.82</v>
          </cell>
          <cell r="NV13">
            <v>273132656.69</v>
          </cell>
          <cell r="NW13">
            <v>280976554.99000001</v>
          </cell>
          <cell r="NX13">
            <v>0</v>
          </cell>
          <cell r="NY13">
            <v>0</v>
          </cell>
          <cell r="NZ13">
            <v>0</v>
          </cell>
          <cell r="OA13">
            <v>7320769.6799999997</v>
          </cell>
          <cell r="OB13">
            <v>0</v>
          </cell>
          <cell r="OC13">
            <v>1395064.2699999998</v>
          </cell>
          <cell r="OD13">
            <v>0</v>
          </cell>
          <cell r="OE13">
            <v>0</v>
          </cell>
          <cell r="OF13">
            <v>7666541.0199999996</v>
          </cell>
          <cell r="OG13">
            <v>0</v>
          </cell>
          <cell r="OH13">
            <v>0</v>
          </cell>
          <cell r="OI13">
            <v>0</v>
          </cell>
          <cell r="OJ13">
            <v>0</v>
          </cell>
          <cell r="OK13">
            <v>0</v>
          </cell>
          <cell r="OL13">
            <v>0</v>
          </cell>
          <cell r="OM13">
            <v>0</v>
          </cell>
          <cell r="ON13">
            <v>4359134.5000000009</v>
          </cell>
          <cell r="OO13">
            <v>45289212.479999989</v>
          </cell>
          <cell r="OP13">
            <v>22572.31</v>
          </cell>
          <cell r="OQ13">
            <v>233027.54</v>
          </cell>
          <cell r="OR13">
            <v>625692779.90000021</v>
          </cell>
          <cell r="OS13">
            <v>608946724.84000015</v>
          </cell>
          <cell r="OT13">
            <v>0</v>
          </cell>
          <cell r="OU13">
            <v>502.23</v>
          </cell>
          <cell r="OV13">
            <v>39897.83</v>
          </cell>
          <cell r="OW13">
            <v>1441.19</v>
          </cell>
          <cell r="OX13">
            <v>0</v>
          </cell>
          <cell r="OY13">
            <v>6170.75</v>
          </cell>
          <cell r="OZ13">
            <v>0</v>
          </cell>
          <cell r="PA13">
            <v>0</v>
          </cell>
          <cell r="PB13">
            <v>258.82</v>
          </cell>
          <cell r="PC13">
            <v>0</v>
          </cell>
          <cell r="PD13">
            <v>582.35</v>
          </cell>
          <cell r="PE13">
            <v>0</v>
          </cell>
          <cell r="PF13">
            <v>107.32</v>
          </cell>
          <cell r="PG13">
            <v>0</v>
          </cell>
          <cell r="PH13">
            <v>349.63</v>
          </cell>
          <cell r="PI13">
            <v>557295.79999999993</v>
          </cell>
          <cell r="PJ13">
            <v>150771.01999999999</v>
          </cell>
          <cell r="PK13">
            <v>406524.77999999997</v>
          </cell>
          <cell r="PL13">
            <v>1812650.0799999998</v>
          </cell>
          <cell r="PM13">
            <v>226025.66</v>
          </cell>
          <cell r="PN13">
            <v>0</v>
          </cell>
          <cell r="PO13">
            <v>136.09</v>
          </cell>
          <cell r="PP13">
            <v>33727.08</v>
          </cell>
          <cell r="PQ13">
            <v>509.21</v>
          </cell>
          <cell r="PR13">
            <v>1586624.4200000004</v>
          </cell>
          <cell r="PS13">
            <v>0</v>
          </cell>
          <cell r="PT13">
            <v>0</v>
          </cell>
          <cell r="PU13">
            <v>0</v>
          </cell>
          <cell r="PV13">
            <v>0</v>
          </cell>
          <cell r="PW13">
            <v>0</v>
          </cell>
          <cell r="PX13">
            <v>0</v>
          </cell>
          <cell r="PY13">
            <v>0</v>
          </cell>
          <cell r="PZ13">
            <v>0</v>
          </cell>
          <cell r="QA13">
            <v>0</v>
          </cell>
          <cell r="QB13">
            <v>0</v>
          </cell>
          <cell r="QC13">
            <v>0</v>
          </cell>
          <cell r="QD13">
            <v>0</v>
          </cell>
          <cell r="QE13">
            <v>0</v>
          </cell>
          <cell r="QF13">
            <v>136.09</v>
          </cell>
          <cell r="QG13">
            <v>33727.08</v>
          </cell>
          <cell r="QH13">
            <v>509.21</v>
          </cell>
          <cell r="QI13">
            <v>139915.76999999999</v>
          </cell>
          <cell r="QJ13">
            <v>522819700.42000031</v>
          </cell>
          <cell r="QK13">
            <v>707933259.11000013</v>
          </cell>
          <cell r="QL13">
            <v>10695.230000000001</v>
          </cell>
          <cell r="QM13">
            <v>62993643.199999988</v>
          </cell>
          <cell r="QN13">
            <v>12940836.079999998</v>
          </cell>
          <cell r="QO13">
            <v>831.33</v>
          </cell>
          <cell r="QP13">
            <v>6412.63</v>
          </cell>
          <cell r="QQ13">
            <v>1366019.7200000002</v>
          </cell>
          <cell r="QR13">
            <v>63911250.920000002</v>
          </cell>
          <cell r="QS13">
            <v>5930.89</v>
          </cell>
          <cell r="QT13">
            <v>92205.759999999995</v>
          </cell>
          <cell r="QU13">
            <v>0</v>
          </cell>
          <cell r="QV13">
            <v>1911246.7699999998</v>
          </cell>
          <cell r="QW13">
            <v>30314.67</v>
          </cell>
          <cell r="QX13">
            <v>2674417.36</v>
          </cell>
          <cell r="QY13">
            <v>0</v>
          </cell>
          <cell r="QZ13">
            <v>0</v>
          </cell>
          <cell r="RA13">
            <v>0</v>
          </cell>
          <cell r="RB13">
            <v>0</v>
          </cell>
          <cell r="RC13">
            <v>0</v>
          </cell>
          <cell r="RD13">
            <v>636781.47000000009</v>
          </cell>
          <cell r="RE13">
            <v>62356861.729999997</v>
          </cell>
          <cell r="RF13">
            <v>3437104.75</v>
          </cell>
          <cell r="RG13">
            <v>41486.539999999994</v>
          </cell>
          <cell r="RH13">
            <v>966693.9</v>
          </cell>
          <cell r="RI13">
            <v>2428924.31</v>
          </cell>
          <cell r="RJ13">
            <v>1905.95</v>
          </cell>
          <cell r="RK13">
            <v>0</v>
          </cell>
          <cell r="RL13">
            <v>1905.95</v>
          </cell>
          <cell r="RM13">
            <v>2091541.3599999999</v>
          </cell>
          <cell r="RN13">
            <v>57215.11</v>
          </cell>
          <cell r="RO13">
            <v>2034326.2499999998</v>
          </cell>
          <cell r="RP13">
            <v>0</v>
          </cell>
          <cell r="RQ13">
            <v>0</v>
          </cell>
          <cell r="RR13">
            <v>0</v>
          </cell>
          <cell r="RS13">
            <v>161584981.72</v>
          </cell>
          <cell r="RT13">
            <v>258361687.3499999</v>
          </cell>
          <cell r="RU13">
            <v>29225649.600000005</v>
          </cell>
          <cell r="RV13">
            <v>0</v>
          </cell>
          <cell r="RW13">
            <v>0</v>
          </cell>
          <cell r="RX13">
            <v>0</v>
          </cell>
          <cell r="RY13">
            <v>0</v>
          </cell>
          <cell r="RZ13">
            <v>0</v>
          </cell>
          <cell r="SA13">
            <v>0</v>
          </cell>
          <cell r="SB13">
            <v>229136037.75</v>
          </cell>
          <cell r="SC13">
            <v>198877369.32999992</v>
          </cell>
          <cell r="SD13">
            <v>2082738.22</v>
          </cell>
          <cell r="SE13">
            <v>2324826.9400000004</v>
          </cell>
          <cell r="SF13">
            <v>724716806.07000005</v>
          </cell>
          <cell r="SG13">
            <v>2753615.57</v>
          </cell>
          <cell r="SH13">
            <v>822283399.31000018</v>
          </cell>
          <cell r="SI13">
            <v>1377116.7299999997</v>
          </cell>
          <cell r="SJ13">
            <v>1135974.67</v>
          </cell>
          <cell r="SK13">
            <v>5597243.6099999994</v>
          </cell>
          <cell r="SL13">
            <v>0</v>
          </cell>
          <cell r="SM13">
            <v>24039</v>
          </cell>
          <cell r="SN13">
            <v>1125000</v>
          </cell>
          <cell r="SO13">
            <v>622975.56000000006</v>
          </cell>
          <cell r="SP13">
            <v>40064.43</v>
          </cell>
          <cell r="SQ13">
            <v>232007348.15999994</v>
          </cell>
          <cell r="SR13">
            <v>0</v>
          </cell>
          <cell r="SS13">
            <v>0</v>
          </cell>
          <cell r="ST13">
            <v>476914.89999999997</v>
          </cell>
          <cell r="SU13">
            <v>384322.77</v>
          </cell>
          <cell r="SV13">
            <v>79190.240000000005</v>
          </cell>
          <cell r="SW13">
            <v>104099.42</v>
          </cell>
          <cell r="SX13">
            <v>1949.97</v>
          </cell>
          <cell r="SY13">
            <v>9466192.459999999</v>
          </cell>
          <cell r="SZ13">
            <v>76951958.440000013</v>
          </cell>
          <cell r="TA13">
            <v>16061.98</v>
          </cell>
          <cell r="TB13">
            <v>1019555.53</v>
          </cell>
          <cell r="TC13">
            <v>0</v>
          </cell>
          <cell r="TD13">
            <v>0</v>
          </cell>
          <cell r="TE13">
            <v>0</v>
          </cell>
          <cell r="TF13">
            <v>0</v>
          </cell>
          <cell r="TG13">
            <v>-21465.26</v>
          </cell>
          <cell r="TH13">
            <v>16026.64</v>
          </cell>
          <cell r="TI13">
            <v>0</v>
          </cell>
          <cell r="TJ13">
            <v>0</v>
          </cell>
          <cell r="TK13">
            <v>143984017.35000002</v>
          </cell>
          <cell r="TL13">
            <v>103314.88</v>
          </cell>
          <cell r="TM13">
            <v>0</v>
          </cell>
          <cell r="TN13">
            <v>1390439.3199999998</v>
          </cell>
          <cell r="TO13">
            <v>1423472.0300000003</v>
          </cell>
          <cell r="TP13">
            <v>253522.06</v>
          </cell>
          <cell r="TQ13">
            <v>5326094.3499999996</v>
          </cell>
          <cell r="TR13">
            <v>0</v>
          </cell>
          <cell r="TS13">
            <v>1660825.3800000001</v>
          </cell>
          <cell r="TT13">
            <v>135026428.52000001</v>
          </cell>
          <cell r="TU13">
            <v>11356487.139999997</v>
          </cell>
          <cell r="TV13">
            <v>23744.379999999997</v>
          </cell>
          <cell r="TW13">
            <v>4001.59</v>
          </cell>
          <cell r="TX13">
            <v>1616684.25</v>
          </cell>
          <cell r="TY13">
            <v>123600354.02999999</v>
          </cell>
          <cell r="TZ13">
            <v>41841.25</v>
          </cell>
          <cell r="UA13">
            <v>12771880.670000004</v>
          </cell>
          <cell r="UB13">
            <v>6170.75</v>
          </cell>
          <cell r="UC13">
            <v>27822526.729999993</v>
          </cell>
          <cell r="UD13">
            <v>841.17</v>
          </cell>
          <cell r="UE13">
            <v>16550179.720000003</v>
          </cell>
          <cell r="UF13">
            <v>456.95</v>
          </cell>
          <cell r="UG13">
            <v>306327114.97000015</v>
          </cell>
          <cell r="UH13">
            <v>36050031.920000002</v>
          </cell>
          <cell r="UI13">
            <v>270277083.04999995</v>
          </cell>
          <cell r="UJ13">
            <v>66455766.910000011</v>
          </cell>
          <cell r="UK13">
            <v>34372.380000000005</v>
          </cell>
          <cell r="UL13">
            <v>844.74</v>
          </cell>
          <cell r="UM13">
            <v>0</v>
          </cell>
          <cell r="UN13">
            <v>0</v>
          </cell>
          <cell r="UO13">
            <v>0</v>
          </cell>
          <cell r="UP13">
            <v>3511.25</v>
          </cell>
          <cell r="UQ13">
            <v>0</v>
          </cell>
          <cell r="UR13">
            <v>-1146576.8399999999</v>
          </cell>
          <cell r="US13">
            <v>0</v>
          </cell>
          <cell r="UT13">
            <v>65312701.319999993</v>
          </cell>
          <cell r="UU13">
            <v>34372.380000000005</v>
          </cell>
          <cell r="UV13">
            <v>1822.19</v>
          </cell>
          <cell r="UW13">
            <v>0</v>
          </cell>
          <cell r="UX13">
            <v>97284.34</v>
          </cell>
          <cell r="UY13">
            <v>0</v>
          </cell>
          <cell r="UZ13">
            <v>0.23</v>
          </cell>
          <cell r="VA13">
            <v>14.77</v>
          </cell>
          <cell r="VB13">
            <v>0.66</v>
          </cell>
          <cell r="VC13">
            <v>16026.64</v>
          </cell>
          <cell r="VD13">
            <v>0</v>
          </cell>
          <cell r="VE13">
            <v>0</v>
          </cell>
          <cell r="VF13">
            <v>0</v>
          </cell>
          <cell r="VG13">
            <v>0</v>
          </cell>
          <cell r="VH13">
            <v>0</v>
          </cell>
          <cell r="VI13">
            <v>0</v>
          </cell>
          <cell r="VJ13">
            <v>0</v>
          </cell>
          <cell r="VK13">
            <v>0</v>
          </cell>
          <cell r="VL13">
            <v>0</v>
          </cell>
          <cell r="VM13">
            <v>2082738.22</v>
          </cell>
          <cell r="VN13">
            <v>0</v>
          </cell>
          <cell r="VO13">
            <v>0</v>
          </cell>
          <cell r="VP13">
            <v>1996285.94</v>
          </cell>
          <cell r="VQ13">
            <v>23925.3</v>
          </cell>
          <cell r="VR13">
            <v>1972360.64</v>
          </cell>
          <cell r="VS13">
            <v>5057611.96</v>
          </cell>
          <cell r="VT13">
            <v>0</v>
          </cell>
          <cell r="VU13">
            <v>5057611.96</v>
          </cell>
          <cell r="VV13">
            <v>17615396.630000003</v>
          </cell>
          <cell r="VW13">
            <v>210607.4</v>
          </cell>
          <cell r="VX13">
            <v>17404789.23</v>
          </cell>
          <cell r="VY13">
            <v>29840483.98</v>
          </cell>
          <cell r="VZ13">
            <v>4143680.24</v>
          </cell>
          <cell r="WA13">
            <v>25696803.739999998</v>
          </cell>
          <cell r="WB13">
            <v>38561634.160000004</v>
          </cell>
          <cell r="WC13">
            <v>4823328.2400000012</v>
          </cell>
          <cell r="WD13">
            <v>33738305.920000002</v>
          </cell>
          <cell r="WE13">
            <v>35891485.740000002</v>
          </cell>
          <cell r="WF13">
            <v>2435628.65</v>
          </cell>
          <cell r="WG13">
            <v>33455857.090000004</v>
          </cell>
          <cell r="WH13">
            <v>36501909.370000005</v>
          </cell>
          <cell r="WI13">
            <v>515012.05999999994</v>
          </cell>
          <cell r="WJ13">
            <v>35986897.310000002</v>
          </cell>
          <cell r="WK13">
            <v>58007253.510000005</v>
          </cell>
          <cell r="WL13">
            <v>2313128.9099999997</v>
          </cell>
          <cell r="WM13">
            <v>55694124.600000001</v>
          </cell>
          <cell r="WN13">
            <v>93873593.690000013</v>
          </cell>
          <cell r="WO13">
            <v>3873381.92</v>
          </cell>
          <cell r="WP13">
            <v>90000211.769999996</v>
          </cell>
          <cell r="WQ13">
            <v>2297209234.6000004</v>
          </cell>
          <cell r="WR13">
            <v>2098331865.2700012</v>
          </cell>
          <cell r="WS13">
            <v>1822.19</v>
          </cell>
          <cell r="WT13">
            <v>0</v>
          </cell>
          <cell r="WU13">
            <v>0</v>
          </cell>
          <cell r="WV13">
            <v>0</v>
          </cell>
          <cell r="WW13">
            <v>0</v>
          </cell>
          <cell r="WX13">
            <v>0</v>
          </cell>
          <cell r="WY13">
            <v>0</v>
          </cell>
          <cell r="WZ13">
            <v>0</v>
          </cell>
          <cell r="XA13">
            <v>0</v>
          </cell>
          <cell r="XB13">
            <v>5297.17</v>
          </cell>
          <cell r="XC13">
            <v>3971.96</v>
          </cell>
          <cell r="XD13">
            <v>1325.21</v>
          </cell>
          <cell r="XE13">
            <v>418.01</v>
          </cell>
          <cell r="XF13">
            <v>418.01</v>
          </cell>
          <cell r="XG13">
            <v>0</v>
          </cell>
          <cell r="XH13">
            <v>0</v>
          </cell>
          <cell r="XI13">
            <v>0</v>
          </cell>
          <cell r="XJ13">
            <v>0</v>
          </cell>
          <cell r="XK13">
            <v>6309.91</v>
          </cell>
          <cell r="XL13">
            <v>0</v>
          </cell>
          <cell r="XM13">
            <v>6309.91</v>
          </cell>
          <cell r="XN13">
            <v>599729.32000000007</v>
          </cell>
          <cell r="XO13">
            <v>559664.89</v>
          </cell>
          <cell r="XP13">
            <v>110163.5</v>
          </cell>
          <cell r="XQ13">
            <v>110163.49</v>
          </cell>
          <cell r="XR13">
            <v>360313.26999999996</v>
          </cell>
          <cell r="XS13">
            <v>844.74</v>
          </cell>
          <cell r="XT13">
            <v>2052791.07</v>
          </cell>
          <cell r="XU13">
            <v>1213.2</v>
          </cell>
          <cell r="XV13">
            <v>352525751.62000006</v>
          </cell>
          <cell r="XW13">
            <v>28292495.77</v>
          </cell>
          <cell r="XX13">
            <v>324233255.85000008</v>
          </cell>
          <cell r="XY13">
            <v>2051577.8699999999</v>
          </cell>
          <cell r="XZ13">
            <v>0</v>
          </cell>
          <cell r="YA13">
            <v>0</v>
          </cell>
          <cell r="YB13">
            <v>241041.02000000002</v>
          </cell>
          <cell r="YC13">
            <v>12635770.74</v>
          </cell>
          <cell r="YD13">
            <v>8619081.6899999995</v>
          </cell>
          <cell r="YE13">
            <v>4016689.05</v>
          </cell>
          <cell r="YF13">
            <v>0</v>
          </cell>
          <cell r="YG13">
            <v>0</v>
          </cell>
          <cell r="YH13">
            <v>0</v>
          </cell>
          <cell r="YI13">
            <v>49681.020000000004</v>
          </cell>
          <cell r="YJ13">
            <v>63.769999999999996</v>
          </cell>
          <cell r="YK13">
            <v>49681.020000000004</v>
          </cell>
          <cell r="YL13">
            <v>3239.8</v>
          </cell>
          <cell r="YM13">
            <v>46441.22</v>
          </cell>
          <cell r="YN13">
            <v>585518163.34999979</v>
          </cell>
          <cell r="YO13">
            <v>38951730.510000005</v>
          </cell>
          <cell r="YP13">
            <v>546566432.84000003</v>
          </cell>
          <cell r="YQ13">
            <v>0</v>
          </cell>
          <cell r="YR13">
            <v>30</v>
          </cell>
          <cell r="YS13">
            <v>0</v>
          </cell>
          <cell r="YT13">
            <v>0</v>
          </cell>
          <cell r="YU13">
            <v>30</v>
          </cell>
          <cell r="YV13">
            <v>55</v>
          </cell>
          <cell r="YW13">
            <v>49.370000000000005</v>
          </cell>
          <cell r="YX13">
            <v>0</v>
          </cell>
          <cell r="YY13">
            <v>0</v>
          </cell>
          <cell r="YZ13">
            <v>0</v>
          </cell>
          <cell r="ZA13">
            <v>0</v>
          </cell>
          <cell r="ZB13">
            <v>353633.5</v>
          </cell>
          <cell r="ZC13">
            <v>353633.5</v>
          </cell>
          <cell r="ZD13">
            <v>7027.8700000000008</v>
          </cell>
          <cell r="ZE13">
            <v>346605.63</v>
          </cell>
          <cell r="ZF13">
            <v>131552943.55</v>
          </cell>
          <cell r="ZG13">
            <v>0</v>
          </cell>
          <cell r="ZH13">
            <v>0</v>
          </cell>
          <cell r="ZI13">
            <v>0</v>
          </cell>
          <cell r="ZJ13">
            <v>6579335.8700000001</v>
          </cell>
          <cell r="ZK13">
            <v>124973607.67999999</v>
          </cell>
          <cell r="ZL13">
            <v>0</v>
          </cell>
          <cell r="ZM13">
            <v>0</v>
          </cell>
          <cell r="ZN13">
            <v>2097.63</v>
          </cell>
          <cell r="ZO13">
            <v>0</v>
          </cell>
          <cell r="ZP13">
            <v>0</v>
          </cell>
          <cell r="ZQ13">
            <v>0</v>
          </cell>
          <cell r="ZR13">
            <v>0</v>
          </cell>
          <cell r="ZS13">
            <v>0</v>
          </cell>
          <cell r="ZT13">
            <v>0</v>
          </cell>
          <cell r="ZU13">
            <v>0</v>
          </cell>
          <cell r="ZV13">
            <v>0</v>
          </cell>
          <cell r="ZW13">
            <v>0</v>
          </cell>
          <cell r="ZX13">
            <v>0</v>
          </cell>
          <cell r="ZY13">
            <v>0</v>
          </cell>
          <cell r="ZZ13">
            <v>0</v>
          </cell>
          <cell r="AAA13">
            <v>0</v>
          </cell>
          <cell r="AAB13">
            <v>0</v>
          </cell>
          <cell r="AAC13">
            <v>1118508.21</v>
          </cell>
          <cell r="AAD13">
            <v>23395.83</v>
          </cell>
          <cell r="AAE13">
            <v>0</v>
          </cell>
          <cell r="AAF13">
            <v>0</v>
          </cell>
          <cell r="AAG13">
            <v>0</v>
          </cell>
          <cell r="AAH13">
            <v>148844.59</v>
          </cell>
          <cell r="AAI13">
            <v>0</v>
          </cell>
          <cell r="AAJ13">
            <v>45090.96</v>
          </cell>
          <cell r="AAK13">
            <v>21705.67</v>
          </cell>
          <cell r="AAL13">
            <v>23385.29</v>
          </cell>
          <cell r="AAM13">
            <v>148844.59</v>
          </cell>
          <cell r="AAN13">
            <v>126230.89</v>
          </cell>
          <cell r="AAO13">
            <v>27184.58</v>
          </cell>
          <cell r="AAP13">
            <v>99046.31</v>
          </cell>
          <cell r="AAQ13">
            <v>180340.66</v>
          </cell>
          <cell r="AAR13">
            <v>5163.97</v>
          </cell>
          <cell r="AAS13">
            <v>175176.69</v>
          </cell>
          <cell r="AAT13">
            <v>171571</v>
          </cell>
          <cell r="AAU13">
            <v>37525.879999999997</v>
          </cell>
          <cell r="AAV13">
            <v>134045.12</v>
          </cell>
          <cell r="AAW13">
            <v>119176.12000000001</v>
          </cell>
          <cell r="AAX13">
            <v>72389.680000000008</v>
          </cell>
          <cell r="AAY13">
            <v>46786.44</v>
          </cell>
          <cell r="AAZ13">
            <v>4835860.1300000008</v>
          </cell>
          <cell r="ABA13">
            <v>1302117.43</v>
          </cell>
          <cell r="ABB13">
            <v>3533742.6999999997</v>
          </cell>
          <cell r="ABC13">
            <v>0</v>
          </cell>
          <cell r="ABD13">
            <v>862719.1</v>
          </cell>
          <cell r="ABE13">
            <v>0</v>
          </cell>
          <cell r="ABF13">
            <v>862719.1</v>
          </cell>
          <cell r="ABG13">
            <v>0</v>
          </cell>
          <cell r="ABH13">
            <v>0</v>
          </cell>
          <cell r="ABI13">
            <v>0</v>
          </cell>
          <cell r="ABJ13">
            <v>7772.8099999999995</v>
          </cell>
          <cell r="ABK13">
            <v>7312.91</v>
          </cell>
          <cell r="ABL13">
            <v>459.9</v>
          </cell>
          <cell r="ABM13">
            <v>0</v>
          </cell>
          <cell r="ABN13">
            <v>0</v>
          </cell>
          <cell r="ABO13">
            <v>0</v>
          </cell>
          <cell r="ABP13">
            <v>0</v>
          </cell>
          <cell r="ABQ13">
            <v>0</v>
          </cell>
          <cell r="ABR13">
            <v>0</v>
          </cell>
          <cell r="ABS13">
            <v>0</v>
          </cell>
          <cell r="ABT13">
            <v>0</v>
          </cell>
          <cell r="ABU13">
            <v>0</v>
          </cell>
          <cell r="ABV13">
            <v>31657338.749999993</v>
          </cell>
          <cell r="ABW13">
            <v>26331244.399999995</v>
          </cell>
          <cell r="ABX13">
            <v>1095112.3799999999</v>
          </cell>
          <cell r="ABY13">
            <v>0</v>
          </cell>
          <cell r="ABZ13">
            <v>296078.56</v>
          </cell>
          <cell r="ACA13">
            <v>0</v>
          </cell>
          <cell r="ACB13">
            <v>296078.56</v>
          </cell>
          <cell r="ACC13">
            <v>0</v>
          </cell>
          <cell r="ACD13">
            <v>0</v>
          </cell>
          <cell r="ACE13">
            <v>0</v>
          </cell>
          <cell r="ACF13">
            <v>4085930.31</v>
          </cell>
          <cell r="ACG13">
            <v>0</v>
          </cell>
          <cell r="ACH13">
            <v>2695490.9899999998</v>
          </cell>
          <cell r="ACI13">
            <v>0</v>
          </cell>
          <cell r="ACJ13">
            <v>0</v>
          </cell>
          <cell r="ACK13">
            <v>3100337.75</v>
          </cell>
          <cell r="ACL13">
            <v>311450.07</v>
          </cell>
          <cell r="ACM13">
            <v>2788887.68</v>
          </cell>
          <cell r="ACN13">
            <v>5794.31</v>
          </cell>
          <cell r="ACO13">
            <v>1226321.04</v>
          </cell>
          <cell r="ACP13">
            <v>735491.27</v>
          </cell>
          <cell r="ACQ13">
            <v>233407.13</v>
          </cell>
          <cell r="ACR13">
            <v>5151.34</v>
          </cell>
          <cell r="ACS13">
            <v>490829.76999999996</v>
          </cell>
          <cell r="ACT13">
            <v>261858.05</v>
          </cell>
          <cell r="ACU13">
            <v>164957.47</v>
          </cell>
          <cell r="ACV13">
            <v>96900.579999999987</v>
          </cell>
          <cell r="ACW13">
            <v>1325332.79</v>
          </cell>
          <cell r="ACX13">
            <v>269371.59999999998</v>
          </cell>
          <cell r="ACY13">
            <v>1055961.19</v>
          </cell>
          <cell r="ACZ13">
            <v>490061.49000000005</v>
          </cell>
          <cell r="ADA13">
            <v>132566.5</v>
          </cell>
          <cell r="ADB13">
            <v>357494.99</v>
          </cell>
          <cell r="ADC13">
            <v>0</v>
          </cell>
          <cell r="ADD13">
            <v>0</v>
          </cell>
          <cell r="ADE13">
            <v>0</v>
          </cell>
          <cell r="ADF13">
            <v>0</v>
          </cell>
          <cell r="ADG13">
            <v>0</v>
          </cell>
          <cell r="ADH13">
            <v>0</v>
          </cell>
          <cell r="ADI13">
            <v>0</v>
          </cell>
          <cell r="ADJ13">
            <v>0</v>
          </cell>
          <cell r="ADK13">
            <v>0</v>
          </cell>
          <cell r="ADL13">
            <v>0</v>
          </cell>
          <cell r="ADM13">
            <v>0</v>
          </cell>
          <cell r="ADN13">
            <v>0</v>
          </cell>
          <cell r="ADO13">
            <v>0</v>
          </cell>
          <cell r="ADP13">
            <v>0</v>
          </cell>
          <cell r="ADQ13">
            <v>0</v>
          </cell>
          <cell r="ADR13">
            <v>0</v>
          </cell>
          <cell r="ADS13">
            <v>0</v>
          </cell>
          <cell r="ADT13">
            <v>2290850.9899999998</v>
          </cell>
          <cell r="ADU13">
            <v>350088.32999999996</v>
          </cell>
          <cell r="ADV13">
            <v>1940762.66</v>
          </cell>
          <cell r="ADW13">
            <v>5894069.1299999999</v>
          </cell>
          <cell r="ADX13">
            <v>4233243.7499999991</v>
          </cell>
          <cell r="ADY13">
            <v>1446943.26</v>
          </cell>
          <cell r="ADZ13">
            <v>877883.68000000017</v>
          </cell>
          <cell r="AEA13">
            <v>5794.31</v>
          </cell>
          <cell r="AEB13">
            <v>1139769.3500000001</v>
          </cell>
          <cell r="AEC13">
            <v>34534.800000000003</v>
          </cell>
          <cell r="AED13">
            <v>199728.64000000001</v>
          </cell>
          <cell r="AEE13">
            <v>223207.38999999998</v>
          </cell>
          <cell r="AEF13">
            <v>0</v>
          </cell>
          <cell r="AEG13">
            <v>0</v>
          </cell>
          <cell r="AEH13">
            <v>0</v>
          </cell>
          <cell r="AEI13">
            <v>56090.31</v>
          </cell>
          <cell r="AEJ13">
            <v>0</v>
          </cell>
          <cell r="AEK13">
            <v>56090.31</v>
          </cell>
          <cell r="AEL13">
            <v>21304.41</v>
          </cell>
          <cell r="AEM13">
            <v>0</v>
          </cell>
          <cell r="AEN13">
            <v>21304.41</v>
          </cell>
          <cell r="AEO13">
            <v>19273.95</v>
          </cell>
          <cell r="AEP13">
            <v>0</v>
          </cell>
          <cell r="AEQ13">
            <v>19273.95</v>
          </cell>
          <cell r="AER13">
            <v>0</v>
          </cell>
          <cell r="AES13">
            <v>0</v>
          </cell>
          <cell r="AET13">
            <v>0</v>
          </cell>
          <cell r="AEU13">
            <v>0</v>
          </cell>
          <cell r="AEV13">
            <v>0</v>
          </cell>
          <cell r="AEW13">
            <v>0</v>
          </cell>
          <cell r="AEX13">
            <v>0</v>
          </cell>
          <cell r="AEY13">
            <v>169.7</v>
          </cell>
          <cell r="AEZ13">
            <v>3784053.42</v>
          </cell>
          <cell r="AFA13">
            <v>559993.16</v>
          </cell>
          <cell r="AFB13">
            <v>532321.77</v>
          </cell>
          <cell r="AFC13">
            <v>2691738.49</v>
          </cell>
          <cell r="AFD13">
            <v>0</v>
          </cell>
          <cell r="AFE13">
            <v>7666541.0199999996</v>
          </cell>
          <cell r="AFF13">
            <v>0</v>
          </cell>
          <cell r="AFG13">
            <v>111809.64</v>
          </cell>
          <cell r="AFH13">
            <v>111809.64</v>
          </cell>
          <cell r="AFI13">
            <v>12792.86</v>
          </cell>
          <cell r="AFJ13">
            <v>0</v>
          </cell>
          <cell r="AFK13">
            <v>0</v>
          </cell>
          <cell r="AFL13">
            <v>0</v>
          </cell>
          <cell r="AFM13">
            <v>0</v>
          </cell>
          <cell r="AFN13">
            <v>0</v>
          </cell>
          <cell r="AFO13">
            <v>0</v>
          </cell>
          <cell r="AFP13">
            <v>165000</v>
          </cell>
          <cell r="AFQ13">
            <v>1571.33</v>
          </cell>
          <cell r="AFR13">
            <v>1571.33</v>
          </cell>
          <cell r="AFS13">
            <v>0</v>
          </cell>
          <cell r="AFT13">
            <v>0</v>
          </cell>
          <cell r="AFU13">
            <v>0</v>
          </cell>
          <cell r="AFV13">
            <v>0</v>
          </cell>
          <cell r="AFW13">
            <v>4244957.1800000006</v>
          </cell>
          <cell r="AFX13">
            <v>84578.73</v>
          </cell>
          <cell r="AFY13">
            <v>4160378.4499999997</v>
          </cell>
          <cell r="AFZ13">
            <v>4302238.76</v>
          </cell>
          <cell r="AGA13">
            <v>647404.96000000008</v>
          </cell>
          <cell r="AGB13">
            <v>3654833.8000000003</v>
          </cell>
          <cell r="AGC13">
            <v>3000</v>
          </cell>
          <cell r="AGD13">
            <v>3000</v>
          </cell>
          <cell r="AGE13">
            <v>0</v>
          </cell>
          <cell r="AGF13">
            <v>0</v>
          </cell>
          <cell r="AGG13">
            <v>0</v>
          </cell>
          <cell r="AGH13">
            <v>0</v>
          </cell>
          <cell r="AGI13">
            <v>26283783.999999996</v>
          </cell>
          <cell r="AGJ13">
            <v>1145332.04</v>
          </cell>
          <cell r="AGK13">
            <v>25138451.959999997</v>
          </cell>
          <cell r="AGL13">
            <v>0</v>
          </cell>
          <cell r="AGM13">
            <v>0</v>
          </cell>
          <cell r="AGN13">
            <v>1171986.3399999999</v>
          </cell>
          <cell r="AGO13">
            <v>0</v>
          </cell>
          <cell r="AGP13">
            <v>0</v>
          </cell>
          <cell r="AGQ13">
            <v>0</v>
          </cell>
          <cell r="AGR13">
            <v>0</v>
          </cell>
          <cell r="AGS13">
            <v>112820.23</v>
          </cell>
          <cell r="AGT13">
            <v>6212.5</v>
          </cell>
          <cell r="AGU13">
            <v>106607.73</v>
          </cell>
          <cell r="AGV13">
            <v>406607.30000000005</v>
          </cell>
          <cell r="AGW13">
            <v>293681.32</v>
          </cell>
          <cell r="AGX13">
            <v>112925.98000000001</v>
          </cell>
          <cell r="AGY13">
            <v>7501541.0199999996</v>
          </cell>
          <cell r="AGZ13">
            <v>168144.12</v>
          </cell>
          <cell r="AHA13">
            <v>64693.3</v>
          </cell>
          <cell r="AHB13">
            <v>103450.82</v>
          </cell>
          <cell r="AHC13">
            <v>919938078.93000042</v>
          </cell>
          <cell r="AHD13">
            <v>397118378.50999993</v>
          </cell>
          <cell r="AHE13">
            <v>822283399.31000018</v>
          </cell>
          <cell r="AHF13">
            <v>296427900.07999992</v>
          </cell>
          <cell r="AHG13">
            <v>129151234.82000001</v>
          </cell>
          <cell r="AHH13">
            <v>5550880.790000001</v>
          </cell>
          <cell r="AHI13">
            <v>41841.25</v>
          </cell>
          <cell r="AHJ13">
            <v>0</v>
          </cell>
          <cell r="AHK13">
            <v>75193636.37999998</v>
          </cell>
          <cell r="AHL13">
            <v>8737869.4700000063</v>
          </cell>
          <cell r="AHM13">
            <v>34372.380000000005</v>
          </cell>
          <cell r="AHN13">
            <v>0</v>
          </cell>
          <cell r="AHO13">
            <v>73799672.819999993</v>
          </cell>
          <cell r="AHP13">
            <v>8486971.5000000075</v>
          </cell>
          <cell r="AHQ13">
            <v>34372.380000000005</v>
          </cell>
          <cell r="AHR13">
            <v>0</v>
          </cell>
          <cell r="AHS13">
            <v>973</v>
          </cell>
        </row>
        <row r="14">
          <cell r="A14" t="str">
            <v>tramo 13</v>
          </cell>
          <cell r="B14" t="str">
            <v>tramo 13</v>
          </cell>
          <cell r="C14" t="str">
            <v>tramo 13</v>
          </cell>
          <cell r="D14">
            <v>0</v>
          </cell>
          <cell r="E14">
            <v>0</v>
          </cell>
          <cell r="F14">
            <v>0</v>
          </cell>
          <cell r="G14">
            <v>3483.45</v>
          </cell>
          <cell r="H14">
            <v>0</v>
          </cell>
          <cell r="I14">
            <v>3483.45</v>
          </cell>
          <cell r="J14">
            <v>107787.96</v>
          </cell>
          <cell r="K14">
            <v>0</v>
          </cell>
          <cell r="L14">
            <v>107787.96</v>
          </cell>
          <cell r="M14">
            <v>0</v>
          </cell>
          <cell r="N14">
            <v>93344786.679999977</v>
          </cell>
          <cell r="O14">
            <v>21801038.969999999</v>
          </cell>
          <cell r="P14">
            <v>71543747.710000008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463586.12</v>
          </cell>
          <cell r="Z14">
            <v>65728.850000000006</v>
          </cell>
          <cell r="AA14">
            <v>397857.27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31575.599999999999</v>
          </cell>
          <cell r="AI14">
            <v>0</v>
          </cell>
          <cell r="AJ14">
            <v>31575.599999999999</v>
          </cell>
          <cell r="AK14">
            <v>0</v>
          </cell>
          <cell r="AL14">
            <v>0</v>
          </cell>
          <cell r="AM14">
            <v>0</v>
          </cell>
          <cell r="AN14">
            <v>1321.31</v>
          </cell>
          <cell r="AO14">
            <v>0</v>
          </cell>
          <cell r="AP14">
            <v>1321.31</v>
          </cell>
          <cell r="AQ14">
            <v>74805721.650000006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14876603.33</v>
          </cell>
          <cell r="AY14">
            <v>0</v>
          </cell>
          <cell r="AZ14">
            <v>1329968.3400000001</v>
          </cell>
          <cell r="BA14">
            <v>0</v>
          </cell>
          <cell r="BB14">
            <v>0</v>
          </cell>
          <cell r="BC14">
            <v>0</v>
          </cell>
          <cell r="BD14">
            <v>13546634.99</v>
          </cell>
          <cell r="BE14">
            <v>0</v>
          </cell>
          <cell r="BF14">
            <v>0</v>
          </cell>
          <cell r="BG14">
            <v>0</v>
          </cell>
          <cell r="BH14">
            <v>10000</v>
          </cell>
          <cell r="BI14">
            <v>14353.42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10500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541157.75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10500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1027.8100000000002</v>
          </cell>
          <cell r="CZ14">
            <v>0</v>
          </cell>
          <cell r="DA14">
            <v>0</v>
          </cell>
          <cell r="DB14">
            <v>793562.4</v>
          </cell>
          <cell r="DC14">
            <v>30</v>
          </cell>
          <cell r="DD14">
            <v>526132.42000000004</v>
          </cell>
          <cell r="DE14">
            <v>30</v>
          </cell>
          <cell r="DF14">
            <v>570061.86</v>
          </cell>
          <cell r="DG14">
            <v>109.39</v>
          </cell>
          <cell r="DH14">
            <v>464246.79000000004</v>
          </cell>
          <cell r="DI14">
            <v>75</v>
          </cell>
          <cell r="DJ14">
            <v>306755.87</v>
          </cell>
          <cell r="DK14">
            <v>82.53</v>
          </cell>
          <cell r="DL14">
            <v>2660759.34</v>
          </cell>
          <cell r="DM14">
            <v>2618399.35</v>
          </cell>
          <cell r="DN14">
            <v>1126085.51</v>
          </cell>
          <cell r="DO14">
            <v>185658.57</v>
          </cell>
          <cell r="DP14">
            <v>185658.57</v>
          </cell>
          <cell r="DQ14">
            <v>63650.86</v>
          </cell>
          <cell r="DR14">
            <v>122007.71</v>
          </cell>
          <cell r="DS14">
            <v>2640881.31</v>
          </cell>
          <cell r="DT14">
            <v>2640881.31</v>
          </cell>
          <cell r="DU14">
            <v>1914881.93</v>
          </cell>
          <cell r="DV14">
            <v>725999.38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2826539.88</v>
          </cell>
          <cell r="EB14">
            <v>2826539.88</v>
          </cell>
          <cell r="EC14">
            <v>848007.09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25060.99</v>
          </cell>
          <cell r="FE14">
            <v>25060.99</v>
          </cell>
          <cell r="FF14">
            <v>25060.99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9386.5400000000009</v>
          </cell>
          <cell r="FL14">
            <v>9386.5400000000009</v>
          </cell>
          <cell r="FM14">
            <v>9386.5400000000009</v>
          </cell>
          <cell r="FN14">
            <v>0</v>
          </cell>
          <cell r="FO14">
            <v>9386.5400000000009</v>
          </cell>
          <cell r="FP14">
            <v>9386.5400000000009</v>
          </cell>
          <cell r="FQ14">
            <v>0</v>
          </cell>
          <cell r="FR14">
            <v>0</v>
          </cell>
          <cell r="FS14">
            <v>134683055.81000003</v>
          </cell>
          <cell r="FT14">
            <v>-27501072.470000003</v>
          </cell>
          <cell r="FU14">
            <v>235121089.93000001</v>
          </cell>
          <cell r="FV14">
            <v>22815750.390000001</v>
          </cell>
          <cell r="FW14">
            <v>7250750.6800000006</v>
          </cell>
          <cell r="FX14">
            <v>196612.04</v>
          </cell>
          <cell r="FY14">
            <v>0</v>
          </cell>
          <cell r="FZ14">
            <v>196612.04</v>
          </cell>
          <cell r="GA14">
            <v>2321922.9099999997</v>
          </cell>
          <cell r="GB14">
            <v>0</v>
          </cell>
          <cell r="GC14">
            <v>0</v>
          </cell>
          <cell r="GD14">
            <v>2321922.9099999997</v>
          </cell>
          <cell r="GE14">
            <v>153619.6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235448.47</v>
          </cell>
          <cell r="GQ14">
            <v>0</v>
          </cell>
          <cell r="GR14">
            <v>18.899999999999999</v>
          </cell>
          <cell r="GS14">
            <v>0</v>
          </cell>
          <cell r="GT14">
            <v>18.899999999999999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64649070.820000008</v>
          </cell>
          <cell r="IO14">
            <v>0</v>
          </cell>
          <cell r="IP14">
            <v>0</v>
          </cell>
          <cell r="IQ14">
            <v>55817362.820000008</v>
          </cell>
          <cell r="IR14">
            <v>49688313.169999994</v>
          </cell>
          <cell r="IS14">
            <v>31086838.679999996</v>
          </cell>
          <cell r="IT14">
            <v>18601474.489999998</v>
          </cell>
          <cell r="IU14">
            <v>0</v>
          </cell>
          <cell r="IV14">
            <v>0</v>
          </cell>
          <cell r="IW14">
            <v>1360586.94</v>
          </cell>
          <cell r="IX14">
            <v>32447425.620000001</v>
          </cell>
          <cell r="IY14">
            <v>32969868.91</v>
          </cell>
          <cell r="IZ14">
            <v>0</v>
          </cell>
          <cell r="JA14">
            <v>0</v>
          </cell>
          <cell r="JB14">
            <v>0</v>
          </cell>
          <cell r="JC14">
            <v>19144319.469999999</v>
          </cell>
          <cell r="JD14">
            <v>7704140.8899999997</v>
          </cell>
          <cell r="JE14">
            <v>11440178.58</v>
          </cell>
          <cell r="JF14">
            <v>25911731.66</v>
          </cell>
          <cell r="JG14">
            <v>9064727.8300000001</v>
          </cell>
          <cell r="JH14">
            <v>16847003.829999998</v>
          </cell>
          <cell r="JI14">
            <v>0</v>
          </cell>
          <cell r="JJ14">
            <v>0</v>
          </cell>
          <cell r="JK14">
            <v>0</v>
          </cell>
          <cell r="JL14">
            <v>34793829.910000004</v>
          </cell>
          <cell r="JM14">
            <v>13216025.420000002</v>
          </cell>
          <cell r="JN14">
            <v>133367923.30999999</v>
          </cell>
          <cell r="JO14">
            <v>28452185.630000003</v>
          </cell>
          <cell r="JP14">
            <v>104915737.67999999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785665.29</v>
          </cell>
          <cell r="JV14">
            <v>785665.29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9141.84</v>
          </cell>
          <cell r="KB14">
            <v>0</v>
          </cell>
          <cell r="KC14">
            <v>9141.84</v>
          </cell>
          <cell r="KD14">
            <v>0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387538.15</v>
          </cell>
          <cell r="KL14">
            <v>32202666.93</v>
          </cell>
          <cell r="KM14">
            <v>7318975.3099999996</v>
          </cell>
          <cell r="KN14">
            <v>3425265.6100000003</v>
          </cell>
          <cell r="KO14">
            <v>0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  <cell r="KV14">
            <v>236627.65</v>
          </cell>
          <cell r="KW14">
            <v>898278.17</v>
          </cell>
          <cell r="KX14">
            <v>39888.76</v>
          </cell>
          <cell r="KY14">
            <v>9472299.4199999999</v>
          </cell>
          <cell r="KZ14">
            <v>0</v>
          </cell>
          <cell r="LA14">
            <v>0</v>
          </cell>
          <cell r="LB14">
            <v>5545.8</v>
          </cell>
          <cell r="LC14">
            <v>28138.16</v>
          </cell>
          <cell r="LD14">
            <v>0</v>
          </cell>
          <cell r="LE14">
            <v>0</v>
          </cell>
          <cell r="LF14">
            <v>34231882.969999999</v>
          </cell>
          <cell r="LG14">
            <v>2315683.94</v>
          </cell>
          <cell r="LH14">
            <v>0</v>
          </cell>
          <cell r="LI14">
            <v>0</v>
          </cell>
          <cell r="LJ14">
            <v>7060440.1799999997</v>
          </cell>
          <cell r="LK14">
            <v>0</v>
          </cell>
          <cell r="LL14">
            <v>0</v>
          </cell>
          <cell r="LM14">
            <v>0</v>
          </cell>
          <cell r="LN14">
            <v>0</v>
          </cell>
          <cell r="LO14">
            <v>0</v>
          </cell>
          <cell r="LP14">
            <v>0</v>
          </cell>
          <cell r="LQ14">
            <v>2490</v>
          </cell>
          <cell r="LR14">
            <v>0</v>
          </cell>
          <cell r="LS14">
            <v>0</v>
          </cell>
          <cell r="LT14">
            <v>0</v>
          </cell>
          <cell r="LU14">
            <v>0</v>
          </cell>
          <cell r="LV14">
            <v>7771241.5200000005</v>
          </cell>
          <cell r="LW14">
            <v>9403093.629999999</v>
          </cell>
          <cell r="LX14">
            <v>95679.81</v>
          </cell>
          <cell r="LY14">
            <v>0</v>
          </cell>
          <cell r="LZ14">
            <v>0</v>
          </cell>
          <cell r="MA14">
            <v>0</v>
          </cell>
          <cell r="MB14">
            <v>2517535.4799999995</v>
          </cell>
          <cell r="MC14">
            <v>0</v>
          </cell>
          <cell r="MD14">
            <v>0</v>
          </cell>
          <cell r="ME14">
            <v>0</v>
          </cell>
          <cell r="MF14">
            <v>0</v>
          </cell>
          <cell r="MG14">
            <v>0</v>
          </cell>
          <cell r="MH14">
            <v>0</v>
          </cell>
          <cell r="MI14">
            <v>0</v>
          </cell>
          <cell r="MJ14">
            <v>0</v>
          </cell>
          <cell r="MK14">
            <v>0</v>
          </cell>
          <cell r="ML14">
            <v>0</v>
          </cell>
          <cell r="MM14">
            <v>0</v>
          </cell>
          <cell r="MN14">
            <v>27410.87</v>
          </cell>
          <cell r="MO14">
            <v>0</v>
          </cell>
          <cell r="MP14">
            <v>28703998.07</v>
          </cell>
          <cell r="MQ14">
            <v>0</v>
          </cell>
          <cell r="MR14">
            <v>0</v>
          </cell>
          <cell r="MS14">
            <v>0</v>
          </cell>
          <cell r="MT14">
            <v>76770.320000000007</v>
          </cell>
          <cell r="MU14">
            <v>18889007.489999998</v>
          </cell>
          <cell r="MV14">
            <v>4758703.43</v>
          </cell>
          <cell r="MW14">
            <v>0</v>
          </cell>
          <cell r="MX14">
            <v>0</v>
          </cell>
          <cell r="MY14">
            <v>0</v>
          </cell>
          <cell r="MZ14">
            <v>0</v>
          </cell>
          <cell r="NA14">
            <v>0</v>
          </cell>
          <cell r="NB14">
            <v>0</v>
          </cell>
          <cell r="NC14">
            <v>0</v>
          </cell>
          <cell r="ND14">
            <v>0</v>
          </cell>
          <cell r="NE14">
            <v>0</v>
          </cell>
          <cell r="NF14">
            <v>1161186.8899999999</v>
          </cell>
          <cell r="NG14">
            <v>1433.95</v>
          </cell>
          <cell r="NH14">
            <v>0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0</v>
          </cell>
          <cell r="NN14">
            <v>0</v>
          </cell>
          <cell r="NO14">
            <v>0</v>
          </cell>
          <cell r="NP14">
            <v>0</v>
          </cell>
          <cell r="NQ14">
            <v>0</v>
          </cell>
          <cell r="NR14">
            <v>0</v>
          </cell>
          <cell r="NS14">
            <v>0</v>
          </cell>
          <cell r="NT14">
            <v>67863898.790000007</v>
          </cell>
          <cell r="NU14">
            <v>74700550.209999993</v>
          </cell>
          <cell r="NV14">
            <v>28434526.460000001</v>
          </cell>
          <cell r="NW14">
            <v>33896398.170000002</v>
          </cell>
          <cell r="NX14">
            <v>0</v>
          </cell>
          <cell r="NY14">
            <v>0</v>
          </cell>
          <cell r="NZ14">
            <v>0</v>
          </cell>
          <cell r="OA14">
            <v>0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0</v>
          </cell>
          <cell r="OH14">
            <v>0</v>
          </cell>
          <cell r="OI14">
            <v>0</v>
          </cell>
          <cell r="OJ14">
            <v>0</v>
          </cell>
          <cell r="OK14">
            <v>0</v>
          </cell>
          <cell r="OL14">
            <v>0</v>
          </cell>
          <cell r="OM14">
            <v>0</v>
          </cell>
          <cell r="ON14">
            <v>76195.709999999992</v>
          </cell>
          <cell r="OO14">
            <v>25829539.75</v>
          </cell>
          <cell r="OP14">
            <v>0</v>
          </cell>
          <cell r="OQ14">
            <v>0</v>
          </cell>
          <cell r="OR14">
            <v>176298002.62</v>
          </cell>
          <cell r="OS14">
            <v>190114788.08999997</v>
          </cell>
          <cell r="OT14">
            <v>-127357.6</v>
          </cell>
          <cell r="OU14">
            <v>0</v>
          </cell>
          <cell r="OV14">
            <v>0</v>
          </cell>
          <cell r="OW14">
            <v>0</v>
          </cell>
          <cell r="OX14">
            <v>0</v>
          </cell>
          <cell r="OY14">
            <v>0</v>
          </cell>
          <cell r="OZ14">
            <v>0</v>
          </cell>
          <cell r="PA14">
            <v>0</v>
          </cell>
          <cell r="PB14">
            <v>0</v>
          </cell>
          <cell r="PC14">
            <v>0</v>
          </cell>
          <cell r="PD14">
            <v>0</v>
          </cell>
          <cell r="PE14">
            <v>0</v>
          </cell>
          <cell r="PF14">
            <v>0</v>
          </cell>
          <cell r="PG14">
            <v>0</v>
          </cell>
          <cell r="PH14">
            <v>0</v>
          </cell>
          <cell r="PI14">
            <v>5942.39</v>
          </cell>
          <cell r="PJ14">
            <v>0</v>
          </cell>
          <cell r="PK14">
            <v>5942.39</v>
          </cell>
          <cell r="PL14">
            <v>20344.61</v>
          </cell>
          <cell r="PM14">
            <v>0</v>
          </cell>
          <cell r="PN14">
            <v>-127357.6</v>
          </cell>
          <cell r="PO14">
            <v>0</v>
          </cell>
          <cell r="PP14">
            <v>0</v>
          </cell>
          <cell r="PQ14">
            <v>0</v>
          </cell>
          <cell r="PR14">
            <v>20344.61</v>
          </cell>
          <cell r="PS14">
            <v>0</v>
          </cell>
          <cell r="PT14">
            <v>0</v>
          </cell>
          <cell r="PU14">
            <v>0</v>
          </cell>
          <cell r="PV14">
            <v>0</v>
          </cell>
          <cell r="PW14">
            <v>0</v>
          </cell>
          <cell r="PX14">
            <v>0</v>
          </cell>
          <cell r="PY14">
            <v>0</v>
          </cell>
          <cell r="PZ14">
            <v>0</v>
          </cell>
          <cell r="QA14">
            <v>0</v>
          </cell>
          <cell r="QB14">
            <v>0</v>
          </cell>
          <cell r="QC14">
            <v>0</v>
          </cell>
          <cell r="QD14">
            <v>0</v>
          </cell>
          <cell r="QE14">
            <v>-127357.6</v>
          </cell>
          <cell r="QF14">
            <v>0</v>
          </cell>
          <cell r="QG14">
            <v>0</v>
          </cell>
          <cell r="QH14">
            <v>0</v>
          </cell>
          <cell r="QI14">
            <v>0</v>
          </cell>
          <cell r="QJ14">
            <v>147529118.18000004</v>
          </cell>
          <cell r="QK14">
            <v>172412809.80000001</v>
          </cell>
          <cell r="QL14">
            <v>0</v>
          </cell>
          <cell r="QM14">
            <v>3843057.7199999997</v>
          </cell>
          <cell r="QN14">
            <v>970443.83000000007</v>
          </cell>
          <cell r="QO14">
            <v>0</v>
          </cell>
          <cell r="QP14">
            <v>52387.56</v>
          </cell>
          <cell r="QQ14">
            <v>0</v>
          </cell>
          <cell r="QR14">
            <v>3398918.58</v>
          </cell>
          <cell r="QS14">
            <v>0</v>
          </cell>
          <cell r="QT14">
            <v>0</v>
          </cell>
          <cell r="QU14">
            <v>0</v>
          </cell>
          <cell r="QV14">
            <v>37311.1</v>
          </cell>
          <cell r="QW14">
            <v>0</v>
          </cell>
          <cell r="QX14">
            <v>30018.43</v>
          </cell>
          <cell r="QY14">
            <v>0</v>
          </cell>
          <cell r="QZ14">
            <v>0</v>
          </cell>
          <cell r="RA14">
            <v>0</v>
          </cell>
          <cell r="RB14">
            <v>0</v>
          </cell>
          <cell r="RC14">
            <v>0</v>
          </cell>
          <cell r="RD14">
            <v>1289717.53</v>
          </cell>
          <cell r="RE14">
            <v>2553340.19</v>
          </cell>
          <cell r="RF14">
            <v>0</v>
          </cell>
          <cell r="RG14">
            <v>0</v>
          </cell>
          <cell r="RH14">
            <v>0</v>
          </cell>
          <cell r="RI14">
            <v>0</v>
          </cell>
          <cell r="RJ14">
            <v>0</v>
          </cell>
          <cell r="RK14">
            <v>0</v>
          </cell>
          <cell r="RL14">
            <v>0</v>
          </cell>
          <cell r="RM14">
            <v>278978.13</v>
          </cell>
          <cell r="RN14">
            <v>0</v>
          </cell>
          <cell r="RO14">
            <v>278978.13</v>
          </cell>
          <cell r="RP14">
            <v>5789203.6100000003</v>
          </cell>
          <cell r="RQ14">
            <v>0</v>
          </cell>
          <cell r="RR14">
            <v>5789203.6100000003</v>
          </cell>
          <cell r="RS14">
            <v>21577804.490000002</v>
          </cell>
          <cell r="RT14">
            <v>38636887.629999995</v>
          </cell>
          <cell r="RU14">
            <v>14505742.949999999</v>
          </cell>
          <cell r="RV14">
            <v>0</v>
          </cell>
          <cell r="RW14">
            <v>0</v>
          </cell>
          <cell r="RX14">
            <v>0</v>
          </cell>
          <cell r="RY14">
            <v>0</v>
          </cell>
          <cell r="RZ14">
            <v>0</v>
          </cell>
          <cell r="SA14">
            <v>0</v>
          </cell>
          <cell r="SB14">
            <v>24131144.68</v>
          </cell>
          <cell r="SC14">
            <v>158556230.29000002</v>
          </cell>
          <cell r="SD14">
            <v>0</v>
          </cell>
          <cell r="SE14">
            <v>42252.78</v>
          </cell>
          <cell r="SF14">
            <v>158596024.33000001</v>
          </cell>
          <cell r="SG14">
            <v>0</v>
          </cell>
          <cell r="SH14">
            <v>110668369.97</v>
          </cell>
          <cell r="SI14">
            <v>0</v>
          </cell>
          <cell r="SJ14">
            <v>0</v>
          </cell>
          <cell r="SK14">
            <v>2686713.02</v>
          </cell>
          <cell r="SL14">
            <v>0</v>
          </cell>
          <cell r="SM14">
            <v>1720</v>
          </cell>
          <cell r="SN14">
            <v>0</v>
          </cell>
          <cell r="SO14">
            <v>0</v>
          </cell>
          <cell r="SP14">
            <v>0</v>
          </cell>
          <cell r="SQ14">
            <v>32036216.68</v>
          </cell>
          <cell r="SR14">
            <v>0</v>
          </cell>
          <cell r="SS14">
            <v>0</v>
          </cell>
          <cell r="ST14">
            <v>10751.05</v>
          </cell>
          <cell r="SU14">
            <v>0</v>
          </cell>
          <cell r="SV14">
            <v>0</v>
          </cell>
          <cell r="SW14">
            <v>802327.78</v>
          </cell>
          <cell r="SX14">
            <v>0</v>
          </cell>
          <cell r="SY14">
            <v>1492313.84</v>
          </cell>
          <cell r="SZ14">
            <v>1978532.79</v>
          </cell>
          <cell r="TA14">
            <v>0</v>
          </cell>
          <cell r="TB14">
            <v>9386.5400000000009</v>
          </cell>
          <cell r="TC14">
            <v>0</v>
          </cell>
          <cell r="TD14">
            <v>0</v>
          </cell>
          <cell r="TE14">
            <v>0</v>
          </cell>
          <cell r="TF14">
            <v>0</v>
          </cell>
          <cell r="TG14">
            <v>0</v>
          </cell>
          <cell r="TH14">
            <v>0</v>
          </cell>
          <cell r="TI14">
            <v>0</v>
          </cell>
          <cell r="TJ14">
            <v>0</v>
          </cell>
          <cell r="TK14">
            <v>27753655.729999997</v>
          </cell>
          <cell r="TL14">
            <v>0</v>
          </cell>
          <cell r="TM14">
            <v>0</v>
          </cell>
          <cell r="TN14">
            <v>0</v>
          </cell>
          <cell r="TO14">
            <v>14353.42</v>
          </cell>
          <cell r="TP14">
            <v>0</v>
          </cell>
          <cell r="TQ14">
            <v>25799.590000000004</v>
          </cell>
          <cell r="TR14">
            <v>0</v>
          </cell>
          <cell r="TS14">
            <v>0</v>
          </cell>
          <cell r="TT14">
            <v>27717105.089999996</v>
          </cell>
          <cell r="TU14">
            <v>4044343.3599999994</v>
          </cell>
          <cell r="TV14">
            <v>4.07</v>
          </cell>
          <cell r="TW14">
            <v>0</v>
          </cell>
          <cell r="TX14">
            <v>166747.64000000001</v>
          </cell>
          <cell r="TY14">
            <v>23800115.259999998</v>
          </cell>
          <cell r="TZ14">
            <v>-127357.6</v>
          </cell>
          <cell r="UA14">
            <v>964014.20000000007</v>
          </cell>
          <cell r="UB14">
            <v>0</v>
          </cell>
          <cell r="UC14">
            <v>2790544.68</v>
          </cell>
          <cell r="UD14">
            <v>0</v>
          </cell>
          <cell r="UE14">
            <v>3809755.56</v>
          </cell>
          <cell r="UF14">
            <v>0</v>
          </cell>
          <cell r="UG14">
            <v>158704399.31</v>
          </cell>
          <cell r="UH14">
            <v>24572799.25</v>
          </cell>
          <cell r="UI14">
            <v>134131600.06</v>
          </cell>
          <cell r="UJ14">
            <v>16235800.819999998</v>
          </cell>
          <cell r="UK14">
            <v>-127357.6</v>
          </cell>
          <cell r="UL14">
            <v>0</v>
          </cell>
          <cell r="UM14">
            <v>0</v>
          </cell>
          <cell r="UN14">
            <v>0</v>
          </cell>
          <cell r="UO14">
            <v>0</v>
          </cell>
          <cell r="UP14">
            <v>0</v>
          </cell>
          <cell r="UQ14">
            <v>0</v>
          </cell>
          <cell r="UR14">
            <v>-198392.76</v>
          </cell>
          <cell r="US14">
            <v>0</v>
          </cell>
          <cell r="UT14">
            <v>16037408.060000001</v>
          </cell>
          <cell r="UU14">
            <v>-127357.6</v>
          </cell>
          <cell r="UV14">
            <v>0</v>
          </cell>
          <cell r="UW14">
            <v>0</v>
          </cell>
          <cell r="UX14">
            <v>6891.06</v>
          </cell>
          <cell r="UY14">
            <v>8.94</v>
          </cell>
          <cell r="UZ14">
            <v>0</v>
          </cell>
          <cell r="VA14">
            <v>0</v>
          </cell>
          <cell r="VB14">
            <v>0</v>
          </cell>
          <cell r="VC14">
            <v>0</v>
          </cell>
          <cell r="VD14">
            <v>0</v>
          </cell>
          <cell r="VE14">
            <v>0</v>
          </cell>
          <cell r="VF14">
            <v>0</v>
          </cell>
          <cell r="VG14">
            <v>0</v>
          </cell>
          <cell r="VH14">
            <v>0</v>
          </cell>
          <cell r="VI14">
            <v>0</v>
          </cell>
          <cell r="VJ14">
            <v>0</v>
          </cell>
          <cell r="VK14">
            <v>0</v>
          </cell>
          <cell r="VL14">
            <v>0</v>
          </cell>
          <cell r="VM14">
            <v>0</v>
          </cell>
          <cell r="VN14">
            <v>0</v>
          </cell>
          <cell r="VO14">
            <v>0</v>
          </cell>
          <cell r="VP14">
            <v>11545.83</v>
          </cell>
          <cell r="VQ14">
            <v>0</v>
          </cell>
          <cell r="VR14">
            <v>11545.83</v>
          </cell>
          <cell r="VS14">
            <v>969579.26</v>
          </cell>
          <cell r="VT14">
            <v>0</v>
          </cell>
          <cell r="VU14">
            <v>969579.26</v>
          </cell>
          <cell r="VV14">
            <v>454963.87</v>
          </cell>
          <cell r="VW14">
            <v>0</v>
          </cell>
          <cell r="VX14">
            <v>454963.87</v>
          </cell>
          <cell r="VY14">
            <v>3249740.5</v>
          </cell>
          <cell r="VZ14">
            <v>0</v>
          </cell>
          <cell r="WA14">
            <v>3249740.5</v>
          </cell>
          <cell r="WB14">
            <v>10709209.600000001</v>
          </cell>
          <cell r="WC14">
            <v>134963.09</v>
          </cell>
          <cell r="WD14">
            <v>10574246.510000002</v>
          </cell>
          <cell r="WE14">
            <v>11864569.41</v>
          </cell>
          <cell r="WF14">
            <v>70208.58</v>
          </cell>
          <cell r="WG14">
            <v>11794360.83</v>
          </cell>
          <cell r="WH14">
            <v>8795687.6600000001</v>
          </cell>
          <cell r="WI14">
            <v>213661.93</v>
          </cell>
          <cell r="WJ14">
            <v>8582025.7300000004</v>
          </cell>
          <cell r="WK14">
            <v>15736103.860000001</v>
          </cell>
          <cell r="WL14">
            <v>8606477.209999999</v>
          </cell>
          <cell r="WM14">
            <v>7129626.6500000004</v>
          </cell>
          <cell r="WN14">
            <v>17747373.029999997</v>
          </cell>
          <cell r="WO14">
            <v>6345309.2800000003</v>
          </cell>
          <cell r="WP14">
            <v>11402063.75</v>
          </cell>
          <cell r="WQ14">
            <v>875228354.56999993</v>
          </cell>
          <cell r="WR14">
            <v>716672124.27999997</v>
          </cell>
          <cell r="WS14">
            <v>0</v>
          </cell>
          <cell r="WT14">
            <v>0</v>
          </cell>
          <cell r="WU14">
            <v>0</v>
          </cell>
          <cell r="WV14">
            <v>0</v>
          </cell>
          <cell r="WW14">
            <v>0</v>
          </cell>
          <cell r="WX14">
            <v>0</v>
          </cell>
          <cell r="WY14">
            <v>0</v>
          </cell>
          <cell r="WZ14">
            <v>0</v>
          </cell>
          <cell r="XA14">
            <v>0</v>
          </cell>
          <cell r="XB14">
            <v>0</v>
          </cell>
          <cell r="XC14">
            <v>0</v>
          </cell>
          <cell r="XD14">
            <v>0</v>
          </cell>
          <cell r="XE14">
            <v>0</v>
          </cell>
          <cell r="XF14">
            <v>0</v>
          </cell>
          <cell r="XG14">
            <v>0</v>
          </cell>
          <cell r="XH14">
            <v>0</v>
          </cell>
          <cell r="XI14">
            <v>0</v>
          </cell>
          <cell r="XJ14">
            <v>0</v>
          </cell>
          <cell r="XK14">
            <v>0</v>
          </cell>
          <cell r="XL14">
            <v>0</v>
          </cell>
          <cell r="XM14">
            <v>0</v>
          </cell>
          <cell r="XN14">
            <v>0</v>
          </cell>
          <cell r="XO14">
            <v>0</v>
          </cell>
          <cell r="XP14">
            <v>0</v>
          </cell>
          <cell r="XQ14">
            <v>0</v>
          </cell>
          <cell r="XR14">
            <v>0</v>
          </cell>
          <cell r="XS14">
            <v>0</v>
          </cell>
          <cell r="XT14">
            <v>521335.56999999995</v>
          </cell>
          <cell r="XU14">
            <v>477227.35</v>
          </cell>
          <cell r="XV14">
            <v>107576196.34999999</v>
          </cell>
          <cell r="XW14">
            <v>21456850.059999999</v>
          </cell>
          <cell r="XX14">
            <v>86119346.289999992</v>
          </cell>
          <cell r="XY14">
            <v>44108.22</v>
          </cell>
          <cell r="XZ14">
            <v>0</v>
          </cell>
          <cell r="YA14">
            <v>0</v>
          </cell>
          <cell r="YB14">
            <v>0</v>
          </cell>
          <cell r="YC14">
            <v>306654.62</v>
          </cell>
          <cell r="YD14">
            <v>10072.75</v>
          </cell>
          <cell r="YE14">
            <v>296581.87</v>
          </cell>
          <cell r="YF14">
            <v>0</v>
          </cell>
          <cell r="YG14">
            <v>0</v>
          </cell>
          <cell r="YH14">
            <v>0</v>
          </cell>
          <cell r="YI14">
            <v>4216.83</v>
          </cell>
          <cell r="YJ14">
            <v>45</v>
          </cell>
          <cell r="YK14">
            <v>4216.83</v>
          </cell>
          <cell r="YL14">
            <v>0</v>
          </cell>
          <cell r="YM14">
            <v>4216.83</v>
          </cell>
          <cell r="YN14">
            <v>107515994.78</v>
          </cell>
          <cell r="YO14">
            <v>11765253.610000001</v>
          </cell>
          <cell r="YP14">
            <v>95750741.170000017</v>
          </cell>
          <cell r="YQ14">
            <v>0</v>
          </cell>
          <cell r="YR14">
            <v>0</v>
          </cell>
          <cell r="YS14">
            <v>0</v>
          </cell>
          <cell r="YT14">
            <v>0</v>
          </cell>
          <cell r="YU14">
            <v>0</v>
          </cell>
          <cell r="YV14">
            <v>0</v>
          </cell>
          <cell r="YW14">
            <v>20</v>
          </cell>
          <cell r="YX14">
            <v>0</v>
          </cell>
          <cell r="YY14">
            <v>0</v>
          </cell>
          <cell r="YZ14">
            <v>0</v>
          </cell>
          <cell r="ZA14">
            <v>0</v>
          </cell>
          <cell r="ZB14">
            <v>20844.16</v>
          </cell>
          <cell r="ZC14">
            <v>20844.16</v>
          </cell>
          <cell r="ZD14">
            <v>0</v>
          </cell>
          <cell r="ZE14">
            <v>20844.16</v>
          </cell>
          <cell r="ZF14">
            <v>199391077.50999999</v>
          </cell>
          <cell r="ZG14">
            <v>0</v>
          </cell>
          <cell r="ZH14">
            <v>0</v>
          </cell>
          <cell r="ZI14">
            <v>0</v>
          </cell>
          <cell r="ZJ14">
            <v>35137482.68</v>
          </cell>
          <cell r="ZK14">
            <v>164253594.82999998</v>
          </cell>
          <cell r="ZL14">
            <v>0</v>
          </cell>
          <cell r="ZM14">
            <v>0</v>
          </cell>
          <cell r="ZN14">
            <v>0</v>
          </cell>
          <cell r="ZO14">
            <v>0</v>
          </cell>
          <cell r="ZP14">
            <v>0</v>
          </cell>
          <cell r="ZQ14">
            <v>0</v>
          </cell>
          <cell r="ZR14">
            <v>0</v>
          </cell>
          <cell r="ZS14">
            <v>0</v>
          </cell>
          <cell r="ZT14">
            <v>0</v>
          </cell>
          <cell r="ZU14">
            <v>0</v>
          </cell>
          <cell r="ZV14">
            <v>0</v>
          </cell>
          <cell r="ZW14">
            <v>0</v>
          </cell>
          <cell r="ZX14">
            <v>0</v>
          </cell>
          <cell r="ZY14">
            <v>0</v>
          </cell>
          <cell r="ZZ14">
            <v>0</v>
          </cell>
          <cell r="AAA14">
            <v>0</v>
          </cell>
          <cell r="AAB14">
            <v>0</v>
          </cell>
          <cell r="AAC14">
            <v>2108.64</v>
          </cell>
          <cell r="AAD14">
            <v>194.87</v>
          </cell>
          <cell r="AAE14">
            <v>0</v>
          </cell>
          <cell r="AAF14">
            <v>0</v>
          </cell>
          <cell r="AAG14">
            <v>0</v>
          </cell>
          <cell r="AAH14">
            <v>0</v>
          </cell>
          <cell r="AAI14">
            <v>0</v>
          </cell>
          <cell r="AAJ14">
            <v>0</v>
          </cell>
          <cell r="AAK14">
            <v>0</v>
          </cell>
          <cell r="AAL14">
            <v>0</v>
          </cell>
          <cell r="AAM14">
            <v>0</v>
          </cell>
          <cell r="AAN14">
            <v>0</v>
          </cell>
          <cell r="AAO14">
            <v>0</v>
          </cell>
          <cell r="AAP14">
            <v>0</v>
          </cell>
          <cell r="AAQ14">
            <v>1831.21</v>
          </cell>
          <cell r="AAR14">
            <v>1831.21</v>
          </cell>
          <cell r="AAS14">
            <v>0</v>
          </cell>
          <cell r="AAT14">
            <v>6284.86</v>
          </cell>
          <cell r="AAU14">
            <v>6284.86</v>
          </cell>
          <cell r="AAV14">
            <v>0</v>
          </cell>
          <cell r="AAW14">
            <v>7987.5</v>
          </cell>
          <cell r="AAX14">
            <v>7987.5</v>
          </cell>
          <cell r="AAY14">
            <v>0</v>
          </cell>
          <cell r="AAZ14">
            <v>1823.03</v>
          </cell>
          <cell r="ABA14">
            <v>0</v>
          </cell>
          <cell r="ABB14">
            <v>1823.03</v>
          </cell>
          <cell r="ABC14">
            <v>0</v>
          </cell>
          <cell r="ABD14">
            <v>42187.93</v>
          </cell>
          <cell r="ABE14">
            <v>0</v>
          </cell>
          <cell r="ABF14">
            <v>42187.93</v>
          </cell>
          <cell r="ABG14">
            <v>0</v>
          </cell>
          <cell r="ABH14">
            <v>0</v>
          </cell>
          <cell r="ABI14">
            <v>0</v>
          </cell>
          <cell r="ABJ14">
            <v>15.6</v>
          </cell>
          <cell r="ABK14">
            <v>0</v>
          </cell>
          <cell r="ABL14">
            <v>15.6</v>
          </cell>
          <cell r="ABM14">
            <v>0</v>
          </cell>
          <cell r="ABN14">
            <v>0</v>
          </cell>
          <cell r="ABO14">
            <v>0</v>
          </cell>
          <cell r="ABP14">
            <v>0</v>
          </cell>
          <cell r="ABQ14">
            <v>0</v>
          </cell>
          <cell r="ABR14">
            <v>0</v>
          </cell>
          <cell r="ABS14">
            <v>0</v>
          </cell>
          <cell r="ABT14">
            <v>0</v>
          </cell>
          <cell r="ABU14">
            <v>0</v>
          </cell>
          <cell r="ABV14">
            <v>3621004.45</v>
          </cell>
          <cell r="ABW14">
            <v>3595204.86</v>
          </cell>
          <cell r="ABX14">
            <v>1913.77</v>
          </cell>
          <cell r="ABY14">
            <v>0</v>
          </cell>
          <cell r="ABZ14">
            <v>0</v>
          </cell>
          <cell r="ACA14">
            <v>0</v>
          </cell>
          <cell r="ACB14">
            <v>0</v>
          </cell>
          <cell r="ACC14">
            <v>0</v>
          </cell>
          <cell r="ACD14">
            <v>0</v>
          </cell>
          <cell r="ACE14">
            <v>0</v>
          </cell>
          <cell r="ACF14">
            <v>4804.76</v>
          </cell>
          <cell r="ACG14">
            <v>0</v>
          </cell>
          <cell r="ACH14">
            <v>4804.76</v>
          </cell>
          <cell r="ACI14">
            <v>0</v>
          </cell>
          <cell r="ACJ14">
            <v>0</v>
          </cell>
          <cell r="ACK14">
            <v>0</v>
          </cell>
          <cell r="ACL14">
            <v>0</v>
          </cell>
          <cell r="ACM14">
            <v>0</v>
          </cell>
          <cell r="ACN14">
            <v>0</v>
          </cell>
          <cell r="ACO14">
            <v>0</v>
          </cell>
          <cell r="ACP14">
            <v>0</v>
          </cell>
          <cell r="ACQ14">
            <v>0</v>
          </cell>
          <cell r="ACR14">
            <v>0</v>
          </cell>
          <cell r="ACS14">
            <v>0</v>
          </cell>
          <cell r="ACT14">
            <v>0</v>
          </cell>
          <cell r="ACU14">
            <v>0</v>
          </cell>
          <cell r="ACV14">
            <v>0</v>
          </cell>
          <cell r="ACW14">
            <v>0</v>
          </cell>
          <cell r="ACX14">
            <v>0</v>
          </cell>
          <cell r="ACY14">
            <v>0</v>
          </cell>
          <cell r="ACZ14">
            <v>0</v>
          </cell>
          <cell r="ADA14">
            <v>0</v>
          </cell>
          <cell r="ADB14">
            <v>0</v>
          </cell>
          <cell r="ADC14">
            <v>0</v>
          </cell>
          <cell r="ADD14">
            <v>0</v>
          </cell>
          <cell r="ADE14">
            <v>0</v>
          </cell>
          <cell r="ADF14">
            <v>0</v>
          </cell>
          <cell r="ADG14">
            <v>0</v>
          </cell>
          <cell r="ADH14">
            <v>0</v>
          </cell>
          <cell r="ADI14">
            <v>0</v>
          </cell>
          <cell r="ADJ14">
            <v>0</v>
          </cell>
          <cell r="ADK14">
            <v>0</v>
          </cell>
          <cell r="ADL14">
            <v>0</v>
          </cell>
          <cell r="ADM14">
            <v>0</v>
          </cell>
          <cell r="ADN14">
            <v>0</v>
          </cell>
          <cell r="ADO14">
            <v>0</v>
          </cell>
          <cell r="ADP14">
            <v>0</v>
          </cell>
          <cell r="ADQ14">
            <v>0</v>
          </cell>
          <cell r="ADR14">
            <v>0</v>
          </cell>
          <cell r="ADS14">
            <v>0</v>
          </cell>
          <cell r="ADT14">
            <v>0</v>
          </cell>
          <cell r="ADU14">
            <v>0</v>
          </cell>
          <cell r="ADV14">
            <v>0</v>
          </cell>
          <cell r="ADW14">
            <v>0</v>
          </cell>
          <cell r="ADX14">
            <v>0</v>
          </cell>
          <cell r="ADY14">
            <v>9501.15</v>
          </cell>
          <cell r="ADZ14">
            <v>32751.63</v>
          </cell>
          <cell r="AEA14">
            <v>0</v>
          </cell>
          <cell r="AEB14">
            <v>155996.59</v>
          </cell>
          <cell r="AEC14">
            <v>0</v>
          </cell>
          <cell r="AED14">
            <v>235448.47</v>
          </cell>
          <cell r="AEE14">
            <v>0</v>
          </cell>
          <cell r="AEF14">
            <v>0</v>
          </cell>
          <cell r="AEG14">
            <v>0</v>
          </cell>
          <cell r="AEH14">
            <v>0</v>
          </cell>
          <cell r="AEI14">
            <v>0</v>
          </cell>
          <cell r="AEJ14">
            <v>0</v>
          </cell>
          <cell r="AEK14">
            <v>0</v>
          </cell>
          <cell r="AEL14">
            <v>0</v>
          </cell>
          <cell r="AEM14">
            <v>0</v>
          </cell>
          <cell r="AEN14">
            <v>0</v>
          </cell>
          <cell r="AEO14">
            <v>0</v>
          </cell>
          <cell r="AEP14">
            <v>0</v>
          </cell>
          <cell r="AEQ14">
            <v>0</v>
          </cell>
          <cell r="AER14">
            <v>0</v>
          </cell>
          <cell r="AES14">
            <v>0</v>
          </cell>
          <cell r="AET14">
            <v>0</v>
          </cell>
          <cell r="AEU14">
            <v>0</v>
          </cell>
          <cell r="AEV14">
            <v>0</v>
          </cell>
          <cell r="AEW14">
            <v>0</v>
          </cell>
          <cell r="AEX14">
            <v>0</v>
          </cell>
          <cell r="AEY14">
            <v>77.53</v>
          </cell>
          <cell r="AEZ14">
            <v>0</v>
          </cell>
          <cell r="AFA14">
            <v>0</v>
          </cell>
          <cell r="AFB14">
            <v>0</v>
          </cell>
          <cell r="AFC14">
            <v>0</v>
          </cell>
          <cell r="AFD14">
            <v>0</v>
          </cell>
          <cell r="AFE14">
            <v>0</v>
          </cell>
          <cell r="AFF14">
            <v>0</v>
          </cell>
          <cell r="AFG14">
            <v>0</v>
          </cell>
          <cell r="AFH14">
            <v>0</v>
          </cell>
          <cell r="AFI14">
            <v>0</v>
          </cell>
          <cell r="AFJ14">
            <v>0</v>
          </cell>
          <cell r="AFK14">
            <v>0</v>
          </cell>
          <cell r="AFL14">
            <v>0</v>
          </cell>
          <cell r="AFM14">
            <v>0</v>
          </cell>
          <cell r="AFN14">
            <v>0</v>
          </cell>
          <cell r="AFO14">
            <v>0</v>
          </cell>
          <cell r="AFP14">
            <v>0</v>
          </cell>
          <cell r="AFQ14">
            <v>0</v>
          </cell>
          <cell r="AFR14">
            <v>0</v>
          </cell>
          <cell r="AFS14">
            <v>0</v>
          </cell>
          <cell r="AFT14">
            <v>12192.38</v>
          </cell>
          <cell r="AFU14">
            <v>6078.25</v>
          </cell>
          <cell r="AFV14">
            <v>6114.13</v>
          </cell>
          <cell r="AFW14">
            <v>200028.6</v>
          </cell>
          <cell r="AFX14">
            <v>0</v>
          </cell>
          <cell r="AFY14">
            <v>200028.6</v>
          </cell>
          <cell r="AFZ14">
            <v>233740.49</v>
          </cell>
          <cell r="AGA14">
            <v>0</v>
          </cell>
          <cell r="AGB14">
            <v>233740.49</v>
          </cell>
          <cell r="AGC14">
            <v>0</v>
          </cell>
          <cell r="AGD14">
            <v>0</v>
          </cell>
          <cell r="AGE14">
            <v>0</v>
          </cell>
          <cell r="AGF14">
            <v>0</v>
          </cell>
          <cell r="AGG14">
            <v>0</v>
          </cell>
          <cell r="AGH14">
            <v>0</v>
          </cell>
          <cell r="AGI14">
            <v>6767412.1900000004</v>
          </cell>
          <cell r="AGJ14">
            <v>1360586.94</v>
          </cell>
          <cell r="AGK14">
            <v>5406825.25</v>
          </cell>
          <cell r="AGL14">
            <v>0</v>
          </cell>
          <cell r="AGM14">
            <v>0</v>
          </cell>
          <cell r="AGN14">
            <v>12792.86</v>
          </cell>
          <cell r="AGO14">
            <v>0</v>
          </cell>
          <cell r="AGP14">
            <v>0</v>
          </cell>
          <cell r="AGQ14">
            <v>0</v>
          </cell>
          <cell r="AGR14">
            <v>0</v>
          </cell>
          <cell r="AGS14">
            <v>0</v>
          </cell>
          <cell r="AGT14">
            <v>0</v>
          </cell>
          <cell r="AGU14">
            <v>0</v>
          </cell>
          <cell r="AGV14">
            <v>4477.5</v>
          </cell>
          <cell r="AGW14">
            <v>4477.5</v>
          </cell>
          <cell r="AGX14">
            <v>0</v>
          </cell>
          <cell r="AGY14">
            <v>0</v>
          </cell>
          <cell r="AGZ14">
            <v>195.3</v>
          </cell>
          <cell r="AHA14">
            <v>195.3</v>
          </cell>
          <cell r="AHB14">
            <v>0</v>
          </cell>
          <cell r="AHC14">
            <v>271499406.63000011</v>
          </cell>
          <cell r="AHD14">
            <v>123970288.45</v>
          </cell>
          <cell r="AHE14">
            <v>110668369.97</v>
          </cell>
          <cell r="AHF14">
            <v>110628575.93000001</v>
          </cell>
          <cell r="AHG14">
            <v>26403405.159999996</v>
          </cell>
          <cell r="AHH14">
            <v>2603289.9000000004</v>
          </cell>
          <cell r="AHI14">
            <v>0</v>
          </cell>
          <cell r="AHJ14">
            <v>127357.6</v>
          </cell>
          <cell r="AHK14">
            <v>19169715.769999996</v>
          </cell>
          <cell r="AHL14">
            <v>2933914.9500000007</v>
          </cell>
          <cell r="AHM14">
            <v>0</v>
          </cell>
          <cell r="AHN14">
            <v>127357.6</v>
          </cell>
          <cell r="AHO14">
            <v>18971323.009999998</v>
          </cell>
          <cell r="AHP14">
            <v>2933914.9500000007</v>
          </cell>
          <cell r="AHQ14">
            <v>0</v>
          </cell>
          <cell r="AHR14">
            <v>127357.6</v>
          </cell>
          <cell r="AHS14">
            <v>69</v>
          </cell>
        </row>
        <row r="15">
          <cell r="A15" t="str">
            <v>total</v>
          </cell>
          <cell r="B15" t="str">
            <v>total</v>
          </cell>
          <cell r="C15" t="str">
            <v>total</v>
          </cell>
          <cell r="D15">
            <v>0</v>
          </cell>
          <cell r="E15">
            <v>0</v>
          </cell>
          <cell r="F15">
            <v>0</v>
          </cell>
          <cell r="G15">
            <v>22587525.669999991</v>
          </cell>
          <cell r="H15">
            <v>243543.58</v>
          </cell>
          <cell r="I15">
            <v>22343982.089999985</v>
          </cell>
          <cell r="J15">
            <v>4887660.2699999996</v>
          </cell>
          <cell r="K15">
            <v>90170.93</v>
          </cell>
          <cell r="L15">
            <v>4797489.3399999989</v>
          </cell>
          <cell r="M15">
            <v>17253516.780000001</v>
          </cell>
          <cell r="N15">
            <v>21160299438.17004</v>
          </cell>
          <cell r="O15">
            <v>888947368.07000005</v>
          </cell>
          <cell r="P15">
            <v>20271352070.10006</v>
          </cell>
          <cell r="Q15">
            <v>24034038.279999997</v>
          </cell>
          <cell r="R15">
            <v>1277436.4899999995</v>
          </cell>
          <cell r="S15">
            <v>22756601.790000007</v>
          </cell>
          <cell r="T15">
            <v>10331713.159999998</v>
          </cell>
          <cell r="U15">
            <v>11367550.100000001</v>
          </cell>
          <cell r="V15">
            <v>12814907.099999996</v>
          </cell>
          <cell r="W15">
            <v>536676.97000000009</v>
          </cell>
          <cell r="X15">
            <v>12278230.129999993</v>
          </cell>
          <cell r="Y15">
            <v>102700470.76999998</v>
          </cell>
          <cell r="Z15">
            <v>16823978.719999995</v>
          </cell>
          <cell r="AA15">
            <v>85876492.050000042</v>
          </cell>
          <cell r="AB15">
            <v>3684004.6199999992</v>
          </cell>
          <cell r="AC15">
            <v>202283.68</v>
          </cell>
          <cell r="AD15">
            <v>3481720.9399999985</v>
          </cell>
          <cell r="AE15">
            <v>23594668.960000034</v>
          </cell>
          <cell r="AF15">
            <v>297529.77999999997</v>
          </cell>
          <cell r="AG15">
            <v>23297139.180000026</v>
          </cell>
          <cell r="AH15">
            <v>7472514.8899999978</v>
          </cell>
          <cell r="AI15">
            <v>121326.08999999997</v>
          </cell>
          <cell r="AJ15">
            <v>7351188.7999999961</v>
          </cell>
          <cell r="AK15">
            <v>20242878.990000002</v>
          </cell>
          <cell r="AL15">
            <v>389905.82</v>
          </cell>
          <cell r="AM15">
            <v>19852973.170000002</v>
          </cell>
          <cell r="AN15">
            <v>8227547.2100000009</v>
          </cell>
          <cell r="AO15">
            <v>153678.07999999999</v>
          </cell>
          <cell r="AP15">
            <v>8073869.1300000027</v>
          </cell>
          <cell r="AQ15">
            <v>14361816533.410044</v>
          </cell>
          <cell r="AR15">
            <v>4781265.620000002</v>
          </cell>
          <cell r="AS15">
            <v>72179.750000000015</v>
          </cell>
          <cell r="AT15">
            <v>4709085.870000001</v>
          </cell>
          <cell r="AU15">
            <v>15288973.659999995</v>
          </cell>
          <cell r="AV15">
            <v>164730101.8000001</v>
          </cell>
          <cell r="AW15">
            <v>2801315.75</v>
          </cell>
          <cell r="AX15">
            <v>258613003.18000001</v>
          </cell>
          <cell r="AY15">
            <v>9854840.8000000007</v>
          </cell>
          <cell r="AZ15">
            <v>9544655.0299999993</v>
          </cell>
          <cell r="BA15">
            <v>6515882.1999999993</v>
          </cell>
          <cell r="BB15">
            <v>27331931.300000004</v>
          </cell>
          <cell r="BC15">
            <v>10359799.699999999</v>
          </cell>
          <cell r="BD15">
            <v>195005894.15000001</v>
          </cell>
          <cell r="BE15">
            <v>0</v>
          </cell>
          <cell r="BF15">
            <v>0</v>
          </cell>
          <cell r="BG15">
            <v>22602283.91</v>
          </cell>
          <cell r="BH15">
            <v>39564708.640000001</v>
          </cell>
          <cell r="BI15">
            <v>81484347.560000032</v>
          </cell>
          <cell r="BJ15">
            <v>570809.24</v>
          </cell>
          <cell r="BK15">
            <v>0</v>
          </cell>
          <cell r="BL15">
            <v>0</v>
          </cell>
          <cell r="BM15">
            <v>0</v>
          </cell>
          <cell r="BN15">
            <v>4694547.9400000023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58959165.589999981</v>
          </cell>
          <cell r="BT15">
            <v>0</v>
          </cell>
          <cell r="BU15">
            <v>0</v>
          </cell>
          <cell r="BV15">
            <v>35489.270000000004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4659058.6700000018</v>
          </cell>
          <cell r="CG15">
            <v>0</v>
          </cell>
          <cell r="CH15">
            <v>0</v>
          </cell>
          <cell r="CI15">
            <v>0</v>
          </cell>
          <cell r="CJ15">
            <v>92137.23</v>
          </cell>
          <cell r="CK15">
            <v>195511131.23000005</v>
          </cell>
          <cell r="CL15">
            <v>21442411.34</v>
          </cell>
          <cell r="CM15">
            <v>136747.06999999998</v>
          </cell>
          <cell r="CN15">
            <v>21305664.270000003</v>
          </cell>
          <cell r="CO15">
            <v>0</v>
          </cell>
          <cell r="CP15">
            <v>28305843.799999997</v>
          </cell>
          <cell r="CQ15">
            <v>31750465.409999989</v>
          </cell>
          <cell r="CR15">
            <v>17929973.630000003</v>
          </cell>
          <cell r="CS15">
            <v>192817192.10000002</v>
          </cell>
          <cell r="CT15">
            <v>12798116.639999999</v>
          </cell>
          <cell r="CU15">
            <v>1757268.7599999995</v>
          </cell>
          <cell r="CV15">
            <v>20845015.149999999</v>
          </cell>
          <cell r="CW15">
            <v>12897007.890000001</v>
          </cell>
          <cell r="CX15">
            <v>12565.469999999998</v>
          </cell>
          <cell r="CY15">
            <v>11623127.72000001</v>
          </cell>
          <cell r="CZ15">
            <v>46590343.150000013</v>
          </cell>
          <cell r="DA15">
            <v>20990.480000000003</v>
          </cell>
          <cell r="DB15">
            <v>65451893.710000046</v>
          </cell>
          <cell r="DC15">
            <v>34238.22</v>
          </cell>
          <cell r="DD15">
            <v>55191899.470000006</v>
          </cell>
          <cell r="DE15">
            <v>40723.839999999982</v>
          </cell>
          <cell r="DF15">
            <v>60083213.700000025</v>
          </cell>
          <cell r="DG15">
            <v>64335.000000000007</v>
          </cell>
          <cell r="DH15">
            <v>104348873.99999999</v>
          </cell>
          <cell r="DI15">
            <v>86574.12</v>
          </cell>
          <cell r="DJ15">
            <v>154428202.93999994</v>
          </cell>
          <cell r="DK15">
            <v>163265.25000000012</v>
          </cell>
          <cell r="DL15">
            <v>498769690.81000078</v>
          </cell>
          <cell r="DM15">
            <v>486284799.18000019</v>
          </cell>
          <cell r="DN15">
            <v>384853198.9199999</v>
          </cell>
          <cell r="DO15">
            <v>21362088.950000014</v>
          </cell>
          <cell r="DP15">
            <v>21362088.950000014</v>
          </cell>
          <cell r="DQ15">
            <v>13761342.5</v>
          </cell>
          <cell r="DR15">
            <v>7599940.1500000078</v>
          </cell>
          <cell r="DS15">
            <v>504887013.1700002</v>
          </cell>
          <cell r="DT15">
            <v>504887013.1700002</v>
          </cell>
          <cell r="DU15">
            <v>370731441.81999993</v>
          </cell>
          <cell r="DV15">
            <v>134046064.76999998</v>
          </cell>
          <cell r="DW15">
            <v>28472167.07</v>
          </cell>
          <cell r="DX15">
            <v>28472167.07</v>
          </cell>
          <cell r="DY15">
            <v>23849567.160000008</v>
          </cell>
          <cell r="DZ15">
            <v>4622599.91</v>
          </cell>
          <cell r="EA15">
            <v>554721269.19000006</v>
          </cell>
          <cell r="EB15">
            <v>554721269.19000006</v>
          </cell>
          <cell r="EC15">
            <v>146378917.70999974</v>
          </cell>
          <cell r="ED15">
            <v>303388.07</v>
          </cell>
          <cell r="EE15">
            <v>303388.07</v>
          </cell>
          <cell r="EF15">
            <v>18019.599999999999</v>
          </cell>
          <cell r="EG15">
            <v>285368.46999999997</v>
          </cell>
          <cell r="EH15">
            <v>9123973.9100000001</v>
          </cell>
          <cell r="EI15">
            <v>1076286.8700000001</v>
          </cell>
          <cell r="EJ15">
            <v>8047687.0400000028</v>
          </cell>
          <cell r="EK15">
            <v>11968888.409999998</v>
          </cell>
          <cell r="EL15">
            <v>1137851.6100000001</v>
          </cell>
          <cell r="EM15">
            <v>10831036.800000003</v>
          </cell>
          <cell r="EN15">
            <v>2512289.8200000008</v>
          </cell>
          <cell r="EO15">
            <v>277161</v>
          </cell>
          <cell r="EP15">
            <v>2235128.8200000003</v>
          </cell>
          <cell r="EQ15">
            <v>3896131.3</v>
          </cell>
          <cell r="ER15">
            <v>508749.35</v>
          </cell>
          <cell r="ES15">
            <v>3387381.9499999993</v>
          </cell>
          <cell r="ET15">
            <v>0</v>
          </cell>
          <cell r="EU15">
            <v>505616.44</v>
          </cell>
          <cell r="EV15">
            <v>213.03</v>
          </cell>
          <cell r="EW15">
            <v>774512.8600000001</v>
          </cell>
          <cell r="EX15">
            <v>756279.14000000013</v>
          </cell>
          <cell r="EY15">
            <v>973854.79</v>
          </cell>
          <cell r="EZ15">
            <v>2462916.2199999997</v>
          </cell>
          <cell r="FA15">
            <v>2518321.7100000004</v>
          </cell>
          <cell r="FB15">
            <v>3710226.6599999988</v>
          </cell>
          <cell r="FC15">
            <v>5843166.75</v>
          </cell>
          <cell r="FD15">
            <v>42777092.210000031</v>
          </cell>
          <cell r="FE15">
            <v>42530450.250000037</v>
          </cell>
          <cell r="FF15">
            <v>37992222.060000017</v>
          </cell>
          <cell r="FG15">
            <v>24883188.66</v>
          </cell>
          <cell r="FH15">
            <v>24883188.66</v>
          </cell>
          <cell r="FI15">
            <v>11054704.000000004</v>
          </cell>
          <cell r="FJ15">
            <v>13811531.460000001</v>
          </cell>
          <cell r="FK15">
            <v>6631430.3800000018</v>
          </cell>
          <cell r="FL15">
            <v>6631430.3800000018</v>
          </cell>
          <cell r="FM15">
            <v>4953393.7900000028</v>
          </cell>
          <cell r="FN15">
            <v>1678036.5900000003</v>
          </cell>
          <cell r="FO15">
            <v>31514619.039999992</v>
          </cell>
          <cell r="FP15">
            <v>31514619.039999992</v>
          </cell>
          <cell r="FQ15">
            <v>1379340.68</v>
          </cell>
          <cell r="FR15">
            <v>15506521.250000006</v>
          </cell>
          <cell r="FS15">
            <v>-1871327279.8500195</v>
          </cell>
          <cell r="FT15">
            <v>-9904175059.8100262</v>
          </cell>
          <cell r="FU15">
            <v>696485985.95000041</v>
          </cell>
          <cell r="FV15">
            <v>-1067948834.9600027</v>
          </cell>
          <cell r="FW15">
            <v>1443476775.1800017</v>
          </cell>
          <cell r="FX15">
            <v>317650641.44000006</v>
          </cell>
          <cell r="FY15">
            <v>3075485.76</v>
          </cell>
          <cell r="FZ15">
            <v>314575155.68000001</v>
          </cell>
          <cell r="GA15">
            <v>123149173.54000002</v>
          </cell>
          <cell r="GB15">
            <v>0</v>
          </cell>
          <cell r="GC15">
            <v>6403239.7400000012</v>
          </cell>
          <cell r="GD15">
            <v>116745933.79999998</v>
          </cell>
          <cell r="GE15">
            <v>7505142.4199999981</v>
          </cell>
          <cell r="GF15">
            <v>15316774.260000004</v>
          </cell>
          <cell r="GG15">
            <v>5898346.0800000001</v>
          </cell>
          <cell r="GH15">
            <v>9418428.1799999941</v>
          </cell>
          <cell r="GI15">
            <v>2707823.8099999996</v>
          </cell>
          <cell r="GJ15">
            <v>120107.5</v>
          </cell>
          <cell r="GK15">
            <v>2587716.31</v>
          </cell>
          <cell r="GL15">
            <v>224064.55</v>
          </cell>
          <cell r="GM15">
            <v>2464.66</v>
          </cell>
          <cell r="GN15">
            <v>221599.89</v>
          </cell>
          <cell r="GO15">
            <v>689210.95000000007</v>
          </cell>
          <cell r="GP15">
            <v>29590495.120000012</v>
          </cell>
          <cell r="GQ15">
            <v>17513731.880000003</v>
          </cell>
          <cell r="GR15">
            <v>7962612.7399999965</v>
          </cell>
          <cell r="GS15">
            <v>177415.08999999997</v>
          </cell>
          <cell r="GT15">
            <v>7785197.6499999948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9412.5</v>
          </cell>
          <cell r="HB15">
            <v>0</v>
          </cell>
          <cell r="HC15">
            <v>9412.5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2231241.12</v>
          </cell>
          <cell r="HQ15">
            <v>377022</v>
          </cell>
          <cell r="HR15">
            <v>9952.2900000000009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34249.410000000003</v>
          </cell>
          <cell r="II15">
            <v>0</v>
          </cell>
          <cell r="IJ15">
            <v>34249.410000000003</v>
          </cell>
          <cell r="IK15">
            <v>1500</v>
          </cell>
          <cell r="IL15">
            <v>1046.92</v>
          </cell>
          <cell r="IM15">
            <v>453.08</v>
          </cell>
          <cell r="IN15">
            <v>4169025680.7600045</v>
          </cell>
          <cell r="IO15">
            <v>70367973.920000002</v>
          </cell>
          <cell r="IP15">
            <v>64340489.410000011</v>
          </cell>
          <cell r="IQ15">
            <v>1134818186.6099997</v>
          </cell>
          <cell r="IR15">
            <v>3812734754.7199941</v>
          </cell>
          <cell r="IS15">
            <v>3347212720.1699944</v>
          </cell>
          <cell r="IT15">
            <v>412560833.00000012</v>
          </cell>
          <cell r="IU15">
            <v>3777767.26</v>
          </cell>
          <cell r="IV15">
            <v>260215.10000000003</v>
          </cell>
          <cell r="IW15">
            <v>27729768.199999996</v>
          </cell>
          <cell r="IX15">
            <v>3375584623.7599959</v>
          </cell>
          <cell r="IY15">
            <v>3686689897.5800004</v>
          </cell>
          <cell r="IZ15">
            <v>18068265.41</v>
          </cell>
          <cell r="JA15">
            <v>1373883.63</v>
          </cell>
          <cell r="JB15">
            <v>16694381.780000003</v>
          </cell>
          <cell r="JC15">
            <v>612959017.69000018</v>
          </cell>
          <cell r="JD15">
            <v>267736976.30999997</v>
          </cell>
          <cell r="JE15">
            <v>345222046.34999985</v>
          </cell>
          <cell r="JF15">
            <v>1017559687.2300006</v>
          </cell>
          <cell r="JG15">
            <v>299710893.13</v>
          </cell>
          <cell r="JH15">
            <v>717848800.68999982</v>
          </cell>
          <cell r="JI15">
            <v>30800566.280000009</v>
          </cell>
          <cell r="JJ15">
            <v>10232357.369999999</v>
          </cell>
          <cell r="JK15">
            <v>20568209.720000003</v>
          </cell>
          <cell r="JL15">
            <v>3791812144.5199986</v>
          </cell>
          <cell r="JM15">
            <v>803155823.26999819</v>
          </cell>
          <cell r="JN15">
            <v>12508084922.870018</v>
          </cell>
          <cell r="JO15">
            <v>683919459.11000001</v>
          </cell>
          <cell r="JP15">
            <v>11824165463.760004</v>
          </cell>
          <cell r="JQ15">
            <v>18026804.129999999</v>
          </cell>
          <cell r="JR15">
            <v>11777471.180000002</v>
          </cell>
          <cell r="JS15">
            <v>560835.24000000011</v>
          </cell>
          <cell r="JT15">
            <v>11216635.940000003</v>
          </cell>
          <cell r="JU15">
            <v>63802507.470000036</v>
          </cell>
          <cell r="JV15">
            <v>5796099.3800000018</v>
          </cell>
          <cell r="JW15">
            <v>58006408.090000041</v>
          </cell>
          <cell r="JX15">
            <v>899563.98</v>
          </cell>
          <cell r="JY15">
            <v>70374.350000000006</v>
          </cell>
          <cell r="JZ15">
            <v>829189.63000000012</v>
          </cell>
          <cell r="KA15">
            <v>38718694.540000029</v>
          </cell>
          <cell r="KB15">
            <v>1018885.3099999999</v>
          </cell>
          <cell r="KC15">
            <v>37699809.230000041</v>
          </cell>
          <cell r="KD15">
            <v>7286575.8299999991</v>
          </cell>
          <cell r="KE15">
            <v>2915048.4</v>
          </cell>
          <cell r="KF15">
            <v>8423.67</v>
          </cell>
          <cell r="KG15">
            <v>2906624.73</v>
          </cell>
          <cell r="KH15">
            <v>18079374.649999991</v>
          </cell>
          <cell r="KI15">
            <v>60286.040000000008</v>
          </cell>
          <cell r="KJ15">
            <v>18019088.609999992</v>
          </cell>
          <cell r="KK15">
            <v>51454023.169999957</v>
          </cell>
          <cell r="KL15">
            <v>4034672067.2399983</v>
          </cell>
          <cell r="KM15">
            <v>2309714347.7900038</v>
          </cell>
          <cell r="KN15">
            <v>86126773.750000015</v>
          </cell>
          <cell r="KO15">
            <v>47873353.080000065</v>
          </cell>
          <cell r="KP15">
            <v>1749319.6700000002</v>
          </cell>
          <cell r="KQ15">
            <v>3777805.7399999998</v>
          </cell>
          <cell r="KR15">
            <v>12880164.469999999</v>
          </cell>
          <cell r="KS15">
            <v>18425585.710000005</v>
          </cell>
          <cell r="KT15">
            <v>69060066.990000039</v>
          </cell>
          <cell r="KU15">
            <v>33985307.269999996</v>
          </cell>
          <cell r="KV15">
            <v>144567527.37000006</v>
          </cell>
          <cell r="KW15">
            <v>132814767.28000002</v>
          </cell>
          <cell r="KX15">
            <v>122431072.05000007</v>
          </cell>
          <cell r="KY15">
            <v>274698092.33999997</v>
          </cell>
          <cell r="KZ15">
            <v>2412127.0500000003</v>
          </cell>
          <cell r="LA15">
            <v>1849564.3400000003</v>
          </cell>
          <cell r="LB15">
            <v>252996643.22999984</v>
          </cell>
          <cell r="LC15">
            <v>183109813.69000012</v>
          </cell>
          <cell r="LD15">
            <v>14752804.85</v>
          </cell>
          <cell r="LE15">
            <v>7375.5400000000009</v>
          </cell>
          <cell r="LF15">
            <v>566061135.90999997</v>
          </cell>
          <cell r="LG15">
            <v>77298464.399999976</v>
          </cell>
          <cell r="LH15">
            <v>31468562.680000003</v>
          </cell>
          <cell r="LI15">
            <v>7575144.5599999968</v>
          </cell>
          <cell r="LJ15">
            <v>672235366.18000078</v>
          </cell>
          <cell r="LK15">
            <v>72142984.969999999</v>
          </cell>
          <cell r="LL15">
            <v>51766636.459999993</v>
          </cell>
          <cell r="LM15">
            <v>20451222.449999999</v>
          </cell>
          <cell r="LN15">
            <v>2216.1999999999998</v>
          </cell>
          <cell r="LO15">
            <v>42025.32</v>
          </cell>
          <cell r="LP15">
            <v>10018499.029999997</v>
          </cell>
          <cell r="LQ15">
            <v>4803854.599999995</v>
          </cell>
          <cell r="LR15">
            <v>233625.2</v>
          </cell>
          <cell r="LS15">
            <v>1845648.1799999997</v>
          </cell>
          <cell r="LT15">
            <v>19398888.639999997</v>
          </cell>
          <cell r="LU15">
            <v>3728713.3100000005</v>
          </cell>
          <cell r="LV15">
            <v>403971276.43999952</v>
          </cell>
          <cell r="LW15">
            <v>105312229.34</v>
          </cell>
          <cell r="LX15">
            <v>74311295.809999958</v>
          </cell>
          <cell r="LY15">
            <v>1965102.05</v>
          </cell>
          <cell r="LZ15">
            <v>97895.319999999992</v>
          </cell>
          <cell r="MA15">
            <v>28403.85</v>
          </cell>
          <cell r="MB15">
            <v>1456580550.2099972</v>
          </cell>
          <cell r="MC15">
            <v>9856263.4799999967</v>
          </cell>
          <cell r="MD15">
            <v>18446364.530000001</v>
          </cell>
          <cell r="ME15">
            <v>8138605.9900000002</v>
          </cell>
          <cell r="MF15">
            <v>72963817.11999996</v>
          </cell>
          <cell r="MG15">
            <v>23478227.030000001</v>
          </cell>
          <cell r="MH15">
            <v>5585882.8299999991</v>
          </cell>
          <cell r="MI15">
            <v>3060068.5400000005</v>
          </cell>
          <cell r="MJ15">
            <v>6295409.0199999996</v>
          </cell>
          <cell r="MK15">
            <v>61725759.920000002</v>
          </cell>
          <cell r="ML15">
            <v>3625826.5</v>
          </cell>
          <cell r="MM15">
            <v>98188152.88000001</v>
          </cell>
          <cell r="MN15">
            <v>134453093.13999993</v>
          </cell>
          <cell r="MO15">
            <v>128343768.38999997</v>
          </cell>
          <cell r="MP15">
            <v>122949764.56999996</v>
          </cell>
          <cell r="MQ15">
            <v>11287531.780000003</v>
          </cell>
          <cell r="MR15">
            <v>29880876.75</v>
          </cell>
          <cell r="MS15">
            <v>64468354.880000055</v>
          </cell>
          <cell r="MT15">
            <v>75754324.389999986</v>
          </cell>
          <cell r="MU15">
            <v>463397648.59000021</v>
          </cell>
          <cell r="MV15">
            <v>34058116.79999999</v>
          </cell>
          <cell r="MW15">
            <v>23855734.379999995</v>
          </cell>
          <cell r="MX15">
            <v>1993470.5999999996</v>
          </cell>
          <cell r="MY15">
            <v>67049.83</v>
          </cell>
          <cell r="MZ15">
            <v>5543974.7100000018</v>
          </cell>
          <cell r="NA15">
            <v>149842264.47000003</v>
          </cell>
          <cell r="NB15">
            <v>0</v>
          </cell>
          <cell r="NC15">
            <v>6728473.3399999989</v>
          </cell>
          <cell r="ND15">
            <v>0</v>
          </cell>
          <cell r="NE15">
            <v>0</v>
          </cell>
          <cell r="NF15">
            <v>53300772.549999982</v>
          </cell>
          <cell r="NG15">
            <v>61916274.600000039</v>
          </cell>
          <cell r="NH15">
            <v>456.12</v>
          </cell>
          <cell r="NI15">
            <v>27581935.100000001</v>
          </cell>
          <cell r="NJ15">
            <v>72323224.49000001</v>
          </cell>
          <cell r="NK15">
            <v>37592460.070000008</v>
          </cell>
          <cell r="NL15">
            <v>1036019.8</v>
          </cell>
          <cell r="NM15">
            <v>3797982.57</v>
          </cell>
          <cell r="NN15">
            <v>0</v>
          </cell>
          <cell r="NO15">
            <v>0</v>
          </cell>
          <cell r="NP15">
            <v>150485.81</v>
          </cell>
          <cell r="NQ15">
            <v>58404560.759999998</v>
          </cell>
          <cell r="NR15">
            <v>109267.25</v>
          </cell>
          <cell r="NS15">
            <v>0</v>
          </cell>
          <cell r="NT15">
            <v>1109375527.0299997</v>
          </cell>
          <cell r="NU15">
            <v>1140293316.9900007</v>
          </cell>
          <cell r="NV15">
            <v>1448998518.6599998</v>
          </cell>
          <cell r="NW15">
            <v>1524400163.1299999</v>
          </cell>
          <cell r="NX15">
            <v>0</v>
          </cell>
          <cell r="NY15">
            <v>6671239.4100000001</v>
          </cell>
          <cell r="NZ15">
            <v>0</v>
          </cell>
          <cell r="OA15">
            <v>16922729.399999999</v>
          </cell>
          <cell r="OB15">
            <v>0</v>
          </cell>
          <cell r="OC15">
            <v>15972337.999999998</v>
          </cell>
          <cell r="OD15">
            <v>6.11</v>
          </cell>
          <cell r="OE15">
            <v>58960711.770000011</v>
          </cell>
          <cell r="OF15">
            <v>224272776.99000007</v>
          </cell>
          <cell r="OG15">
            <v>9288809.1400000006</v>
          </cell>
          <cell r="OH15">
            <v>2613782.3600000003</v>
          </cell>
          <cell r="OI15">
            <v>0</v>
          </cell>
          <cell r="OJ15">
            <v>0</v>
          </cell>
          <cell r="OK15">
            <v>0</v>
          </cell>
          <cell r="OL15">
            <v>0</v>
          </cell>
          <cell r="OM15">
            <v>0</v>
          </cell>
          <cell r="ON15">
            <v>415986811.95000058</v>
          </cell>
          <cell r="OO15">
            <v>189897735.19000003</v>
          </cell>
          <cell r="OP15">
            <v>3691357.7099999986</v>
          </cell>
          <cell r="OQ15">
            <v>760978.83</v>
          </cell>
          <cell r="OR15">
            <v>9313862672.9600086</v>
          </cell>
          <cell r="OS15">
            <v>5117032040.0299969</v>
          </cell>
          <cell r="OT15">
            <v>-105235.78</v>
          </cell>
          <cell r="OU15">
            <v>21207.93</v>
          </cell>
          <cell r="OV15">
            <v>299895.26</v>
          </cell>
          <cell r="OW15">
            <v>42019.529999999992</v>
          </cell>
          <cell r="OX15">
            <v>55.03</v>
          </cell>
          <cell r="OY15">
            <v>8640.14</v>
          </cell>
          <cell r="OZ15">
            <v>42.8</v>
          </cell>
          <cell r="PA15">
            <v>6777</v>
          </cell>
          <cell r="PB15">
            <v>2999.9</v>
          </cell>
          <cell r="PC15">
            <v>29787.170000000002</v>
          </cell>
          <cell r="PD15">
            <v>7062.0900000000011</v>
          </cell>
          <cell r="PE15">
            <v>5650.2099999999991</v>
          </cell>
          <cell r="PF15">
            <v>147.57</v>
          </cell>
          <cell r="PG15">
            <v>12832.460000000001</v>
          </cell>
          <cell r="PH15">
            <v>1168.53</v>
          </cell>
          <cell r="PI15">
            <v>49955360.189999968</v>
          </cell>
          <cell r="PJ15">
            <v>1034604.3600000002</v>
          </cell>
          <cell r="PK15">
            <v>48920755.830000021</v>
          </cell>
          <cell r="PL15">
            <v>156893722.35000017</v>
          </cell>
          <cell r="PM15">
            <v>2312943.96</v>
          </cell>
          <cell r="PN15">
            <v>-117669.1</v>
          </cell>
          <cell r="PO15">
            <v>18005.43</v>
          </cell>
          <cell r="PP15">
            <v>248635.49000000002</v>
          </cell>
          <cell r="PQ15">
            <v>33746.109999999986</v>
          </cell>
          <cell r="PR15">
            <v>154580778.38999987</v>
          </cell>
          <cell r="PS15">
            <v>0</v>
          </cell>
          <cell r="PT15">
            <v>0</v>
          </cell>
          <cell r="PU15">
            <v>0</v>
          </cell>
          <cell r="PV15">
            <v>0</v>
          </cell>
          <cell r="PW15">
            <v>0</v>
          </cell>
          <cell r="PX15">
            <v>0</v>
          </cell>
          <cell r="PY15">
            <v>0</v>
          </cell>
          <cell r="PZ15">
            <v>0</v>
          </cell>
          <cell r="QA15">
            <v>0</v>
          </cell>
          <cell r="QB15">
            <v>0</v>
          </cell>
          <cell r="QC15">
            <v>0</v>
          </cell>
          <cell r="QD15">
            <v>0</v>
          </cell>
          <cell r="QE15">
            <v>-117669.1</v>
          </cell>
          <cell r="QF15">
            <v>18005.43</v>
          </cell>
          <cell r="QG15">
            <v>248635.49000000002</v>
          </cell>
          <cell r="QH15">
            <v>33746.109999999986</v>
          </cell>
          <cell r="QI15">
            <v>1327002.32</v>
          </cell>
          <cell r="QJ15">
            <v>-9622450535.6200809</v>
          </cell>
          <cell r="QK15">
            <v>-7897554454.5899448</v>
          </cell>
          <cell r="QL15">
            <v>392636.56000000006</v>
          </cell>
          <cell r="QM15">
            <v>2070254948.4300032</v>
          </cell>
          <cell r="QN15">
            <v>34903100.759999998</v>
          </cell>
          <cell r="QO15">
            <v>768334.82</v>
          </cell>
          <cell r="QP15">
            <v>8231106.3799999971</v>
          </cell>
          <cell r="QQ15">
            <v>31275728.919999998</v>
          </cell>
          <cell r="QR15">
            <v>1047478235.83</v>
          </cell>
          <cell r="QS15">
            <v>20853349.539999995</v>
          </cell>
          <cell r="QT15">
            <v>5429392.8499999996</v>
          </cell>
          <cell r="QU15">
            <v>83627.709999999992</v>
          </cell>
          <cell r="QV15">
            <v>34595620.779999994</v>
          </cell>
          <cell r="QW15">
            <v>997086.16999999993</v>
          </cell>
          <cell r="QX15">
            <v>38160464.520000033</v>
          </cell>
          <cell r="QY15">
            <v>0</v>
          </cell>
          <cell r="QZ15">
            <v>8147.99</v>
          </cell>
          <cell r="RA15">
            <v>1223681.2700000003</v>
          </cell>
          <cell r="RB15">
            <v>0</v>
          </cell>
          <cell r="RC15">
            <v>0</v>
          </cell>
          <cell r="RD15">
            <v>49219208.13000001</v>
          </cell>
          <cell r="RE15">
            <v>2021035625.6400015</v>
          </cell>
          <cell r="RF15">
            <v>178990250.28</v>
          </cell>
          <cell r="RG15">
            <v>12287809.660000002</v>
          </cell>
          <cell r="RH15">
            <v>16006330.039999999</v>
          </cell>
          <cell r="RI15">
            <v>150696110.58000001</v>
          </cell>
          <cell r="RJ15">
            <v>3950428.49</v>
          </cell>
          <cell r="RK15">
            <v>124723.72000000002</v>
          </cell>
          <cell r="RL15">
            <v>3825704.7699999996</v>
          </cell>
          <cell r="RM15">
            <v>107188011.45</v>
          </cell>
          <cell r="RN15">
            <v>2271865.71</v>
          </cell>
          <cell r="RO15">
            <v>104916145.73999998</v>
          </cell>
          <cell r="RP15">
            <v>47225273.399999999</v>
          </cell>
          <cell r="RQ15">
            <v>2931343.21</v>
          </cell>
          <cell r="RR15">
            <v>44293930.190000005</v>
          </cell>
          <cell r="RS15">
            <v>2988653621.9300079</v>
          </cell>
          <cell r="RT15">
            <v>5892888924.6499987</v>
          </cell>
          <cell r="RU15">
            <v>862607615.88999796</v>
          </cell>
          <cell r="RV15">
            <v>0</v>
          </cell>
          <cell r="RW15">
            <v>0</v>
          </cell>
          <cell r="RX15">
            <v>0</v>
          </cell>
          <cell r="RY15">
            <v>0</v>
          </cell>
          <cell r="RZ15">
            <v>0</v>
          </cell>
          <cell r="SA15">
            <v>0</v>
          </cell>
          <cell r="SB15">
            <v>5030278611.2599974</v>
          </cell>
          <cell r="SC15">
            <v>5018451244.5200081</v>
          </cell>
          <cell r="SD15">
            <v>289363073.19</v>
          </cell>
          <cell r="SE15">
            <v>36746733.399999984</v>
          </cell>
          <cell r="SF15">
            <v>-3695767241.9300447</v>
          </cell>
          <cell r="SG15">
            <v>25451921.59</v>
          </cell>
          <cell r="SH15">
            <v>15439287219.360064</v>
          </cell>
          <cell r="SI15">
            <v>-39655498.19000005</v>
          </cell>
          <cell r="SJ15">
            <v>14750390.269999998</v>
          </cell>
          <cell r="SK15">
            <v>-45876135.269999988</v>
          </cell>
          <cell r="SL15">
            <v>-200394.58000000002</v>
          </cell>
          <cell r="SM15">
            <v>27816368</v>
          </cell>
          <cell r="SN15">
            <v>17343351.469999999</v>
          </cell>
          <cell r="SO15">
            <v>-3329163.3299999936</v>
          </cell>
          <cell r="SP15">
            <v>10419874.119999997</v>
          </cell>
          <cell r="SQ15">
            <v>3852369821.3399973</v>
          </cell>
          <cell r="SR15">
            <v>3437551.9400000004</v>
          </cell>
          <cell r="SS15">
            <v>0</v>
          </cell>
          <cell r="ST15">
            <v>7103391.570000004</v>
          </cell>
          <cell r="SU15">
            <v>5047246.1399999997</v>
          </cell>
          <cell r="SV15">
            <v>6893813.6899999985</v>
          </cell>
          <cell r="SW15">
            <v>5057247.07</v>
          </cell>
          <cell r="SX15">
            <v>2976277.3300000005</v>
          </cell>
          <cell r="SY15">
            <v>101431600.26000008</v>
          </cell>
          <cell r="SZ15">
            <v>408342351.47999978</v>
          </cell>
          <cell r="TA15">
            <v>4538228.1899999995</v>
          </cell>
          <cell r="TB15">
            <v>16008097.790000007</v>
          </cell>
          <cell r="TC15">
            <v>0</v>
          </cell>
          <cell r="TD15">
            <v>42522.740000000005</v>
          </cell>
          <cell r="TE15">
            <v>155799.65000000002</v>
          </cell>
          <cell r="TF15">
            <v>224994.72999999995</v>
          </cell>
          <cell r="TG15">
            <v>-30218.22</v>
          </cell>
          <cell r="TH15">
            <v>19630.36</v>
          </cell>
          <cell r="TI15">
            <v>0</v>
          </cell>
          <cell r="TJ15">
            <v>1083365.94</v>
          </cell>
          <cell r="TK15">
            <v>3297111490.7799935</v>
          </cell>
          <cell r="TL15">
            <v>4520565.1899999995</v>
          </cell>
          <cell r="TM15">
            <v>131819.91999999998</v>
          </cell>
          <cell r="TN15">
            <v>9819765.0899999924</v>
          </cell>
          <cell r="TO15">
            <v>80157345.240000039</v>
          </cell>
          <cell r="TP15">
            <v>16374332.410000011</v>
          </cell>
          <cell r="TQ15">
            <v>68669104.370000005</v>
          </cell>
          <cell r="TR15">
            <v>0</v>
          </cell>
          <cell r="TS15">
            <v>21920555.089999992</v>
          </cell>
          <cell r="TT15">
            <v>3184919812.3899941</v>
          </cell>
          <cell r="TU15">
            <v>839467989.39000213</v>
          </cell>
          <cell r="TV15">
            <v>6262752.0300000021</v>
          </cell>
          <cell r="TW15">
            <v>1151026.6600000004</v>
          </cell>
          <cell r="TX15">
            <v>76065023.860000074</v>
          </cell>
          <cell r="TY15">
            <v>2337779963.3499947</v>
          </cell>
          <cell r="TZ15">
            <v>257927.67999999996</v>
          </cell>
          <cell r="UA15">
            <v>421435539.59000027</v>
          </cell>
          <cell r="UB15">
            <v>8744.08</v>
          </cell>
          <cell r="UC15">
            <v>514623928.36000073</v>
          </cell>
          <cell r="UD15">
            <v>46626.16</v>
          </cell>
          <cell r="UE15">
            <v>434756130.92000043</v>
          </cell>
          <cell r="UF15">
            <v>19806.77</v>
          </cell>
          <cell r="UG15">
            <v>14917563537.849989</v>
          </cell>
          <cell r="UH15">
            <v>695966596.23999906</v>
          </cell>
          <cell r="UI15">
            <v>14221596941.610006</v>
          </cell>
          <cell r="UJ15">
            <v>966964364.04000068</v>
          </cell>
          <cell r="UK15">
            <v>182750.67000000007</v>
          </cell>
          <cell r="UL15">
            <v>3534050.5499999984</v>
          </cell>
          <cell r="UM15">
            <v>67929.97</v>
          </cell>
          <cell r="UN15">
            <v>1407621.2199999995</v>
          </cell>
          <cell r="UO15">
            <v>0</v>
          </cell>
          <cell r="UP15">
            <v>2635140.459999999</v>
          </cell>
          <cell r="UQ15">
            <v>0</v>
          </cell>
          <cell r="UR15">
            <v>-14562752.26</v>
          </cell>
          <cell r="US15">
            <v>0</v>
          </cell>
          <cell r="UT15">
            <v>956465324.22000062</v>
          </cell>
          <cell r="UU15">
            <v>182750.67000000007</v>
          </cell>
          <cell r="UV15">
            <v>5839039.1100000003</v>
          </cell>
          <cell r="UW15">
            <v>305035.69</v>
          </cell>
          <cell r="UX15">
            <v>114174680.31000002</v>
          </cell>
          <cell r="UY15">
            <v>202.89</v>
          </cell>
          <cell r="UZ15">
            <v>247.36999999999998</v>
          </cell>
          <cell r="VA15">
            <v>574.04</v>
          </cell>
          <cell r="VB15">
            <v>295.39</v>
          </cell>
          <cell r="VC15">
            <v>19630.36</v>
          </cell>
          <cell r="VD15">
            <v>0</v>
          </cell>
          <cell r="VE15">
            <v>0</v>
          </cell>
          <cell r="VF15">
            <v>20950.759999999998</v>
          </cell>
          <cell r="VG15">
            <v>148517.82999999999</v>
          </cell>
          <cell r="VH15">
            <v>12957.89</v>
          </cell>
          <cell r="VI15">
            <v>135559.94</v>
          </cell>
          <cell r="VJ15">
            <v>692345.02</v>
          </cell>
          <cell r="VK15">
            <v>154722.82</v>
          </cell>
          <cell r="VL15">
            <v>537622.20000000007</v>
          </cell>
          <cell r="VM15">
            <v>305716276.07000011</v>
          </cell>
          <cell r="VN15">
            <v>16353202.880000001</v>
          </cell>
          <cell r="VO15">
            <v>0</v>
          </cell>
          <cell r="VP15">
            <v>407179024.76000041</v>
          </cell>
          <cell r="VQ15">
            <v>12391534.889999999</v>
          </cell>
          <cell r="VR15">
            <v>394787489.8700006</v>
          </cell>
          <cell r="VS15">
            <v>422652704.88999999</v>
          </cell>
          <cell r="VT15">
            <v>12179218.219999999</v>
          </cell>
          <cell r="VU15">
            <v>410473486.6699999</v>
          </cell>
          <cell r="VV15">
            <v>9958126819.7900066</v>
          </cell>
          <cell r="VW15">
            <v>21712748.84999999</v>
          </cell>
          <cell r="VX15">
            <v>9936414070.940012</v>
          </cell>
          <cell r="VY15">
            <v>948595871.65000033</v>
          </cell>
          <cell r="VZ15">
            <v>43020295.089999981</v>
          </cell>
          <cell r="WA15">
            <v>905575576.56000054</v>
          </cell>
          <cell r="WB15">
            <v>1333468396.9900002</v>
          </cell>
          <cell r="WC15">
            <v>62996429.759999976</v>
          </cell>
          <cell r="WD15">
            <v>1270471967.2300005</v>
          </cell>
          <cell r="WE15">
            <v>4471865238.9200001</v>
          </cell>
          <cell r="WF15">
            <v>70658856.150000036</v>
          </cell>
          <cell r="WG15">
            <v>4401206382.7699986</v>
          </cell>
          <cell r="WH15">
            <v>2004138963.6200006</v>
          </cell>
          <cell r="WI15">
            <v>92214822.159999937</v>
          </cell>
          <cell r="WJ15">
            <v>1911924141.4600017</v>
          </cell>
          <cell r="WK15">
            <v>4569352640.8799982</v>
          </cell>
          <cell r="WL15">
            <v>130068889.42</v>
          </cell>
          <cell r="WM15">
            <v>4439283751.4599972</v>
          </cell>
          <cell r="WN15">
            <v>6513874448.7999983</v>
          </cell>
          <cell r="WO15">
            <v>183889851.41000009</v>
          </cell>
          <cell r="WP15">
            <v>6329984597.3899975</v>
          </cell>
          <cell r="WQ15">
            <v>126830608159.70001</v>
          </cell>
          <cell r="WR15">
            <v>121812156915.18001</v>
          </cell>
          <cell r="WS15">
            <v>5534003.4199999999</v>
          </cell>
          <cell r="WT15">
            <v>572088.58000000007</v>
          </cell>
          <cell r="WU15">
            <v>46864.86</v>
          </cell>
          <cell r="WV15">
            <v>1050410.7399999998</v>
          </cell>
          <cell r="WW15">
            <v>71370.180000000008</v>
          </cell>
          <cell r="WX15">
            <v>979040.55999999971</v>
          </cell>
          <cell r="WY15">
            <v>1505369.9900000002</v>
          </cell>
          <cell r="WZ15">
            <v>84510.02</v>
          </cell>
          <cell r="XA15">
            <v>1420859.9700000004</v>
          </cell>
          <cell r="XB15">
            <v>1831302.09</v>
          </cell>
          <cell r="XC15">
            <v>67523.480000000025</v>
          </cell>
          <cell r="XD15">
            <v>1763778.6100000003</v>
          </cell>
          <cell r="XE15">
            <v>2749109.73</v>
          </cell>
          <cell r="XF15">
            <v>216592.18000000005</v>
          </cell>
          <cell r="XG15">
            <v>2532517.5500000003</v>
          </cell>
          <cell r="XH15">
            <v>3383101.1599999997</v>
          </cell>
          <cell r="XI15">
            <v>198638.62999999998</v>
          </cell>
          <cell r="XJ15">
            <v>3184462.5299999979</v>
          </cell>
          <cell r="XK15">
            <v>5452159.9900000012</v>
          </cell>
          <cell r="XL15">
            <v>204522.89999999991</v>
          </cell>
          <cell r="XM15">
            <v>5247637.09</v>
          </cell>
          <cell r="XN15">
            <v>193979520.22999993</v>
          </cell>
          <cell r="XO15">
            <v>183559646.10999995</v>
          </cell>
          <cell r="XP15">
            <v>11618400.660000002</v>
          </cell>
          <cell r="XQ15">
            <v>1527256.8899999997</v>
          </cell>
          <cell r="XR15">
            <v>3973072.2500000014</v>
          </cell>
          <cell r="XS15">
            <v>3466120.5799999996</v>
          </cell>
          <cell r="XT15">
            <v>53724925.850000024</v>
          </cell>
          <cell r="XU15">
            <v>6309097.9099999983</v>
          </cell>
          <cell r="XV15">
            <v>16390408195.279936</v>
          </cell>
          <cell r="XW15">
            <v>736487497.23999929</v>
          </cell>
          <cell r="XX15">
            <v>15653920698.039959</v>
          </cell>
          <cell r="XY15">
            <v>47415827.940000013</v>
          </cell>
          <cell r="XZ15">
            <v>495658.36000000004</v>
          </cell>
          <cell r="YA15">
            <v>334645.20999999996</v>
          </cell>
          <cell r="YB15">
            <v>13956901.380000012</v>
          </cell>
          <cell r="YC15">
            <v>151902590.79000002</v>
          </cell>
          <cell r="YD15">
            <v>58697185.570000008</v>
          </cell>
          <cell r="YE15">
            <v>93205405.220000029</v>
          </cell>
          <cell r="YF15">
            <v>5930275.8700000001</v>
          </cell>
          <cell r="YG15">
            <v>500622.69999999995</v>
          </cell>
          <cell r="YH15">
            <v>5429653.1699999999</v>
          </cell>
          <cell r="YI15">
            <v>9597626.110000005</v>
          </cell>
          <cell r="YJ15">
            <v>23563.369999999995</v>
          </cell>
          <cell r="YK15">
            <v>9579422.3300000038</v>
          </cell>
          <cell r="YL15">
            <v>1020199.04</v>
          </cell>
          <cell r="YM15">
            <v>8559223.290000001</v>
          </cell>
          <cell r="YN15">
            <v>24388826711.950089</v>
          </cell>
          <cell r="YO15">
            <v>1029191096.7400006</v>
          </cell>
          <cell r="YP15">
            <v>23359635615.210041</v>
          </cell>
          <cell r="YQ15">
            <v>335</v>
          </cell>
          <cell r="YR15">
            <v>445</v>
          </cell>
          <cell r="YS15">
            <v>853.5</v>
          </cell>
          <cell r="YT15">
            <v>1374.79</v>
          </cell>
          <cell r="YU15">
            <v>6016.68</v>
          </cell>
          <cell r="YV15">
            <v>9625.0400000000009</v>
          </cell>
          <cell r="YW15">
            <v>18431.799999999992</v>
          </cell>
          <cell r="YX15">
            <v>331982.81999999995</v>
          </cell>
          <cell r="YY15">
            <v>331982.81999999995</v>
          </cell>
          <cell r="YZ15">
            <v>36557.71</v>
          </cell>
          <cell r="ZA15">
            <v>295425.11</v>
          </cell>
          <cell r="ZB15">
            <v>15331183.470000003</v>
          </cell>
          <cell r="ZC15">
            <v>15327626.220000004</v>
          </cell>
          <cell r="ZD15">
            <v>2020212.41</v>
          </cell>
          <cell r="ZE15">
            <v>13307413.809999997</v>
          </cell>
          <cell r="ZF15">
            <v>6483229693.8099976</v>
          </cell>
          <cell r="ZG15">
            <v>258733.58999999997</v>
          </cell>
          <cell r="ZH15">
            <v>79839.53</v>
          </cell>
          <cell r="ZI15">
            <v>178894.05999999997</v>
          </cell>
          <cell r="ZJ15">
            <v>335522035.0799998</v>
          </cell>
          <cell r="ZK15">
            <v>6147707658.7300014</v>
          </cell>
          <cell r="ZL15">
            <v>828058.05</v>
          </cell>
          <cell r="ZM15">
            <v>13197.59</v>
          </cell>
          <cell r="ZN15">
            <v>1006100.0000000002</v>
          </cell>
          <cell r="ZO15">
            <v>318417.18999999994</v>
          </cell>
          <cell r="ZP15">
            <v>1962.14</v>
          </cell>
          <cell r="ZQ15">
            <v>316455.05</v>
          </cell>
          <cell r="ZR15">
            <v>182033.78000000003</v>
          </cell>
          <cell r="ZS15">
            <v>2095.23</v>
          </cell>
          <cell r="ZT15">
            <v>179938.55</v>
          </cell>
          <cell r="ZU15">
            <v>75339.149999999994</v>
          </cell>
          <cell r="ZV15">
            <v>10314.130000000001</v>
          </cell>
          <cell r="ZW15">
            <v>65025.020000000011</v>
          </cell>
          <cell r="ZX15">
            <v>415145.29999999987</v>
          </cell>
          <cell r="ZY15">
            <v>24411.3</v>
          </cell>
          <cell r="ZZ15">
            <v>390733.99999999994</v>
          </cell>
          <cell r="AAA15">
            <v>2077727.0599999998</v>
          </cell>
          <cell r="AAB15">
            <v>1945907.14</v>
          </cell>
          <cell r="AAC15">
            <v>27092659.959999993</v>
          </cell>
          <cell r="AAD15">
            <v>323800.61999999994</v>
          </cell>
          <cell r="AAE15">
            <v>1406145.9299999997</v>
          </cell>
          <cell r="AAF15">
            <v>10939.11</v>
          </cell>
          <cell r="AAG15">
            <v>1395206.8199999996</v>
          </cell>
          <cell r="AAH15">
            <v>29568694.580000002</v>
          </cell>
          <cell r="AAI15">
            <v>1274824.5100000007</v>
          </cell>
          <cell r="AAJ15">
            <v>4122755.1199999996</v>
          </cell>
          <cell r="AAK15">
            <v>61390.479999999996</v>
          </cell>
          <cell r="AAL15">
            <v>4061364.6399999997</v>
          </cell>
          <cell r="AAM15">
            <v>28293870.07</v>
          </cell>
          <cell r="AAN15">
            <v>8606717.3999999985</v>
          </cell>
          <cell r="AAO15">
            <v>177858.11</v>
          </cell>
          <cell r="AAP15">
            <v>8428859.2899999991</v>
          </cell>
          <cell r="AAQ15">
            <v>21292050.809999995</v>
          </cell>
          <cell r="AAR15">
            <v>266405.07</v>
          </cell>
          <cell r="AAS15">
            <v>21025645.74000001</v>
          </cell>
          <cell r="AAT15">
            <v>9747527.6099999994</v>
          </cell>
          <cell r="AAU15">
            <v>283510.70999999996</v>
          </cell>
          <cell r="AAV15">
            <v>9464016.9000000022</v>
          </cell>
          <cell r="AAW15">
            <v>8780972.2899999972</v>
          </cell>
          <cell r="AAX15">
            <v>1204694.3399999996</v>
          </cell>
          <cell r="AAY15">
            <v>7576277.9499999974</v>
          </cell>
          <cell r="AAZ15">
            <v>128245335.82999992</v>
          </cell>
          <cell r="ABA15">
            <v>11215102.179999996</v>
          </cell>
          <cell r="ABB15">
            <v>117030233.64999998</v>
          </cell>
          <cell r="ABC15">
            <v>92137.23</v>
          </cell>
          <cell r="ABD15">
            <v>19757192.27</v>
          </cell>
          <cell r="ABE15">
            <v>223308.69</v>
          </cell>
          <cell r="ABF15">
            <v>19533883.579999998</v>
          </cell>
          <cell r="ABG15">
            <v>14779.49</v>
          </cell>
          <cell r="ABH15">
            <v>13665.58</v>
          </cell>
          <cell r="ABI15">
            <v>1113.9100000000001</v>
          </cell>
          <cell r="ABJ15">
            <v>168121.46000000008</v>
          </cell>
          <cell r="ABK15">
            <v>74847.8</v>
          </cell>
          <cell r="ABL15">
            <v>93273.660000000062</v>
          </cell>
          <cell r="ABM15">
            <v>154633.49</v>
          </cell>
          <cell r="ABN15">
            <v>42619.99</v>
          </cell>
          <cell r="ABO15">
            <v>112013.50000000003</v>
          </cell>
          <cell r="ABP15">
            <v>2454336.8099999996</v>
          </cell>
          <cell r="ABQ15">
            <v>106433.47</v>
          </cell>
          <cell r="ABR15">
            <v>2347903.34</v>
          </cell>
          <cell r="ABS15">
            <v>122899.95999999999</v>
          </cell>
          <cell r="ABT15">
            <v>3498.2</v>
          </cell>
          <cell r="ABU15">
            <v>119401.76000000001</v>
          </cell>
          <cell r="ABV15">
            <v>1424506349.5800006</v>
          </cell>
          <cell r="ABW15">
            <v>1355837245.2100041</v>
          </cell>
          <cell r="ABX15">
            <v>26768859.339999992</v>
          </cell>
          <cell r="ABY15">
            <v>418367.11</v>
          </cell>
          <cell r="ABZ15">
            <v>2586358.41</v>
          </cell>
          <cell r="ACA15">
            <v>132353.01</v>
          </cell>
          <cell r="ACB15">
            <v>2454005.4</v>
          </cell>
          <cell r="ACC15">
            <v>8311551.7999999989</v>
          </cell>
          <cell r="ACD15">
            <v>50725.35</v>
          </cell>
          <cell r="ACE15">
            <v>8260826.4499999993</v>
          </cell>
          <cell r="ACF15">
            <v>162377394.95000014</v>
          </cell>
          <cell r="ACG15">
            <v>1007290.1200000003</v>
          </cell>
          <cell r="ACH15">
            <v>152557629.86000025</v>
          </cell>
          <cell r="ACI15">
            <v>5051.1900000000005</v>
          </cell>
          <cell r="ACJ15">
            <v>1002238.9300000002</v>
          </cell>
          <cell r="ACK15">
            <v>43244755.230000041</v>
          </cell>
          <cell r="ACL15">
            <v>4736281.66</v>
          </cell>
          <cell r="ACM15">
            <v>38508473.570000008</v>
          </cell>
          <cell r="ACN15">
            <v>713463.74000000011</v>
          </cell>
          <cell r="ACO15">
            <v>36835756.839999996</v>
          </cell>
          <cell r="ACP15">
            <v>8722580.5799999963</v>
          </cell>
          <cell r="ACQ15">
            <v>54190481.419999965</v>
          </cell>
          <cell r="ACR15">
            <v>2184715.1399999997</v>
          </cell>
          <cell r="ACS15">
            <v>28113176.260000017</v>
          </cell>
          <cell r="ACT15">
            <v>32421936.670000017</v>
          </cell>
          <cell r="ACU15">
            <v>1846319.9799999995</v>
          </cell>
          <cell r="ACV15">
            <v>30575616.690000005</v>
          </cell>
          <cell r="ACW15">
            <v>33303031.309999991</v>
          </cell>
          <cell r="ACX15">
            <v>2268432.85</v>
          </cell>
          <cell r="ACY15">
            <v>31034598.460000005</v>
          </cell>
          <cell r="ACZ15">
            <v>33885942.019999988</v>
          </cell>
          <cell r="ADA15">
            <v>1903694.9500000002</v>
          </cell>
          <cell r="ADB15">
            <v>31982247.069999974</v>
          </cell>
          <cell r="ADC15">
            <v>2166453.2400000002</v>
          </cell>
          <cell r="ADD15">
            <v>45183.23</v>
          </cell>
          <cell r="ADE15">
            <v>428921.50999999995</v>
          </cell>
          <cell r="ADF15">
            <v>10554.400000000001</v>
          </cell>
          <cell r="ADG15">
            <v>2121270.0100000002</v>
          </cell>
          <cell r="ADH15">
            <v>395383.31</v>
          </cell>
          <cell r="ADI15">
            <v>270.75</v>
          </cell>
          <cell r="ADJ15">
            <v>395112.56</v>
          </cell>
          <cell r="ADK15">
            <v>932570.86</v>
          </cell>
          <cell r="ADL15">
            <v>10188.870000000001</v>
          </cell>
          <cell r="ADM15">
            <v>922381.99</v>
          </cell>
          <cell r="ADN15">
            <v>1332605.8299999998</v>
          </cell>
          <cell r="ADO15">
            <v>25391.360000000001</v>
          </cell>
          <cell r="ADP15">
            <v>1307214.4699999997</v>
          </cell>
          <cell r="ADQ15">
            <v>1730033.82</v>
          </cell>
          <cell r="ADR15">
            <v>55679.11</v>
          </cell>
          <cell r="ADS15">
            <v>1674354.7099999997</v>
          </cell>
          <cell r="ADT15">
            <v>36401968.399999991</v>
          </cell>
          <cell r="ADU15">
            <v>3007248.7200000007</v>
          </cell>
          <cell r="ADV15">
            <v>33394719.680000003</v>
          </cell>
          <cell r="ADW15">
            <v>295722873.80000013</v>
          </cell>
          <cell r="ADX15">
            <v>273802318.71000034</v>
          </cell>
          <cell r="ADY15">
            <v>24671889.600000013</v>
          </cell>
          <cell r="ADZ15">
            <v>12074843.800000004</v>
          </cell>
          <cell r="AEA15">
            <v>24252.790000000005</v>
          </cell>
          <cell r="AEB15">
            <v>68961632.290000111</v>
          </cell>
          <cell r="AEC15">
            <v>338503.16</v>
          </cell>
          <cell r="AED15">
            <v>29251991.960000012</v>
          </cell>
          <cell r="AEE15">
            <v>15377246.240000006</v>
          </cell>
          <cell r="AEF15">
            <v>2340</v>
          </cell>
          <cell r="AEG15">
            <v>2340</v>
          </cell>
          <cell r="AEH15">
            <v>0</v>
          </cell>
          <cell r="AEI15">
            <v>8145643.2199999979</v>
          </cell>
          <cell r="AEJ15">
            <v>215715.1</v>
          </cell>
          <cell r="AEK15">
            <v>7929928.1199999964</v>
          </cell>
          <cell r="AEL15">
            <v>30680558.380000006</v>
          </cell>
          <cell r="AEM15">
            <v>1704208.3900000001</v>
          </cell>
          <cell r="AEN15">
            <v>28976349.989999995</v>
          </cell>
          <cell r="AEO15">
            <v>36236685.370000005</v>
          </cell>
          <cell r="AEP15">
            <v>1643732.26</v>
          </cell>
          <cell r="AEQ15">
            <v>34592953.109999992</v>
          </cell>
          <cell r="AER15">
            <v>0</v>
          </cell>
          <cell r="AES15">
            <v>0</v>
          </cell>
          <cell r="AET15">
            <v>0</v>
          </cell>
          <cell r="AEU15">
            <v>0</v>
          </cell>
          <cell r="AEV15">
            <v>0</v>
          </cell>
          <cell r="AEW15">
            <v>0</v>
          </cell>
          <cell r="AEX15">
            <v>123.63</v>
          </cell>
          <cell r="AEY15">
            <v>80965.219999999987</v>
          </cell>
          <cell r="AEZ15">
            <v>184016646.12999991</v>
          </cell>
          <cell r="AFA15">
            <v>10736312.990000002</v>
          </cell>
          <cell r="AFB15">
            <v>18604856.200000003</v>
          </cell>
          <cell r="AFC15">
            <v>154675476.94</v>
          </cell>
          <cell r="AFD15">
            <v>80</v>
          </cell>
          <cell r="AFE15">
            <v>224272776.99000007</v>
          </cell>
          <cell r="AFF15">
            <v>17559544.990000002</v>
          </cell>
          <cell r="AFG15">
            <v>950433.52000000014</v>
          </cell>
          <cell r="AFH15">
            <v>183273.42</v>
          </cell>
          <cell r="AFI15">
            <v>1398736.56</v>
          </cell>
          <cell r="AFJ15">
            <v>8323413.2299999967</v>
          </cell>
          <cell r="AFK15">
            <v>95740.65</v>
          </cell>
          <cell r="AFL15">
            <v>8227672.5799999991</v>
          </cell>
          <cell r="AFM15">
            <v>322874.73</v>
          </cell>
          <cell r="AFN15">
            <v>9424.36</v>
          </cell>
          <cell r="AFO15">
            <v>313450.37</v>
          </cell>
          <cell r="AFP15">
            <v>16752054.15</v>
          </cell>
          <cell r="AFQ15">
            <v>2242986.33</v>
          </cell>
          <cell r="AFR15">
            <v>16858.28</v>
          </cell>
          <cell r="AFS15">
            <v>2226128.0500000003</v>
          </cell>
          <cell r="AFT15">
            <v>1830941.17</v>
          </cell>
          <cell r="AFU15">
            <v>49168.590000000011</v>
          </cell>
          <cell r="AFV15">
            <v>1781772.5799999998</v>
          </cell>
          <cell r="AFW15">
            <v>120358111.8200001</v>
          </cell>
          <cell r="AFX15">
            <v>3256377.55</v>
          </cell>
          <cell r="AFY15">
            <v>117101734.27000012</v>
          </cell>
          <cell r="AFZ15">
            <v>112093899.39000018</v>
          </cell>
          <cell r="AGA15">
            <v>4455897.6400000006</v>
          </cell>
          <cell r="AGB15">
            <v>107638001.75000018</v>
          </cell>
          <cell r="AGC15">
            <v>680849.02</v>
          </cell>
          <cell r="AGD15">
            <v>217050.49</v>
          </cell>
          <cell r="AGE15">
            <v>463798.5299999998</v>
          </cell>
          <cell r="AGF15">
            <v>101015.92</v>
          </cell>
          <cell r="AGG15">
            <v>9570.9699999999993</v>
          </cell>
          <cell r="AGH15">
            <v>91444.95</v>
          </cell>
          <cell r="AGI15">
            <v>386532404.13000005</v>
          </cell>
          <cell r="AGJ15">
            <v>30600033.18999999</v>
          </cell>
          <cell r="AGK15">
            <v>355932372.55999994</v>
          </cell>
          <cell r="AGL15">
            <v>0</v>
          </cell>
          <cell r="AGM15">
            <v>0</v>
          </cell>
          <cell r="AGN15">
            <v>47800489.770000003</v>
          </cell>
          <cell r="AGO15">
            <v>0</v>
          </cell>
          <cell r="AGP15">
            <v>0</v>
          </cell>
          <cell r="AGQ15">
            <v>0</v>
          </cell>
          <cell r="AGR15">
            <v>0</v>
          </cell>
          <cell r="AGS15">
            <v>9333916.5800000019</v>
          </cell>
          <cell r="AGT15">
            <v>452311.84000000014</v>
          </cell>
          <cell r="AGU15">
            <v>8881604.7399999965</v>
          </cell>
          <cell r="AGV15">
            <v>18433245.190000005</v>
          </cell>
          <cell r="AGW15">
            <v>4700427.6399999978</v>
          </cell>
          <cell r="AGX15">
            <v>13732817.550000004</v>
          </cell>
          <cell r="AGY15">
            <v>189961177.85000002</v>
          </cell>
          <cell r="AGZ15">
            <v>9438459.9400000088</v>
          </cell>
          <cell r="AHA15">
            <v>1069669.9299999995</v>
          </cell>
          <cell r="AHB15">
            <v>8368790.0100000044</v>
          </cell>
          <cell r="AHC15">
            <v>16817938537.530046</v>
          </cell>
          <cell r="AHD15">
            <v>26440389073.150085</v>
          </cell>
          <cell r="AHE15">
            <v>15439287219.360064</v>
          </cell>
          <cell r="AHF15">
            <v>24152654942.62999</v>
          </cell>
          <cell r="AHG15">
            <v>2855930156.1699972</v>
          </cell>
          <cell r="AHH15">
            <v>518150192.81999952</v>
          </cell>
          <cell r="AHI15">
            <v>395741.89999999997</v>
          </cell>
          <cell r="AHJ15">
            <v>137814.22</v>
          </cell>
          <cell r="AHK15">
            <v>1742734191.569999</v>
          </cell>
          <cell r="AHL15">
            <v>775769827.53000116</v>
          </cell>
          <cell r="AHM15">
            <v>323209.13</v>
          </cell>
          <cell r="AHN15">
            <v>140458.46</v>
          </cell>
          <cell r="AHO15">
            <v>1729229318.3899999</v>
          </cell>
          <cell r="AHP15">
            <v>772763994.17000115</v>
          </cell>
          <cell r="AHQ15">
            <v>323209.13</v>
          </cell>
          <cell r="AHR15">
            <v>140458.46</v>
          </cell>
          <cell r="AHS15">
            <v>1141760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14"/>
  <sheetViews>
    <sheetView showGridLines="0" zoomScaleNormal="100" workbookViewId="0">
      <pane xSplit="2" ySplit="6" topLeftCell="C10" activePane="bottomRight" state="frozen"/>
      <selection pane="topRight" activeCell="C1" sqref="C1"/>
      <selection pane="bottomLeft" activeCell="A6" sqref="A6"/>
      <selection pane="bottomRight" activeCell="B11" sqref="B11"/>
    </sheetView>
  </sheetViews>
  <sheetFormatPr baseColWidth="10" defaultRowHeight="12.75"/>
  <cols>
    <col min="1" max="1" width="3" customWidth="1"/>
    <col min="2" max="2" width="52.7109375" customWidth="1"/>
    <col min="3" max="3" width="12.42578125" customWidth="1"/>
    <col min="4" max="4" width="11.85546875" customWidth="1"/>
    <col min="5" max="5" width="10.7109375" customWidth="1"/>
    <col min="6" max="6" width="12.85546875" customWidth="1"/>
    <col min="7" max="7" width="11.85546875" customWidth="1"/>
    <col min="8" max="8" width="10.85546875" customWidth="1"/>
    <col min="9" max="9" width="11.5703125" customWidth="1"/>
    <col min="10" max="10" width="9.140625" customWidth="1"/>
    <col min="11" max="11" width="17" customWidth="1"/>
    <col min="12" max="12" width="18" customWidth="1"/>
  </cols>
  <sheetData>
    <row r="1" spans="1:24" ht="15" customHeight="1">
      <c r="A1" s="240" t="s">
        <v>38</v>
      </c>
      <c r="B1" s="240"/>
      <c r="C1" s="240"/>
      <c r="D1" s="240"/>
      <c r="E1" s="240"/>
      <c r="F1" s="240"/>
      <c r="G1" s="240"/>
      <c r="H1" s="240"/>
      <c r="I1" s="240"/>
      <c r="J1" s="57"/>
      <c r="K1" s="241"/>
      <c r="L1" s="241"/>
      <c r="M1" s="241"/>
      <c r="N1" s="241"/>
      <c r="O1" s="241"/>
      <c r="P1" s="241"/>
      <c r="Q1" s="241"/>
      <c r="R1" s="241"/>
      <c r="S1" s="241"/>
      <c r="T1" s="57"/>
      <c r="U1" s="57"/>
      <c r="V1" s="57"/>
      <c r="W1" s="57"/>
      <c r="X1" s="57"/>
    </row>
    <row r="2" spans="1:24" ht="15" customHeight="1">
      <c r="A2" s="242" t="s">
        <v>39</v>
      </c>
      <c r="B2" s="242"/>
      <c r="C2" s="242"/>
      <c r="D2" s="242"/>
      <c r="E2" s="242"/>
      <c r="F2" s="242"/>
      <c r="G2" s="242"/>
      <c r="H2" s="242"/>
      <c r="I2" s="242"/>
      <c r="J2" s="57"/>
      <c r="K2" s="243"/>
      <c r="L2" s="243"/>
      <c r="M2" s="243"/>
      <c r="N2" s="243"/>
      <c r="O2" s="243"/>
      <c r="P2" s="243"/>
      <c r="Q2" s="243"/>
      <c r="R2" s="243"/>
      <c r="S2" s="243"/>
      <c r="T2" s="57"/>
      <c r="U2" s="57"/>
      <c r="V2" s="57"/>
      <c r="W2" s="57"/>
      <c r="X2" s="57"/>
    </row>
    <row r="3" spans="1:24" ht="10.5" customHeight="1">
      <c r="A3" s="58"/>
      <c r="B3" s="58"/>
      <c r="C3" s="58"/>
      <c r="D3" s="58"/>
      <c r="E3" s="58"/>
      <c r="F3" s="58"/>
      <c r="G3" s="58"/>
      <c r="H3" s="58"/>
      <c r="I3" s="58"/>
      <c r="J3" s="57"/>
      <c r="K3" s="59"/>
      <c r="L3" s="59"/>
      <c r="M3" s="59"/>
      <c r="N3" s="59"/>
      <c r="O3" s="59"/>
      <c r="P3" s="59"/>
      <c r="Q3" s="59"/>
      <c r="R3" s="59"/>
      <c r="S3" s="59"/>
      <c r="T3" s="57"/>
      <c r="U3" s="57"/>
      <c r="V3" s="57"/>
      <c r="W3" s="57"/>
      <c r="X3" s="57"/>
    </row>
    <row r="4" spans="1:24" s="61" customFormat="1" ht="23.25" customHeight="1">
      <c r="A4" s="60" t="s">
        <v>40</v>
      </c>
      <c r="D4" s="62"/>
      <c r="E4" s="62"/>
      <c r="F4" s="62"/>
      <c r="G4" s="62"/>
      <c r="I4" s="63"/>
      <c r="J4" s="64"/>
      <c r="K4" s="65"/>
      <c r="L4" s="65"/>
      <c r="M4" s="195"/>
      <c r="N4" s="65"/>
      <c r="O4" s="65"/>
      <c r="P4" s="65"/>
      <c r="Q4" s="65"/>
      <c r="R4" s="65"/>
      <c r="S4" s="66"/>
      <c r="T4" s="65"/>
      <c r="U4" s="65"/>
      <c r="V4" s="65"/>
      <c r="W4" s="65"/>
      <c r="X4" s="65"/>
    </row>
    <row r="5" spans="1:24" ht="21.75" customHeight="1">
      <c r="A5" s="244" t="s">
        <v>0</v>
      </c>
      <c r="B5" s="245"/>
      <c r="C5" s="248" t="s">
        <v>3</v>
      </c>
      <c r="D5" s="249"/>
      <c r="E5" s="250"/>
      <c r="F5" s="248" t="s">
        <v>4</v>
      </c>
      <c r="G5" s="249"/>
      <c r="H5" s="250"/>
      <c r="I5" s="251" t="s">
        <v>41</v>
      </c>
      <c r="J5" s="253" t="s">
        <v>42</v>
      </c>
      <c r="K5" s="235" t="s">
        <v>43</v>
      </c>
      <c r="L5" s="236"/>
      <c r="M5" s="196"/>
      <c r="N5" s="254"/>
      <c r="O5" s="254"/>
      <c r="P5" s="254"/>
      <c r="Q5" s="254"/>
      <c r="R5" s="254"/>
      <c r="S5" s="254"/>
      <c r="T5" s="57"/>
      <c r="U5" s="57"/>
      <c r="V5" s="57"/>
      <c r="W5" s="57"/>
      <c r="X5" s="57"/>
    </row>
    <row r="6" spans="1:24" ht="46.5" customHeight="1">
      <c r="A6" s="246"/>
      <c r="B6" s="247"/>
      <c r="C6" s="67" t="s">
        <v>5</v>
      </c>
      <c r="D6" s="68" t="s">
        <v>44</v>
      </c>
      <c r="E6" s="69" t="s">
        <v>6</v>
      </c>
      <c r="F6" s="70" t="s">
        <v>5</v>
      </c>
      <c r="G6" s="68" t="s">
        <v>45</v>
      </c>
      <c r="H6" s="71" t="s">
        <v>6</v>
      </c>
      <c r="I6" s="252"/>
      <c r="J6" s="253"/>
      <c r="K6" s="72" t="s">
        <v>3</v>
      </c>
      <c r="L6" s="72" t="s">
        <v>4</v>
      </c>
      <c r="M6" s="73"/>
      <c r="N6" s="73"/>
      <c r="O6" s="73"/>
      <c r="P6" s="73"/>
      <c r="Q6" s="73"/>
      <c r="R6" s="73"/>
      <c r="S6" s="73"/>
      <c r="T6" s="57"/>
      <c r="U6" s="57"/>
      <c r="V6" s="57"/>
      <c r="W6" s="57"/>
      <c r="X6" s="57"/>
    </row>
    <row r="7" spans="1:24" ht="21" customHeight="1">
      <c r="A7" s="74" t="s">
        <v>46</v>
      </c>
      <c r="B7" s="75" t="s">
        <v>47</v>
      </c>
      <c r="C7" s="76">
        <f>'[1]12 tramos-decla'!$WI$18</f>
        <v>441489</v>
      </c>
      <c r="D7" s="77">
        <f>'[2]Cuadro I.64.12'!$F$6</f>
        <v>28604.321358970006</v>
      </c>
      <c r="E7" s="78">
        <f>D7/C7*1000000</f>
        <v>64790.564111382177</v>
      </c>
      <c r="F7" s="79">
        <f>'[1]12 tramos-decla'!$WJ$18</f>
        <v>241066</v>
      </c>
      <c r="G7" s="80">
        <f>'[2]Cuadro I.64.12'!$G$6</f>
        <v>24401.10444096</v>
      </c>
      <c r="H7" s="81">
        <f>G7/F7*1000000</f>
        <v>101221.67556171339</v>
      </c>
      <c r="I7" s="82">
        <f>D7-G7</f>
        <v>4203.2169180100063</v>
      </c>
      <c r="K7" s="83">
        <v>301</v>
      </c>
      <c r="L7" s="83">
        <v>302</v>
      </c>
      <c r="U7" s="57"/>
      <c r="V7" s="57"/>
      <c r="W7" s="57"/>
      <c r="X7" s="57"/>
    </row>
    <row r="8" spans="1:24" ht="16.5" customHeight="1">
      <c r="A8" s="84" t="s">
        <v>48</v>
      </c>
      <c r="B8" s="85" t="s">
        <v>49</v>
      </c>
      <c r="C8" s="86" t="s">
        <v>50</v>
      </c>
      <c r="D8" s="87">
        <f>D9+D16+D17+D18</f>
        <v>18083.136059590004</v>
      </c>
      <c r="E8" s="88" t="s">
        <v>50</v>
      </c>
      <c r="F8" s="86" t="s">
        <v>50</v>
      </c>
      <c r="G8" s="89">
        <f>G9+G16+G17+G18</f>
        <v>5540.3929398</v>
      </c>
      <c r="H8" s="88" t="s">
        <v>50</v>
      </c>
      <c r="I8" s="90">
        <f>D8-G8</f>
        <v>12542.743119790004</v>
      </c>
      <c r="K8" s="83" t="s">
        <v>51</v>
      </c>
      <c r="L8" s="83" t="s">
        <v>51</v>
      </c>
      <c r="U8" s="57"/>
      <c r="V8" s="57"/>
      <c r="W8" s="57"/>
      <c r="X8" s="57"/>
    </row>
    <row r="9" spans="1:24" ht="14.25" customHeight="1">
      <c r="A9" s="74"/>
      <c r="B9" s="91" t="s">
        <v>52</v>
      </c>
      <c r="C9" s="92" t="s">
        <v>50</v>
      </c>
      <c r="D9" s="93">
        <f>D10+D11+D12+D13+D14+D15</f>
        <v>4068.0537176200005</v>
      </c>
      <c r="E9" s="94" t="s">
        <v>50</v>
      </c>
      <c r="F9" s="92" t="s">
        <v>50</v>
      </c>
      <c r="G9" s="95">
        <f>G10+G11+G12+G13+G14+G15</f>
        <v>3866.2170652699997</v>
      </c>
      <c r="H9" s="94" t="s">
        <v>50</v>
      </c>
      <c r="I9" s="96">
        <f>D9-G9</f>
        <v>201.8366523500008</v>
      </c>
      <c r="K9" s="83" t="s">
        <v>51</v>
      </c>
      <c r="L9" s="83" t="s">
        <v>51</v>
      </c>
      <c r="U9" s="57"/>
      <c r="V9" s="57"/>
      <c r="W9" s="57"/>
      <c r="X9" s="57"/>
    </row>
    <row r="10" spans="1:24" ht="13.5" customHeight="1">
      <c r="A10" s="74"/>
      <c r="B10" s="97" t="s">
        <v>10</v>
      </c>
      <c r="C10" s="92">
        <f>'[1]12 tramos-decla'!$WM$18</f>
        <v>257</v>
      </c>
      <c r="D10" s="93">
        <f>'[2]Cuadro I.64.12'!$F9</f>
        <v>152.33601981000001</v>
      </c>
      <c r="E10" s="94">
        <f>D10/C10*1000000</f>
        <v>592747.15879377443</v>
      </c>
      <c r="F10" s="92">
        <f>'[1]12 tramos-decla'!$WN$18</f>
        <v>73</v>
      </c>
      <c r="G10" s="95">
        <f>'[2]Cuadro I.64.12'!$G9</f>
        <v>232.89965113</v>
      </c>
      <c r="H10" s="94">
        <f>G10/F10*1000000</f>
        <v>3190406.1798630138</v>
      </c>
      <c r="I10" s="96">
        <f>D10-G10</f>
        <v>-80.563631319999985</v>
      </c>
      <c r="K10" s="83">
        <v>305</v>
      </c>
      <c r="L10" s="83">
        <v>306</v>
      </c>
      <c r="U10" s="57"/>
      <c r="V10" s="57"/>
      <c r="W10" s="57"/>
      <c r="X10" s="57"/>
    </row>
    <row r="11" spans="1:24" ht="13.5" customHeight="1">
      <c r="A11" s="74"/>
      <c r="B11" s="97" t="s">
        <v>11</v>
      </c>
      <c r="C11" s="92">
        <f>'[1]12 tramos-decla'!$WO$18</f>
        <v>566</v>
      </c>
      <c r="D11" s="93">
        <f>'[2]Cuadro I.64.12'!$F10</f>
        <v>146.30105614000001</v>
      </c>
      <c r="E11" s="94">
        <f>D11/C11*1000000</f>
        <v>258482.43134275623</v>
      </c>
      <c r="F11" s="92">
        <f>'[1]12 tramos-decla'!$WP$18</f>
        <v>261</v>
      </c>
      <c r="G11" s="95">
        <f>'[2]Cuadro I.64.12'!$G10</f>
        <v>191.30764703000003</v>
      </c>
      <c r="H11" s="94">
        <f t="shared" ref="H11:H13" si="0">G11/F11*1000000</f>
        <v>732979.4905363986</v>
      </c>
      <c r="I11" s="96">
        <f t="shared" ref="I11:I20" si="1">D11-G11</f>
        <v>-45.006590890000012</v>
      </c>
      <c r="K11" s="83">
        <v>307</v>
      </c>
      <c r="L11" s="83">
        <v>308</v>
      </c>
      <c r="U11" s="57"/>
      <c r="V11" s="57"/>
      <c r="W11" s="57"/>
      <c r="X11" s="57"/>
    </row>
    <row r="12" spans="1:24" ht="13.5" customHeight="1">
      <c r="A12" s="74"/>
      <c r="B12" s="97" t="s">
        <v>25</v>
      </c>
      <c r="C12" s="92">
        <f>'[1]12 tramos-decla'!$ACS$18</f>
        <v>2519</v>
      </c>
      <c r="D12" s="93">
        <f>'[2]Cuadro I.64.12'!$F11</f>
        <v>1278.15226244</v>
      </c>
      <c r="E12" s="94">
        <f>D12/C12*1000000</f>
        <v>507404.62978959898</v>
      </c>
      <c r="F12" s="92">
        <f>'[1]12 tramos-decla'!$ACN$18</f>
        <v>582</v>
      </c>
      <c r="G12" s="95">
        <f>'[2]Cuadro I.64.12'!$G11</f>
        <v>1564.5588805699999</v>
      </c>
      <c r="H12" s="94">
        <f t="shared" si="0"/>
        <v>2688245.4992611683</v>
      </c>
      <c r="I12" s="96">
        <f>D12-G12</f>
        <v>-286.40661812999997</v>
      </c>
      <c r="K12" s="83">
        <v>514</v>
      </c>
      <c r="L12" s="83">
        <v>509</v>
      </c>
      <c r="U12" s="57"/>
      <c r="V12" s="57"/>
      <c r="W12" s="57"/>
      <c r="X12" s="57"/>
    </row>
    <row r="13" spans="1:24" ht="13.5" customHeight="1">
      <c r="A13" s="74"/>
      <c r="B13" s="97" t="s">
        <v>26</v>
      </c>
      <c r="C13" s="92">
        <f>'[1]12 tramos-decla'!$ACU$18</f>
        <v>5044</v>
      </c>
      <c r="D13" s="93">
        <f>'[2]Cuadro I.64.12'!$F12</f>
        <v>1229.3385908700002</v>
      </c>
      <c r="E13" s="94">
        <f t="shared" ref="E13:E14" si="2">D13/C13*1000000</f>
        <v>243722.95615979386</v>
      </c>
      <c r="F13" s="92">
        <f>'[1]12 tramos-decla'!$AED$18</f>
        <v>991</v>
      </c>
      <c r="G13" s="95">
        <f>'[2]Cuadro I.64.12'!$G12</f>
        <v>1228.10390188</v>
      </c>
      <c r="H13" s="94">
        <f t="shared" si="0"/>
        <v>1239257.2168314832</v>
      </c>
      <c r="I13" s="96">
        <f t="shared" si="1"/>
        <v>1.2346889900002225</v>
      </c>
      <c r="K13" s="83">
        <v>516</v>
      </c>
      <c r="L13" s="83">
        <v>551</v>
      </c>
      <c r="U13" s="57"/>
      <c r="V13" s="57"/>
      <c r="W13" s="57"/>
      <c r="X13" s="57"/>
    </row>
    <row r="14" spans="1:24" ht="12.75" customHeight="1">
      <c r="A14" s="74"/>
      <c r="B14" s="97" t="s">
        <v>27</v>
      </c>
      <c r="C14" s="92">
        <f>'[1]12 tramos-decla'!$WS$18</f>
        <v>14450</v>
      </c>
      <c r="D14" s="93">
        <f>'[2]Cuadro I.64.12'!$F13</f>
        <v>144.79079806000007</v>
      </c>
      <c r="E14" s="94">
        <f t="shared" si="2"/>
        <v>10020.124433217998</v>
      </c>
      <c r="F14" s="92">
        <f>'[1]12 tramos-decla'!$WT$18</f>
        <v>5110</v>
      </c>
      <c r="G14" s="95">
        <f>'[2]Cuadro I.64.12'!$G13</f>
        <v>132.84270452999999</v>
      </c>
      <c r="H14" s="94">
        <f>G14/F14*1000000</f>
        <v>25996.615367906063</v>
      </c>
      <c r="I14" s="96">
        <f t="shared" si="1"/>
        <v>11.948093530000079</v>
      </c>
      <c r="K14" s="83">
        <v>311</v>
      </c>
      <c r="L14" s="83">
        <v>312</v>
      </c>
      <c r="U14" s="57"/>
      <c r="V14" s="57"/>
      <c r="W14" s="57"/>
      <c r="X14" s="57"/>
    </row>
    <row r="15" spans="1:24" ht="15.75" customHeight="1">
      <c r="A15" s="74"/>
      <c r="B15" s="97" t="s">
        <v>53</v>
      </c>
      <c r="C15" s="92">
        <f>'[1]12 tramos-decla'!$WQ$18</f>
        <v>6118</v>
      </c>
      <c r="D15" s="93">
        <f>'[2]Cuadro I.64.12'!$F14</f>
        <v>1117.1349903</v>
      </c>
      <c r="E15" s="94">
        <f>D15/C15*1000000</f>
        <v>182598.06967963389</v>
      </c>
      <c r="F15" s="92">
        <f>'[1]12 tramos-decla'!$WR$18</f>
        <v>812</v>
      </c>
      <c r="G15" s="95">
        <f>'[2]Cuadro I.64.12'!$G14</f>
        <v>516.50428012999998</v>
      </c>
      <c r="H15" s="94">
        <f t="shared" ref="H15" si="3">G15/F15*1000000</f>
        <v>636089.01493842364</v>
      </c>
      <c r="I15" s="96">
        <f t="shared" si="1"/>
        <v>600.63071017000004</v>
      </c>
      <c r="K15" s="83">
        <v>309</v>
      </c>
      <c r="L15" s="83">
        <v>310</v>
      </c>
      <c r="U15" s="57"/>
      <c r="V15" s="57"/>
      <c r="W15" s="57"/>
      <c r="X15" s="57"/>
    </row>
    <row r="16" spans="1:24" ht="13.5" customHeight="1">
      <c r="A16" s="74"/>
      <c r="B16" s="98" t="s">
        <v>54</v>
      </c>
      <c r="C16" s="99" t="s">
        <v>50</v>
      </c>
      <c r="D16" s="93">
        <f>'[2]Cuadro I.64.12'!$F15</f>
        <v>127.93996385999993</v>
      </c>
      <c r="E16" s="100" t="s">
        <v>50</v>
      </c>
      <c r="F16" s="99" t="s">
        <v>50</v>
      </c>
      <c r="G16" s="95">
        <f>'[2]Cuadro I.64.12'!$G15</f>
        <v>279.09328845000005</v>
      </c>
      <c r="H16" s="101" t="s">
        <v>50</v>
      </c>
      <c r="I16" s="96">
        <f t="shared" si="1"/>
        <v>-151.15332459000012</v>
      </c>
      <c r="K16" s="83" t="s">
        <v>55</v>
      </c>
      <c r="L16" s="83" t="s">
        <v>56</v>
      </c>
      <c r="U16" s="57"/>
      <c r="V16" s="57"/>
      <c r="W16" s="57"/>
      <c r="X16" s="57"/>
    </row>
    <row r="17" spans="1:25" ht="18" customHeight="1">
      <c r="A17" s="74"/>
      <c r="B17" s="98" t="s">
        <v>57</v>
      </c>
      <c r="C17" s="92">
        <f>'[1]12 tramos-decla'!$WK$18</f>
        <v>10801</v>
      </c>
      <c r="D17" s="93">
        <f>'[2]Cuadro I.64.12'!$F18</f>
        <v>2798.52487827</v>
      </c>
      <c r="E17" s="94">
        <f t="shared" ref="E17:E18" si="4">D17/C17*1000000</f>
        <v>259098.6832950653</v>
      </c>
      <c r="F17" s="92">
        <f>'[1]12 tramos-decla'!$WL$18</f>
        <v>4419</v>
      </c>
      <c r="G17" s="95">
        <f>'[2]Cuadro I.64.12'!$G18</f>
        <v>1391.4636388399999</v>
      </c>
      <c r="H17" s="94">
        <f>G17/F17*1000000</f>
        <v>314882.01829373155</v>
      </c>
      <c r="I17" s="96">
        <f t="shared" si="1"/>
        <v>1407.0612394300001</v>
      </c>
      <c r="K17" s="83">
        <v>303</v>
      </c>
      <c r="L17" s="83">
        <v>304</v>
      </c>
      <c r="U17" s="57"/>
      <c r="V17" s="57"/>
      <c r="W17" s="57"/>
      <c r="X17" s="57"/>
    </row>
    <row r="18" spans="1:25" ht="18" customHeight="1">
      <c r="A18" s="74"/>
      <c r="B18" s="98" t="s">
        <v>58</v>
      </c>
      <c r="C18" s="92">
        <f>'[1]12 tramos-decla'!$ACK$18</f>
        <v>42623</v>
      </c>
      <c r="D18" s="93">
        <f>'[2]Cuadro I.64.12'!$F19</f>
        <v>11088.617499840002</v>
      </c>
      <c r="E18" s="94">
        <f t="shared" si="4"/>
        <v>260155.7257781011</v>
      </c>
      <c r="F18" s="92">
        <f>'[1]12 tramos-decla'!$ACL$18</f>
        <v>37</v>
      </c>
      <c r="G18" s="95">
        <f>'[2]Cuadro I.64.12'!$G19</f>
        <v>3.6189472399999998</v>
      </c>
      <c r="H18" s="94">
        <f>G18/F18*1000000</f>
        <v>97809.384864864856</v>
      </c>
      <c r="I18" s="96">
        <f t="shared" si="1"/>
        <v>11084.998552600002</v>
      </c>
      <c r="K18" s="83">
        <v>504</v>
      </c>
      <c r="L18" s="83">
        <v>505</v>
      </c>
      <c r="U18" s="57"/>
      <c r="V18" s="57"/>
      <c r="W18" s="57"/>
      <c r="X18" s="57"/>
    </row>
    <row r="19" spans="1:25" ht="21" customHeight="1">
      <c r="A19" s="84" t="s">
        <v>59</v>
      </c>
      <c r="B19" s="102" t="s">
        <v>146</v>
      </c>
      <c r="C19" s="86" t="s">
        <v>50</v>
      </c>
      <c r="D19" s="87">
        <f>'[2]Cuadro I.64.12'!$F20</f>
        <v>864.01297281999996</v>
      </c>
      <c r="E19" s="103" t="s">
        <v>85</v>
      </c>
      <c r="F19" s="86" t="s">
        <v>50</v>
      </c>
      <c r="G19" s="89">
        <f>'[2]Cuadro I.64.12'!$G20</f>
        <v>798.49875696999993</v>
      </c>
      <c r="H19" s="103" t="s">
        <v>50</v>
      </c>
      <c r="I19" s="104">
        <f t="shared" si="1"/>
        <v>65.514215850000028</v>
      </c>
      <c r="K19" s="83" t="s">
        <v>61</v>
      </c>
      <c r="L19" s="83" t="s">
        <v>62</v>
      </c>
      <c r="U19" s="57"/>
      <c r="V19" s="57"/>
      <c r="W19" s="57"/>
      <c r="X19" s="57"/>
    </row>
    <row r="20" spans="1:25" ht="21" customHeight="1">
      <c r="A20" s="105" t="s">
        <v>63</v>
      </c>
      <c r="B20" s="106" t="s">
        <v>64</v>
      </c>
      <c r="C20" s="107" t="s">
        <v>50</v>
      </c>
      <c r="D20" s="108">
        <f>D22+D23+D24+D25+D26+D27</f>
        <v>122285.19823111</v>
      </c>
      <c r="E20" s="109" t="s">
        <v>85</v>
      </c>
      <c r="F20" s="107" t="s">
        <v>50</v>
      </c>
      <c r="G20" s="110">
        <f>G22+G23+G24+G25+G26+G27</f>
        <v>83887.981870940013</v>
      </c>
      <c r="H20" s="111" t="s">
        <v>50</v>
      </c>
      <c r="I20" s="112">
        <f t="shared" si="1"/>
        <v>38397.216360169987</v>
      </c>
      <c r="K20" s="83" t="s">
        <v>51</v>
      </c>
      <c r="L20" s="83" t="s">
        <v>51</v>
      </c>
      <c r="U20" s="57"/>
      <c r="V20" s="57"/>
      <c r="W20" s="57"/>
      <c r="X20" s="57"/>
    </row>
    <row r="21" spans="1:25" ht="11.25" customHeight="1">
      <c r="A21" s="113"/>
      <c r="B21" s="114" t="s">
        <v>65</v>
      </c>
      <c r="C21" s="92" t="s">
        <v>50</v>
      </c>
      <c r="D21" s="115">
        <f>D22+D23+D24+D25</f>
        <v>92438.091339539998</v>
      </c>
      <c r="E21" s="94" t="s">
        <v>85</v>
      </c>
      <c r="F21" s="116" t="s">
        <v>50</v>
      </c>
      <c r="G21" s="117">
        <f>G22+G23+G24+G25</f>
        <v>50655.32244571</v>
      </c>
      <c r="H21" s="101" t="s">
        <v>50</v>
      </c>
      <c r="I21" s="118">
        <f>D21-G21</f>
        <v>41782.768893829998</v>
      </c>
      <c r="K21" s="83" t="s">
        <v>51</v>
      </c>
      <c r="L21" s="83" t="s">
        <v>51</v>
      </c>
      <c r="U21" s="57"/>
      <c r="V21" s="57"/>
      <c r="W21" s="57"/>
      <c r="X21" s="57"/>
    </row>
    <row r="22" spans="1:25" ht="15.75" customHeight="1">
      <c r="A22" s="119"/>
      <c r="B22" s="120" t="s">
        <v>66</v>
      </c>
      <c r="C22" s="121">
        <f>'[1]12 tramos-decla'!$XC$18</f>
        <v>4819</v>
      </c>
      <c r="D22" s="122">
        <f>'[2]Cuadro I.64.12'!$F$26</f>
        <v>21744.400222759999</v>
      </c>
      <c r="E22" s="123">
        <f>D22/C22*1000000</f>
        <v>4512222.499016393</v>
      </c>
      <c r="F22" s="124">
        <f>'[1]12 tramos-decla'!$XD$18</f>
        <v>3314</v>
      </c>
      <c r="G22" s="125">
        <f>'[2]Cuadro I.64.12'!$G$26</f>
        <v>36510.871559669999</v>
      </c>
      <c r="H22" s="126">
        <f>G22/F22*1000000</f>
        <v>11017161.001710923</v>
      </c>
      <c r="I22" s="127">
        <f t="shared" ref="I22:I27" si="5">D22-G22</f>
        <v>-14766.471336909999</v>
      </c>
      <c r="K22" s="83">
        <v>321</v>
      </c>
      <c r="L22" s="83">
        <v>322</v>
      </c>
      <c r="U22" s="57"/>
      <c r="V22" s="57"/>
      <c r="W22" s="57"/>
      <c r="X22" s="57"/>
    </row>
    <row r="23" spans="1:25" ht="16.5" customHeight="1">
      <c r="A23" s="119"/>
      <c r="B23" s="114" t="s">
        <v>67</v>
      </c>
      <c r="C23" s="128" t="s">
        <v>50</v>
      </c>
      <c r="D23" s="122">
        <f>'[2]Cuadro I.64.12'!$F28</f>
        <v>69749.847052259996</v>
      </c>
      <c r="E23" s="123" t="s">
        <v>50</v>
      </c>
      <c r="F23" s="129" t="s">
        <v>50</v>
      </c>
      <c r="G23" s="125">
        <f>'[2]Cuadro I.64.12'!$G28</f>
        <v>12438.977737199999</v>
      </c>
      <c r="H23" s="130" t="s">
        <v>50</v>
      </c>
      <c r="I23" s="127">
        <f t="shared" si="5"/>
        <v>57310.869315060001</v>
      </c>
      <c r="K23" s="83" t="s">
        <v>68</v>
      </c>
      <c r="L23" s="83" t="s">
        <v>69</v>
      </c>
      <c r="U23" s="57"/>
      <c r="V23" s="57"/>
      <c r="W23" s="57"/>
      <c r="X23" s="57"/>
    </row>
    <row r="24" spans="1:25" ht="16.5" customHeight="1">
      <c r="A24" s="119"/>
      <c r="B24" s="114" t="s">
        <v>70</v>
      </c>
      <c r="C24" s="128">
        <f>'[1]12 tramos-decla'!$XI$18</f>
        <v>726</v>
      </c>
      <c r="D24" s="122">
        <f>'[2]Cuadro I.64.12'!$F29</f>
        <v>838.03985038999986</v>
      </c>
      <c r="E24" s="123">
        <f>D24/C24*1000000</f>
        <v>1154324.8627961432</v>
      </c>
      <c r="F24" s="124">
        <f>'[1]12 tramos-decla'!$XJ$18</f>
        <v>423</v>
      </c>
      <c r="G24" s="125">
        <f>'[2]Cuadro I.64.12'!$G29</f>
        <v>1679.2082508600001</v>
      </c>
      <c r="H24" s="126">
        <f>G24/F24*1000000</f>
        <v>3969759.4582978729</v>
      </c>
      <c r="I24" s="127">
        <f t="shared" si="5"/>
        <v>-841.16840047000028</v>
      </c>
      <c r="K24" s="83">
        <v>327</v>
      </c>
      <c r="L24" s="83">
        <v>328</v>
      </c>
      <c r="U24" s="57"/>
      <c r="V24" s="57"/>
      <c r="W24" s="57"/>
      <c r="X24" s="57"/>
    </row>
    <row r="25" spans="1:25" ht="14.25" customHeight="1">
      <c r="A25" s="119"/>
      <c r="B25" s="114" t="s">
        <v>71</v>
      </c>
      <c r="C25" s="128" t="s">
        <v>50</v>
      </c>
      <c r="D25" s="122">
        <f>'[2]Cuadro I.64.12'!$F$25+'[2]Cuadro I.64.12'!$F$27</f>
        <v>105.80421413000001</v>
      </c>
      <c r="E25" s="123" t="s">
        <v>50</v>
      </c>
      <c r="F25" s="129" t="s">
        <v>50</v>
      </c>
      <c r="G25" s="125">
        <f>'[2]Cuadro I.64.12'!$G$25+'[2]Cuadro I.64.12'!$G$27</f>
        <v>26.264897980000001</v>
      </c>
      <c r="H25" s="123" t="s">
        <v>50</v>
      </c>
      <c r="I25" s="96">
        <f t="shared" si="5"/>
        <v>79.539316150000005</v>
      </c>
      <c r="K25" s="83" t="s">
        <v>72</v>
      </c>
      <c r="L25" s="83" t="s">
        <v>73</v>
      </c>
      <c r="U25" s="131"/>
      <c r="V25" s="131"/>
      <c r="W25" s="131"/>
      <c r="X25" s="131"/>
      <c r="Y25" s="131"/>
    </row>
    <row r="26" spans="1:25" ht="21" customHeight="1">
      <c r="A26" s="119"/>
      <c r="B26" s="114" t="s">
        <v>18</v>
      </c>
      <c r="C26" s="128">
        <f>'[1]12 tramos-decla'!$XQ$18</f>
        <v>1965</v>
      </c>
      <c r="D26" s="122">
        <f>'[2]Cuadro I.64.12'!$F30</f>
        <v>3024.9170921300006</v>
      </c>
      <c r="E26" s="123">
        <f t="shared" ref="E26:E31" si="6">D26/C26*1000000</f>
        <v>1539398.0112620869</v>
      </c>
      <c r="F26" s="124">
        <f>'[1]12 tramos-decla'!$XR$18</f>
        <v>1096</v>
      </c>
      <c r="G26" s="125">
        <f>'[2]Cuadro I.64.12'!$G30</f>
        <v>3752.3080476600003</v>
      </c>
      <c r="H26" s="126">
        <f>G26/F26*1000000</f>
        <v>3423638.7296167887</v>
      </c>
      <c r="I26" s="127">
        <f t="shared" si="5"/>
        <v>-727.3909555299997</v>
      </c>
      <c r="K26" s="83">
        <v>335</v>
      </c>
      <c r="L26" s="83">
        <v>336</v>
      </c>
      <c r="U26" s="131"/>
      <c r="V26" s="131"/>
      <c r="W26" s="131"/>
      <c r="X26" s="131"/>
      <c r="Y26" s="131"/>
    </row>
    <row r="27" spans="1:25" ht="15.75" customHeight="1">
      <c r="A27" s="119"/>
      <c r="B27" s="114" t="s">
        <v>147</v>
      </c>
      <c r="C27" s="128">
        <f>'[1]12 tramos-decla'!$XS$18</f>
        <v>9452</v>
      </c>
      <c r="D27" s="122">
        <f>'[2]Cuadro I.64.12'!$F31</f>
        <v>26822.189799439999</v>
      </c>
      <c r="E27" s="123">
        <f t="shared" si="6"/>
        <v>2837726.3858908168</v>
      </c>
      <c r="F27" s="124">
        <f>'[1]12 tramos-decla'!$XT$18</f>
        <v>6447</v>
      </c>
      <c r="G27" s="125">
        <f>'[2]Cuadro I.64.12'!$G31</f>
        <v>29480.351377570005</v>
      </c>
      <c r="H27" s="126">
        <f>G27/F27*1000000</f>
        <v>4572723.9611555776</v>
      </c>
      <c r="I27" s="127">
        <f t="shared" si="5"/>
        <v>-2658.1615781300061</v>
      </c>
      <c r="K27" s="83">
        <v>337</v>
      </c>
      <c r="L27" s="83">
        <v>338</v>
      </c>
      <c r="U27" s="131"/>
      <c r="V27" s="131"/>
      <c r="W27" s="131"/>
      <c r="X27" s="131"/>
      <c r="Y27" s="131"/>
    </row>
    <row r="28" spans="1:25" ht="21" customHeight="1">
      <c r="A28" s="84" t="s">
        <v>75</v>
      </c>
      <c r="B28" s="102" t="s">
        <v>76</v>
      </c>
      <c r="C28" s="132">
        <f>'[1]12 tramos-decla'!$XK$18</f>
        <v>20</v>
      </c>
      <c r="D28" s="133">
        <f>'[2]Cuadro I.64.12'!$F32</f>
        <v>472.26518185999998</v>
      </c>
      <c r="E28" s="134">
        <f t="shared" si="6"/>
        <v>23613259.092999998</v>
      </c>
      <c r="F28" s="135">
        <f>'[1]12 tramos-decla'!$XL$18</f>
        <v>172</v>
      </c>
      <c r="G28" s="136">
        <f>'[2]Cuadro I.64.12'!$G32</f>
        <v>755.86299104</v>
      </c>
      <c r="H28" s="137">
        <f>G28/F28*1000000</f>
        <v>4394552.2734883726</v>
      </c>
      <c r="I28" s="104">
        <f>D28-G28</f>
        <v>-283.59780918000001</v>
      </c>
      <c r="K28" s="83">
        <v>329</v>
      </c>
      <c r="L28" s="83">
        <v>330</v>
      </c>
      <c r="U28" s="57"/>
      <c r="V28" s="57"/>
      <c r="W28" s="57"/>
      <c r="X28" s="57"/>
    </row>
    <row r="29" spans="1:25" ht="21" customHeight="1">
      <c r="A29" s="74" t="s">
        <v>77</v>
      </c>
      <c r="B29" s="75" t="s">
        <v>78</v>
      </c>
      <c r="C29" s="138">
        <f>'[1]12 tramos-decla'!$ACQ$18</f>
        <v>415</v>
      </c>
      <c r="D29" s="139">
        <f>'[2]Cuadro I.64.12'!$F33</f>
        <v>846.80775567000001</v>
      </c>
      <c r="E29" s="140">
        <f t="shared" si="6"/>
        <v>2040500.6160722894</v>
      </c>
      <c r="F29" s="141">
        <f>'[1]12 tramos-decla'!$ACR$18</f>
        <v>17</v>
      </c>
      <c r="G29" s="142">
        <f>'[2]Cuadro I.64.12'!$G33</f>
        <v>34.171868400000001</v>
      </c>
      <c r="H29" s="143">
        <f>G29/F29*1000000</f>
        <v>2010109.905882353</v>
      </c>
      <c r="I29" s="82">
        <f>D29-G29</f>
        <v>812.63588727000001</v>
      </c>
      <c r="K29" s="83">
        <v>512</v>
      </c>
      <c r="L29" s="83">
        <v>513</v>
      </c>
      <c r="U29" s="57"/>
      <c r="V29" s="57"/>
      <c r="W29" s="57"/>
      <c r="X29" s="57"/>
    </row>
    <row r="30" spans="1:25" ht="21" customHeight="1">
      <c r="A30" s="144" t="s">
        <v>79</v>
      </c>
      <c r="B30" s="145" t="s">
        <v>80</v>
      </c>
      <c r="C30" s="132">
        <f>'[1]12 tramos-decla'!$XM$18</f>
        <v>329</v>
      </c>
      <c r="D30" s="133">
        <f>'[2]Cuadro I.64.12'!$F34</f>
        <v>307.44840151</v>
      </c>
      <c r="E30" s="134">
        <f t="shared" si="6"/>
        <v>934493.6216109423</v>
      </c>
      <c r="F30" s="146">
        <f>'[1]12 tramos-decla'!$XN$18</f>
        <v>2687</v>
      </c>
      <c r="G30" s="133">
        <f>'[2]Cuadro I.64.12'!$G34</f>
        <v>372.63488802000001</v>
      </c>
      <c r="H30" s="134">
        <f>G30/F30*1000000</f>
        <v>138680.64310383328</v>
      </c>
      <c r="I30" s="104">
        <f>D30-G30</f>
        <v>-65.186486510000009</v>
      </c>
      <c r="K30" s="83">
        <v>331</v>
      </c>
      <c r="L30" s="83">
        <v>332</v>
      </c>
      <c r="U30" s="57"/>
      <c r="V30" s="57"/>
      <c r="W30" s="57"/>
      <c r="X30" s="57"/>
    </row>
    <row r="31" spans="1:25" ht="21" customHeight="1">
      <c r="A31" s="105" t="s">
        <v>81</v>
      </c>
      <c r="B31" s="147" t="s">
        <v>82</v>
      </c>
      <c r="C31" s="148">
        <f>'[1]12 tramos-decla'!$XU$18</f>
        <v>15003</v>
      </c>
      <c r="D31" s="149">
        <f>'[2]Cuadro I.64.12'!$F36</f>
        <v>709.01197537000007</v>
      </c>
      <c r="E31" s="150">
        <f t="shared" si="6"/>
        <v>47258.013421982279</v>
      </c>
      <c r="F31" s="148" t="s">
        <v>2</v>
      </c>
      <c r="G31" s="149" t="s">
        <v>2</v>
      </c>
      <c r="H31" s="150" t="s">
        <v>1</v>
      </c>
      <c r="I31" s="151">
        <f>D31</f>
        <v>709.01197537000007</v>
      </c>
      <c r="K31" s="83">
        <v>339</v>
      </c>
      <c r="L31" s="83" t="s">
        <v>50</v>
      </c>
      <c r="U31" s="57"/>
      <c r="V31" s="57"/>
      <c r="W31" s="57"/>
      <c r="X31" s="57"/>
    </row>
    <row r="32" spans="1:25" ht="21" customHeight="1">
      <c r="A32" s="152" t="s">
        <v>83</v>
      </c>
      <c r="B32" s="153" t="s">
        <v>148</v>
      </c>
      <c r="C32" s="146" t="s">
        <v>85</v>
      </c>
      <c r="D32" s="133">
        <f>'[2]Cuadro I.64.12'!$F$37+'[2]Cuadro I.64.12'!$F$39</f>
        <v>4146.90917395</v>
      </c>
      <c r="E32" s="134" t="s">
        <v>85</v>
      </c>
      <c r="F32" s="146">
        <f>'[1]12 tramos-decla'!$XX$18</f>
        <v>11</v>
      </c>
      <c r="G32" s="136">
        <f>'[2]Cuadro I.64.12'!$G$37</f>
        <v>28.78007577</v>
      </c>
      <c r="H32" s="137">
        <f>G32/F32*1000000</f>
        <v>2616370.5245454544</v>
      </c>
      <c r="I32" s="104">
        <f>D32-G32</f>
        <v>4118.1290981800003</v>
      </c>
      <c r="K32" s="83" t="s">
        <v>86</v>
      </c>
      <c r="L32" s="83">
        <v>342</v>
      </c>
      <c r="U32" s="57"/>
      <c r="V32" s="57"/>
      <c r="W32" s="57"/>
      <c r="X32" s="57"/>
    </row>
    <row r="33" spans="1:65" ht="21" customHeight="1">
      <c r="A33" s="105" t="s">
        <v>87</v>
      </c>
      <c r="B33" s="106" t="s">
        <v>88</v>
      </c>
      <c r="C33" s="148">
        <f>'[1]12 tramos-decla'!$ACM$18</f>
        <v>437</v>
      </c>
      <c r="D33" s="149">
        <f>'[2]Cuadro I.64.12'!$F$38</f>
        <v>269.40378793000002</v>
      </c>
      <c r="E33" s="154">
        <f t="shared" ref="E33" si="7">D33/C33*1000000</f>
        <v>616484.64057208237</v>
      </c>
      <c r="F33" s="148" t="s">
        <v>2</v>
      </c>
      <c r="G33" s="149" t="s">
        <v>2</v>
      </c>
      <c r="H33" s="150" t="s">
        <v>2</v>
      </c>
      <c r="I33" s="151">
        <f>D33</f>
        <v>269.40378793000002</v>
      </c>
      <c r="K33" s="83">
        <v>508</v>
      </c>
      <c r="L33" s="83" t="s">
        <v>50</v>
      </c>
      <c r="U33" s="57"/>
      <c r="V33" s="57"/>
      <c r="W33" s="57"/>
      <c r="X33" s="57"/>
    </row>
    <row r="34" spans="1:65" ht="17.25" customHeight="1">
      <c r="A34" s="152" t="s">
        <v>89</v>
      </c>
      <c r="B34" s="153" t="s">
        <v>90</v>
      </c>
      <c r="C34" s="155">
        <f>'[1]12 tramos-decla'!$YA$18</f>
        <v>251</v>
      </c>
      <c r="D34" s="87">
        <f>'[2]Cuadro I.64.12'!$F40</f>
        <v>845.12997610000014</v>
      </c>
      <c r="E34" s="88">
        <f>D34/C34*1000000</f>
        <v>3367051.697609562</v>
      </c>
      <c r="F34" s="156">
        <f>'[1]12 tramos-decla'!$YB$18</f>
        <v>66</v>
      </c>
      <c r="G34" s="89">
        <f>'[2]Cuadro I.64.12'!$G40</f>
        <v>311.69439976000001</v>
      </c>
      <c r="H34" s="157">
        <f t="shared" ref="H34:H43" si="8">G34/F34*1000000</f>
        <v>4722642.4206060609</v>
      </c>
      <c r="I34" s="90">
        <f>D34-G34</f>
        <v>533.43557634000013</v>
      </c>
      <c r="K34" s="83">
        <v>345</v>
      </c>
      <c r="L34" s="83">
        <v>346</v>
      </c>
      <c r="U34" s="57"/>
      <c r="V34" s="57"/>
      <c r="W34" s="57"/>
      <c r="X34" s="57"/>
    </row>
    <row r="35" spans="1:65" ht="21" customHeight="1">
      <c r="A35" s="105" t="s">
        <v>91</v>
      </c>
      <c r="B35" s="158" t="s">
        <v>92</v>
      </c>
      <c r="C35" s="159">
        <f>'[1]12 tramos-decla'!$YC$18</f>
        <v>697</v>
      </c>
      <c r="D35" s="149">
        <f>'[2]Cuadro I.64.12'!$F41</f>
        <v>3428.47483999</v>
      </c>
      <c r="E35" s="150">
        <f>D35/C35*1000000</f>
        <v>4918902.2094548065</v>
      </c>
      <c r="F35" s="160">
        <f>'[1]12 tramos-decla'!$YD$18</f>
        <v>288</v>
      </c>
      <c r="G35" s="161">
        <f>'[2]Cuadro I.64.12'!$G41</f>
        <v>434.65401359999993</v>
      </c>
      <c r="H35" s="162">
        <f t="shared" si="8"/>
        <v>1509215.3249999997</v>
      </c>
      <c r="I35" s="151">
        <f>D35-G35</f>
        <v>2993.8208263900001</v>
      </c>
      <c r="K35" s="83">
        <v>347</v>
      </c>
      <c r="L35" s="83">
        <v>348</v>
      </c>
      <c r="U35" s="57"/>
      <c r="V35" s="57"/>
      <c r="W35" s="57"/>
      <c r="X35" s="57"/>
    </row>
    <row r="36" spans="1:65" ht="17.25" customHeight="1">
      <c r="A36" s="152" t="s">
        <v>93</v>
      </c>
      <c r="B36" s="163" t="s">
        <v>94</v>
      </c>
      <c r="C36" s="132" t="s">
        <v>2</v>
      </c>
      <c r="D36" s="133" t="s">
        <v>2</v>
      </c>
      <c r="E36" s="134" t="s">
        <v>2</v>
      </c>
      <c r="F36" s="135">
        <f>'[1]12 tramos-decla'!$YH$18</f>
        <v>2001</v>
      </c>
      <c r="G36" s="136">
        <f>'[2]Cuadro I.64.12 (2)'!$G6</f>
        <v>200.37895563000001</v>
      </c>
      <c r="H36" s="137">
        <f t="shared" si="8"/>
        <v>100139.40811094453</v>
      </c>
      <c r="I36" s="104">
        <f>-G36</f>
        <v>-200.37895563000001</v>
      </c>
      <c r="K36" s="83" t="s">
        <v>50</v>
      </c>
      <c r="L36" s="83">
        <v>352</v>
      </c>
      <c r="U36" s="57"/>
      <c r="V36" s="57"/>
      <c r="W36" s="57"/>
      <c r="X36" s="57"/>
    </row>
    <row r="37" spans="1:65" ht="21" customHeight="1">
      <c r="A37" s="105" t="s">
        <v>95</v>
      </c>
      <c r="B37" s="158" t="s">
        <v>96</v>
      </c>
      <c r="C37" s="159" t="s">
        <v>2</v>
      </c>
      <c r="D37" s="149" t="s">
        <v>2</v>
      </c>
      <c r="E37" s="150" t="s">
        <v>2</v>
      </c>
      <c r="F37" s="148">
        <f>'[1]12 tramos-decla'!$YI$18</f>
        <v>2469</v>
      </c>
      <c r="G37" s="149">
        <f>'[2]Cuadro I.64.12 (2)'!$G7</f>
        <v>362.32981752000006</v>
      </c>
      <c r="H37" s="150">
        <f t="shared" si="8"/>
        <v>146751.64743620902</v>
      </c>
      <c r="I37" s="151">
        <f>-G37</f>
        <v>-362.32981752000006</v>
      </c>
      <c r="K37" s="83" t="s">
        <v>50</v>
      </c>
      <c r="L37" s="83">
        <v>354</v>
      </c>
      <c r="U37" s="57"/>
      <c r="V37" s="57"/>
      <c r="W37" s="57"/>
      <c r="X37" s="57"/>
    </row>
    <row r="38" spans="1:65" ht="21" customHeight="1">
      <c r="A38" s="152" t="s">
        <v>97</v>
      </c>
      <c r="B38" s="163" t="s">
        <v>98</v>
      </c>
      <c r="C38" s="132">
        <f>'[1]12 tramos-decla'!$YJ$18</f>
        <v>2225</v>
      </c>
      <c r="D38" s="133">
        <f>'[2]Cuadro I.64.12 (2)'!$F8</f>
        <v>351.28984650999996</v>
      </c>
      <c r="E38" s="134">
        <f t="shared" ref="E38:E44" si="9">D38/C38*1000000</f>
        <v>157883.07708314605</v>
      </c>
      <c r="F38" s="135">
        <f>'[1]12 tramos-decla'!$YK$18</f>
        <v>3506</v>
      </c>
      <c r="G38" s="136">
        <f>'[2]Cuadro I.64.12 (2)'!$G8</f>
        <v>881.13595099000008</v>
      </c>
      <c r="H38" s="137">
        <f t="shared" si="8"/>
        <v>251322.29064175699</v>
      </c>
      <c r="I38" s="104">
        <f>D38-G38</f>
        <v>-529.84610448000012</v>
      </c>
      <c r="K38" s="83">
        <v>355</v>
      </c>
      <c r="L38" s="83">
        <v>356</v>
      </c>
      <c r="U38" s="57"/>
      <c r="V38" s="57"/>
      <c r="W38" s="57"/>
      <c r="X38" s="57"/>
    </row>
    <row r="39" spans="1:65" ht="21" customHeight="1">
      <c r="A39" s="105" t="s">
        <v>99</v>
      </c>
      <c r="B39" s="158" t="s">
        <v>100</v>
      </c>
      <c r="C39" s="159">
        <f>'[1]12 tramos-decla'!$YL$18</f>
        <v>1153</v>
      </c>
      <c r="D39" s="149">
        <f>'[2]Cuadro I.64.12 (2)'!$F9</f>
        <v>457.89028062999995</v>
      </c>
      <c r="E39" s="150">
        <f t="shared" si="9"/>
        <v>397129.47149176057</v>
      </c>
      <c r="F39" s="148">
        <f>'[1]12 tramos-decla'!$YM$18</f>
        <v>422</v>
      </c>
      <c r="G39" s="149">
        <f>'[2]Cuadro I.64.12 (2)'!$G9</f>
        <v>431.44512682000004</v>
      </c>
      <c r="H39" s="150">
        <f t="shared" si="8"/>
        <v>1022381.8171090049</v>
      </c>
      <c r="I39" s="151">
        <f>D39-G39</f>
        <v>26.445153809999908</v>
      </c>
      <c r="K39" s="83">
        <v>357</v>
      </c>
      <c r="L39" s="83">
        <v>358</v>
      </c>
      <c r="U39" s="57"/>
      <c r="V39" s="57"/>
      <c r="W39" s="57"/>
      <c r="X39" s="57"/>
    </row>
    <row r="40" spans="1:65" ht="21" customHeight="1">
      <c r="A40" s="152" t="s">
        <v>101</v>
      </c>
      <c r="B40" s="102" t="s">
        <v>102</v>
      </c>
      <c r="C40" s="132">
        <f>'[1]12 tramos-decla'!$YN$18</f>
        <v>176</v>
      </c>
      <c r="D40" s="133">
        <f>'[2]Cuadro I.64.12 (2)'!$F10</f>
        <v>322.08157053999992</v>
      </c>
      <c r="E40" s="134">
        <f t="shared" si="9"/>
        <v>1830008.9235227269</v>
      </c>
      <c r="F40" s="135">
        <f>'[1]12 tramos-decla'!$YO$18</f>
        <v>227</v>
      </c>
      <c r="G40" s="133">
        <f>'[2]Cuadro I.64.12 (2)'!$G10</f>
        <v>398.28166777999996</v>
      </c>
      <c r="H40" s="134">
        <f t="shared" si="8"/>
        <v>1754544.7919823786</v>
      </c>
      <c r="I40" s="104">
        <f>D40-G40</f>
        <v>-76.200097240000048</v>
      </c>
      <c r="K40" s="83">
        <v>359</v>
      </c>
      <c r="L40" s="83">
        <v>360</v>
      </c>
      <c r="U40" s="57"/>
      <c r="V40" s="57"/>
      <c r="W40" s="57"/>
      <c r="X40" s="57"/>
    </row>
    <row r="41" spans="1:65" ht="21" customHeight="1">
      <c r="A41" s="105" t="s">
        <v>103</v>
      </c>
      <c r="B41" s="158" t="s">
        <v>104</v>
      </c>
      <c r="C41" s="159">
        <f>'[1]12 tramos-decla'!$TM$18</f>
        <v>58</v>
      </c>
      <c r="D41" s="149">
        <f>'[2]Cuadro I.64.12 (2)'!$F11</f>
        <v>365.23137627999995</v>
      </c>
      <c r="E41" s="150">
        <f t="shared" si="9"/>
        <v>6297092.6944827577</v>
      </c>
      <c r="F41" s="148">
        <f>'[1]12 tramos-decla'!$TN$18</f>
        <v>20</v>
      </c>
      <c r="G41" s="149">
        <f>'[2]Cuadro I.64.12 (2)'!$G11</f>
        <v>21.34067713</v>
      </c>
      <c r="H41" s="150">
        <f t="shared" si="8"/>
        <v>1067033.8565</v>
      </c>
      <c r="I41" s="151">
        <f t="shared" ref="I41:I42" si="10">D41-G41</f>
        <v>343.89069914999993</v>
      </c>
      <c r="K41" s="83">
        <v>225</v>
      </c>
      <c r="L41" s="83">
        <v>226</v>
      </c>
      <c r="U41" s="57"/>
      <c r="V41" s="57"/>
      <c r="W41" s="57"/>
      <c r="X41" s="57"/>
    </row>
    <row r="42" spans="1:65" ht="21" customHeight="1">
      <c r="A42" s="152" t="s">
        <v>105</v>
      </c>
      <c r="B42" s="102" t="s">
        <v>106</v>
      </c>
      <c r="C42" s="132">
        <f>'[1]12 tramos-decla'!$AAM$18</f>
        <v>266</v>
      </c>
      <c r="D42" s="133">
        <f>'[2]Cuadro I.64.12 (2)'!$F12</f>
        <v>23876.868637410003</v>
      </c>
      <c r="E42" s="134">
        <f t="shared" si="9"/>
        <v>89762664.050413549</v>
      </c>
      <c r="F42" s="135">
        <f>'[1]12 tramos-decla'!$AAN$18</f>
        <v>131</v>
      </c>
      <c r="G42" s="133">
        <f>'[2]Cuadro I.64.12 (2)'!$G12</f>
        <v>8801.3491854200001</v>
      </c>
      <c r="H42" s="134">
        <f t="shared" si="8"/>
        <v>67185871.644427478</v>
      </c>
      <c r="I42" s="104">
        <f t="shared" si="10"/>
        <v>15075.519451990003</v>
      </c>
      <c r="K42" s="83">
        <v>415</v>
      </c>
      <c r="L42" s="83">
        <v>416</v>
      </c>
      <c r="U42" s="57"/>
      <c r="V42" s="57"/>
      <c r="W42" s="57"/>
      <c r="X42" s="57"/>
    </row>
    <row r="43" spans="1:65" ht="22.5" customHeight="1">
      <c r="A43" s="105" t="s">
        <v>107</v>
      </c>
      <c r="B43" s="158" t="s">
        <v>108</v>
      </c>
      <c r="C43" s="159">
        <f>'[1]12 tramos-decla'!$YP$18</f>
        <v>2249</v>
      </c>
      <c r="D43" s="149">
        <f>'[2]Cuadro I.64.12 (2)'!$F13</f>
        <v>4501.0044545499995</v>
      </c>
      <c r="E43" s="150">
        <f t="shared" si="9"/>
        <v>2001335.9068697197</v>
      </c>
      <c r="F43" s="160">
        <f>'[1]12 tramos-decla'!$YQ$18</f>
        <v>2856</v>
      </c>
      <c r="G43" s="161">
        <f>'[2]Cuadro I.64.12 (2)'!$G13</f>
        <v>5716.5739149800002</v>
      </c>
      <c r="H43" s="162">
        <f t="shared" si="8"/>
        <v>2001601.5108473392</v>
      </c>
      <c r="I43" s="151">
        <f>D43-G43</f>
        <v>-1215.5694604300006</v>
      </c>
      <c r="K43" s="83">
        <v>361</v>
      </c>
      <c r="L43" s="83">
        <v>362</v>
      </c>
      <c r="U43" s="57"/>
      <c r="V43" s="57"/>
      <c r="W43" s="57"/>
      <c r="X43" s="57"/>
    </row>
    <row r="44" spans="1:65" ht="22.5" customHeight="1">
      <c r="A44" s="152" t="s">
        <v>109</v>
      </c>
      <c r="B44" s="153" t="s">
        <v>110</v>
      </c>
      <c r="C44" s="197">
        <f>'[1]12 tramos-decla'!$YR$18</f>
        <v>4736</v>
      </c>
      <c r="D44" s="133">
        <f>'[2]Cuadro I.64.12 (2)'!$F14</f>
        <v>9067.7118988999991</v>
      </c>
      <c r="E44" s="169">
        <f t="shared" si="9"/>
        <v>1914635.1137880066</v>
      </c>
      <c r="F44" s="135">
        <f>'[1]12 tramos-decla'!$YS$18</f>
        <v>1074</v>
      </c>
      <c r="G44" s="136">
        <f>'[2]Cuadro I.64.12 (2)'!$G14</f>
        <v>411.06394352999996</v>
      </c>
      <c r="H44" s="137">
        <f>G44/F44*1000000</f>
        <v>382741.10198324017</v>
      </c>
      <c r="I44" s="104">
        <f>D44-G44</f>
        <v>8656.6479553699992</v>
      </c>
      <c r="K44" s="83">
        <v>363</v>
      </c>
      <c r="L44" s="83">
        <v>364</v>
      </c>
      <c r="U44" s="57"/>
      <c r="V44" s="57"/>
      <c r="W44" s="57"/>
      <c r="X44" s="57"/>
    </row>
    <row r="45" spans="1:65" s="165" customFormat="1" ht="18.75" customHeight="1">
      <c r="A45" s="105" t="s">
        <v>111</v>
      </c>
      <c r="B45" s="158" t="s">
        <v>112</v>
      </c>
      <c r="C45" s="159" t="s">
        <v>50</v>
      </c>
      <c r="D45" s="149">
        <f>'[2]Cuadro I.64.12 (2)'!$F17</f>
        <v>1219.7018656099999</v>
      </c>
      <c r="E45" s="150" t="s">
        <v>50</v>
      </c>
      <c r="F45" s="107" t="s">
        <v>50</v>
      </c>
      <c r="G45" s="161">
        <f>'[2]Cuadro I.64.12 (2)'!$G17</f>
        <v>27704.92138494</v>
      </c>
      <c r="H45" s="150" t="s">
        <v>50</v>
      </c>
      <c r="I45" s="151">
        <f>D45-G45</f>
        <v>-26485.219519329999</v>
      </c>
      <c r="J45"/>
      <c r="K45" s="83" t="s">
        <v>113</v>
      </c>
      <c r="L45" s="83" t="s">
        <v>114</v>
      </c>
      <c r="M45"/>
      <c r="N45"/>
      <c r="O45"/>
      <c r="P45"/>
      <c r="Q45"/>
      <c r="R45"/>
      <c r="S45"/>
      <c r="T45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4"/>
      <c r="BB45" s="164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</row>
    <row r="46" spans="1:65" s="165" customFormat="1" ht="18.75" customHeight="1">
      <c r="A46" s="152" t="s">
        <v>115</v>
      </c>
      <c r="B46" s="102" t="s">
        <v>116</v>
      </c>
      <c r="C46" s="132" t="s">
        <v>2</v>
      </c>
      <c r="D46" s="133" t="str">
        <f>'[2]Cuadro I.64.12 (2)'!$F18</f>
        <v xml:space="preserve">  -</v>
      </c>
      <c r="E46" s="134" t="s">
        <v>2</v>
      </c>
      <c r="F46" s="135">
        <f>'[1]12 tramos-decla'!$YZ$18</f>
        <v>197</v>
      </c>
      <c r="G46" s="136">
        <f>'[2]Cuadro I.64.12 (2)'!$G18</f>
        <v>425.39941794999999</v>
      </c>
      <c r="H46" s="137">
        <f t="shared" ref="H46:H55" si="11">G46/F46*1000000</f>
        <v>2159387.9083756343</v>
      </c>
      <c r="I46" s="104">
        <f>-G46</f>
        <v>-425.39941794999999</v>
      </c>
      <c r="J46"/>
      <c r="K46" s="83" t="s">
        <v>50</v>
      </c>
      <c r="L46" s="83">
        <v>372</v>
      </c>
      <c r="M46"/>
      <c r="N46"/>
      <c r="O46"/>
      <c r="P46"/>
      <c r="Q46"/>
      <c r="R46"/>
      <c r="S46"/>
      <c r="T46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4"/>
      <c r="BB46" s="164"/>
      <c r="BC46" s="164"/>
      <c r="BD46" s="164"/>
      <c r="BE46" s="164"/>
      <c r="BF46" s="164"/>
      <c r="BG46" s="164"/>
      <c r="BH46" s="164"/>
      <c r="BI46" s="164"/>
      <c r="BJ46" s="164"/>
      <c r="BK46" s="164"/>
      <c r="BL46" s="164"/>
      <c r="BM46" s="164"/>
    </row>
    <row r="47" spans="1:65" s="165" customFormat="1" ht="18.75" customHeight="1">
      <c r="A47" s="105" t="s">
        <v>117</v>
      </c>
      <c r="B47" s="158" t="s">
        <v>118</v>
      </c>
      <c r="C47" s="159" t="s">
        <v>2</v>
      </c>
      <c r="D47" s="149" t="s">
        <v>2</v>
      </c>
      <c r="E47" s="150" t="s">
        <v>2</v>
      </c>
      <c r="F47" s="160">
        <f>'[1]12 tramos-decla'!$ZB$18</f>
        <v>6</v>
      </c>
      <c r="G47" s="161">
        <f>'[2]Cuadro I.64.12 (2)'!$G19</f>
        <v>394.79885387000002</v>
      </c>
      <c r="H47" s="162">
        <f t="shared" si="11"/>
        <v>65799808.978333332</v>
      </c>
      <c r="I47" s="151">
        <f>-G47</f>
        <v>-394.79885387000002</v>
      </c>
      <c r="J47"/>
      <c r="K47" s="83">
        <v>373</v>
      </c>
      <c r="L47" s="83">
        <v>374</v>
      </c>
      <c r="M47"/>
      <c r="N47"/>
      <c r="O47"/>
      <c r="P47"/>
      <c r="Q47"/>
      <c r="R47"/>
      <c r="S47"/>
      <c r="T47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4"/>
      <c r="BB47" s="164"/>
      <c r="BC47" s="164"/>
      <c r="BD47" s="164"/>
      <c r="BE47" s="164"/>
      <c r="BF47" s="164"/>
      <c r="BG47" s="164"/>
      <c r="BH47" s="164"/>
      <c r="BI47" s="164"/>
      <c r="BJ47" s="164"/>
      <c r="BK47" s="164"/>
      <c r="BL47" s="164"/>
      <c r="BM47" s="164"/>
    </row>
    <row r="48" spans="1:65" s="165" customFormat="1" ht="16.5" customHeight="1">
      <c r="A48" s="152" t="s">
        <v>119</v>
      </c>
      <c r="B48" s="102" t="s">
        <v>120</v>
      </c>
      <c r="C48" s="132">
        <f>'[1]12 tramos-decla'!$ZC$18</f>
        <v>2149</v>
      </c>
      <c r="D48" s="133">
        <f>'[2]Cuadro I.64.12 (2)'!$F20</f>
        <v>1574.40104505</v>
      </c>
      <c r="E48" s="134">
        <f t="shared" ref="E48:E55" si="12">D48/C48*1000000</f>
        <v>732620.3094695207</v>
      </c>
      <c r="F48" s="135">
        <f>'[1]12 tramos-decla'!$ZD$18</f>
        <v>2092</v>
      </c>
      <c r="G48" s="136">
        <f>'[2]Cuadro I.64.12 (2)'!$G20</f>
        <v>3310.2430077399999</v>
      </c>
      <c r="H48" s="137">
        <f t="shared" si="11"/>
        <v>1582334.1337189293</v>
      </c>
      <c r="I48" s="104">
        <f t="shared" ref="I48:I55" si="13">D48-G48</f>
        <v>-1735.8419626899999</v>
      </c>
      <c r="J48"/>
      <c r="K48" s="83">
        <v>375</v>
      </c>
      <c r="L48" s="83">
        <v>376</v>
      </c>
      <c r="M48"/>
      <c r="N48"/>
      <c r="O48"/>
      <c r="P48"/>
      <c r="Q48"/>
      <c r="R48"/>
      <c r="S48"/>
      <c r="T48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4"/>
      <c r="BB48" s="164"/>
      <c r="BC48" s="164"/>
      <c r="BD48" s="164"/>
      <c r="BE48" s="164"/>
      <c r="BF48" s="164"/>
      <c r="BG48" s="164"/>
      <c r="BH48" s="164"/>
      <c r="BI48" s="164"/>
      <c r="BJ48" s="164"/>
      <c r="BK48" s="164"/>
      <c r="BL48" s="164"/>
      <c r="BM48" s="164"/>
    </row>
    <row r="49" spans="1:24" s="164" customFormat="1" ht="25.5" customHeight="1">
      <c r="A49" s="105" t="s">
        <v>121</v>
      </c>
      <c r="B49" s="158" t="s">
        <v>122</v>
      </c>
      <c r="C49" s="159">
        <f>'[1]12 tramos-decla'!$ZE$18</f>
        <v>7</v>
      </c>
      <c r="D49" s="149">
        <f>'[2]Cuadro I.64.12 (2)'!$F22</f>
        <v>25.869687970000001</v>
      </c>
      <c r="E49" s="150">
        <f t="shared" si="12"/>
        <v>3695669.7100000004</v>
      </c>
      <c r="F49" s="160">
        <f>'[1]12 tramos-decla'!$ZF$18</f>
        <v>56</v>
      </c>
      <c r="G49" s="161">
        <f>'[2]Cuadro I.64.12 (2)'!$G22</f>
        <v>239.96296283000004</v>
      </c>
      <c r="H49" s="162">
        <f t="shared" si="11"/>
        <v>4285052.9076785715</v>
      </c>
      <c r="I49" s="151">
        <f t="shared" si="13"/>
        <v>-214.09327486000004</v>
      </c>
      <c r="J49"/>
      <c r="K49" s="83">
        <v>377</v>
      </c>
      <c r="L49" s="83">
        <v>378</v>
      </c>
      <c r="M49"/>
      <c r="N49"/>
      <c r="O49"/>
      <c r="P49"/>
      <c r="Q49"/>
      <c r="R49"/>
      <c r="S49"/>
      <c r="T49"/>
    </row>
    <row r="50" spans="1:24" ht="21" customHeight="1">
      <c r="A50" s="152" t="s">
        <v>123</v>
      </c>
      <c r="B50" s="166" t="s">
        <v>149</v>
      </c>
      <c r="C50" s="132">
        <f>'[1]12 tramos-decla'!$ZG$18</f>
        <v>199</v>
      </c>
      <c r="D50" s="167">
        <f>'[2]Cuadro I.64.12 (2)'!$F23</f>
        <v>3367.2812336100001</v>
      </c>
      <c r="E50" s="134">
        <f t="shared" si="12"/>
        <v>16921011.224170856</v>
      </c>
      <c r="F50" s="168">
        <f>'[1]12 tramos-decla'!$ZH$18</f>
        <v>129</v>
      </c>
      <c r="G50" s="133">
        <f>'[2]Cuadro I.64.12 (2)'!$G23</f>
        <v>4016.4443650900002</v>
      </c>
      <c r="H50" s="134">
        <f t="shared" si="11"/>
        <v>31135227.636356592</v>
      </c>
      <c r="I50" s="169">
        <f t="shared" si="13"/>
        <v>-649.16313148000017</v>
      </c>
      <c r="K50" s="83">
        <v>379</v>
      </c>
      <c r="L50" s="83">
        <v>380</v>
      </c>
      <c r="U50" s="57"/>
      <c r="V50" s="57"/>
      <c r="W50" s="57"/>
      <c r="X50" s="57"/>
    </row>
    <row r="51" spans="1:24" ht="17.25" customHeight="1">
      <c r="A51" s="105" t="s">
        <v>125</v>
      </c>
      <c r="B51" s="158" t="s">
        <v>126</v>
      </c>
      <c r="C51" s="159">
        <f>'[1]12 tramos-decla'!$ZM$18</f>
        <v>9</v>
      </c>
      <c r="D51" s="149">
        <f>'[2]Cuadro I.64.12 (2)'!$F$25</f>
        <v>34.463210019999998</v>
      </c>
      <c r="E51" s="150">
        <f t="shared" si="12"/>
        <v>3829245.5577777773</v>
      </c>
      <c r="F51" s="160">
        <f>'[1]12 tramos-decla'!$ZN$18</f>
        <v>173</v>
      </c>
      <c r="G51" s="161">
        <f>'[2]Cuadro I.64.12 (2)'!$G$25</f>
        <v>4888.5226607699997</v>
      </c>
      <c r="H51" s="162">
        <f t="shared" si="11"/>
        <v>28257356.420635838</v>
      </c>
      <c r="I51" s="151">
        <f t="shared" si="13"/>
        <v>-4854.05945075</v>
      </c>
      <c r="K51" s="83">
        <v>385</v>
      </c>
      <c r="L51" s="83">
        <v>386</v>
      </c>
      <c r="U51" s="57"/>
      <c r="V51" s="57"/>
      <c r="W51" s="57"/>
      <c r="X51" s="57"/>
    </row>
    <row r="52" spans="1:24" ht="15.75" customHeight="1">
      <c r="A52" s="152" t="s">
        <v>127</v>
      </c>
      <c r="B52" s="170" t="s">
        <v>128</v>
      </c>
      <c r="C52" s="132">
        <f>'[1]12 tramos-decla'!$ZQ$18</f>
        <v>6587</v>
      </c>
      <c r="D52" s="133">
        <f>'[2]Cuadro I.64.12 (2)'!$F27</f>
        <v>7047.5636045800002</v>
      </c>
      <c r="E52" s="134">
        <f t="shared" si="12"/>
        <v>1069920.0857112494</v>
      </c>
      <c r="F52" s="135">
        <f>'[1]12 tramos-decla'!$ZR$18</f>
        <v>7115</v>
      </c>
      <c r="G52" s="136">
        <f>'[2]Cuadro I.64.12 (2)'!$G27</f>
        <v>7626.2996341300004</v>
      </c>
      <c r="H52" s="137">
        <f t="shared" si="11"/>
        <v>1071862.2114026705</v>
      </c>
      <c r="I52" s="104">
        <f t="shared" si="13"/>
        <v>-578.73602955000024</v>
      </c>
      <c r="K52" s="83">
        <v>389</v>
      </c>
      <c r="L52" s="83">
        <v>390</v>
      </c>
      <c r="U52" s="57"/>
      <c r="V52" s="57"/>
      <c r="W52" s="57"/>
      <c r="X52" s="57"/>
    </row>
    <row r="53" spans="1:24" ht="15.75" customHeight="1">
      <c r="A53" s="105" t="s">
        <v>129</v>
      </c>
      <c r="B53" s="171" t="s">
        <v>130</v>
      </c>
      <c r="C53" s="148">
        <f>'[1]12 tramos-decla'!$UL$18</f>
        <v>1493</v>
      </c>
      <c r="D53" s="149">
        <f>'[2]Cuadro I.64.12 (2)'!$F28</f>
        <v>556.13300341000001</v>
      </c>
      <c r="E53" s="172">
        <f t="shared" si="12"/>
        <v>372493.6392565305</v>
      </c>
      <c r="F53" s="160">
        <f>'[1]12 tramos-decla'!$UM$18</f>
        <v>568</v>
      </c>
      <c r="G53" s="161">
        <f>'[2]Cuadro I.64.12 (2)'!$G28</f>
        <v>561.50313629000004</v>
      </c>
      <c r="H53" s="162">
        <f t="shared" si="11"/>
        <v>988561.85966549302</v>
      </c>
      <c r="I53" s="151">
        <f t="shared" si="13"/>
        <v>-5.3701328800000283</v>
      </c>
      <c r="K53" s="83">
        <v>250</v>
      </c>
      <c r="L53" s="83">
        <v>251</v>
      </c>
      <c r="U53" s="57"/>
      <c r="V53" s="57"/>
      <c r="W53" s="57"/>
      <c r="X53" s="57"/>
    </row>
    <row r="54" spans="1:24" ht="15.75" customHeight="1">
      <c r="A54" s="152" t="s">
        <v>131</v>
      </c>
      <c r="B54" s="102" t="s">
        <v>132</v>
      </c>
      <c r="C54" s="132">
        <f>'[1]12 tramos-decla'!$ZS$18</f>
        <v>6014</v>
      </c>
      <c r="D54" s="133">
        <f>'[2]Cuadro I.64.12 (2)'!$F29</f>
        <v>12504.087134700001</v>
      </c>
      <c r="E54" s="134">
        <f t="shared" si="12"/>
        <v>2079163.1417858331</v>
      </c>
      <c r="F54" s="135">
        <f>'[1]12 tramos-decla'!$ZT$18</f>
        <v>7245</v>
      </c>
      <c r="G54" s="136">
        <f>'[2]Cuadro I.64.12 (2)'!$G29</f>
        <v>13120.172353630003</v>
      </c>
      <c r="H54" s="137">
        <f t="shared" si="11"/>
        <v>1810927.8610945486</v>
      </c>
      <c r="I54" s="104">
        <f t="shared" si="13"/>
        <v>-616.08521893000216</v>
      </c>
      <c r="K54" s="83">
        <v>391</v>
      </c>
      <c r="L54" s="83">
        <v>392</v>
      </c>
      <c r="U54" s="57"/>
      <c r="V54" s="57"/>
      <c r="W54" s="57"/>
      <c r="X54" s="57"/>
    </row>
    <row r="55" spans="1:24" ht="15.75" customHeight="1">
      <c r="A55" s="105" t="s">
        <v>133</v>
      </c>
      <c r="B55" s="171" t="s">
        <v>134</v>
      </c>
      <c r="C55" s="159">
        <f>'[1]12 tramos-decla'!$ZW$18</f>
        <v>11</v>
      </c>
      <c r="D55" s="149">
        <f>'[2]Cuadro I.64.12 (2)'!$F$31</f>
        <v>109.70414221999999</v>
      </c>
      <c r="E55" s="150">
        <f t="shared" si="12"/>
        <v>9973103.8381818179</v>
      </c>
      <c r="F55" s="148">
        <f>'[1]12 tramos-decla'!$ZX$18</f>
        <v>22</v>
      </c>
      <c r="G55" s="161">
        <f>'[2]Cuadro I.64.12 (2)'!$G$31</f>
        <v>161.37022208000002</v>
      </c>
      <c r="H55" s="150">
        <f t="shared" si="11"/>
        <v>7335010.0945454556</v>
      </c>
      <c r="I55" s="151">
        <f t="shared" si="13"/>
        <v>-51.666079860000025</v>
      </c>
      <c r="K55" s="83">
        <v>397</v>
      </c>
      <c r="L55" s="83">
        <v>398</v>
      </c>
      <c r="U55" s="57"/>
      <c r="V55" s="57"/>
      <c r="W55" s="57"/>
      <c r="X55" s="57"/>
    </row>
    <row r="56" spans="1:24" ht="15.75" customHeight="1">
      <c r="A56" s="152" t="s">
        <v>135</v>
      </c>
      <c r="B56" s="145" t="s">
        <v>136</v>
      </c>
      <c r="C56" s="132">
        <f>'[1]12 tramos-decla'!$AAB$18</f>
        <v>1050</v>
      </c>
      <c r="D56" s="167">
        <f>'[2]Cuadro I.64.12 (3)'!$F$6</f>
        <v>161.08163368999999</v>
      </c>
      <c r="E56" s="134">
        <f>D56/C56*1000000</f>
        <v>153411.07970476188</v>
      </c>
      <c r="F56" s="168">
        <f>'[1]12 tramos-decla'!$AAC$18</f>
        <v>3337</v>
      </c>
      <c r="G56" s="133">
        <f>'[2]Cuadro I.64.12 (3)'!$G$6</f>
        <v>697.42579591000003</v>
      </c>
      <c r="H56" s="134">
        <f>G56/F56*1000000</f>
        <v>208997.84114773752</v>
      </c>
      <c r="I56" s="169">
        <f>D56-G56</f>
        <v>-536.34416222000004</v>
      </c>
      <c r="K56" s="83">
        <v>403</v>
      </c>
      <c r="L56" s="83">
        <v>404</v>
      </c>
      <c r="U56" s="57"/>
      <c r="V56" s="57"/>
      <c r="W56" s="57"/>
      <c r="X56" s="57"/>
    </row>
    <row r="57" spans="1:24" ht="17.25" customHeight="1">
      <c r="A57" s="105" t="s">
        <v>137</v>
      </c>
      <c r="B57" s="173" t="s">
        <v>138</v>
      </c>
      <c r="C57" s="159">
        <f>'[1]12 tramos-decla'!$AAI$18</f>
        <v>73</v>
      </c>
      <c r="D57" s="174">
        <f>'[2]Cuadro I.64.12 (3)'!$F$9</f>
        <v>654.74136941999996</v>
      </c>
      <c r="E57" s="150">
        <f>D57/C57*1000000</f>
        <v>8969059.8550684918</v>
      </c>
      <c r="F57" s="175">
        <f>'[1]12 tramos-decla'!$AAJ$18</f>
        <v>60</v>
      </c>
      <c r="G57" s="149">
        <f>'[2]Cuadro I.64.12 (3)'!$G$9</f>
        <v>941.88240349</v>
      </c>
      <c r="H57" s="150">
        <f t="shared" ref="H57" si="14">G57/F57*1000000</f>
        <v>15698040.058166666</v>
      </c>
      <c r="I57" s="172">
        <f>D57-G57</f>
        <v>-287.14103407000005</v>
      </c>
      <c r="K57" s="83">
        <v>411</v>
      </c>
      <c r="L57" s="83">
        <v>412</v>
      </c>
      <c r="U57" s="57"/>
      <c r="V57" s="57"/>
      <c r="W57" s="57"/>
      <c r="X57" s="57"/>
    </row>
    <row r="58" spans="1:24" ht="33" customHeight="1">
      <c r="A58" s="152" t="s">
        <v>139</v>
      </c>
      <c r="B58" s="166" t="s">
        <v>140</v>
      </c>
      <c r="C58" s="132">
        <f>'[1]12 tramos-decla'!$XV$18</f>
        <v>141</v>
      </c>
      <c r="D58" s="167">
        <f>'[2]Cuadro I.64.12 (3)'!$F$16</f>
        <v>462.68926948000001</v>
      </c>
      <c r="E58" s="134">
        <f>D58/C58*1000000</f>
        <v>3281484.18070922</v>
      </c>
      <c r="F58" s="168" t="s">
        <v>2</v>
      </c>
      <c r="G58" s="133" t="s">
        <v>2</v>
      </c>
      <c r="H58" s="134" t="s">
        <v>2</v>
      </c>
      <c r="I58" s="169">
        <f>D58</f>
        <v>462.68926948000001</v>
      </c>
      <c r="K58" s="83">
        <v>340</v>
      </c>
      <c r="L58" s="83" t="s">
        <v>50</v>
      </c>
      <c r="U58" s="57"/>
      <c r="V58" s="57"/>
      <c r="W58" s="57"/>
      <c r="X58" s="57"/>
    </row>
    <row r="59" spans="1:24" ht="17.25" customHeight="1">
      <c r="A59" s="105" t="s">
        <v>141</v>
      </c>
      <c r="B59" s="158" t="s">
        <v>142</v>
      </c>
      <c r="C59" s="159" t="s">
        <v>50</v>
      </c>
      <c r="D59" s="149">
        <f>SUM(C81:C96)</f>
        <v>6936.9436145099999</v>
      </c>
      <c r="E59" s="150" t="s">
        <v>50</v>
      </c>
      <c r="F59" s="148" t="s">
        <v>50</v>
      </c>
      <c r="G59" s="161">
        <f>SUM(D81:D96)</f>
        <v>9037.5477251299999</v>
      </c>
      <c r="H59" s="150" t="s">
        <v>50</v>
      </c>
      <c r="I59" s="176">
        <f>D59-G59</f>
        <v>-2100.60411062</v>
      </c>
      <c r="K59" s="83" t="s">
        <v>51</v>
      </c>
      <c r="L59" s="83" t="s">
        <v>51</v>
      </c>
      <c r="U59" s="57"/>
      <c r="V59" s="57"/>
      <c r="W59" s="57"/>
      <c r="X59" s="57"/>
    </row>
    <row r="60" spans="1:24" ht="17.25" customHeight="1">
      <c r="A60" s="255" t="s">
        <v>150</v>
      </c>
      <c r="B60" s="256"/>
      <c r="C60" s="177" t="s">
        <v>50</v>
      </c>
      <c r="D60" s="178">
        <f>'[2]Cuadro I.64.12 (3)'!$F$21</f>
        <v>254458.85859396</v>
      </c>
      <c r="E60" s="179" t="s">
        <v>50</v>
      </c>
      <c r="F60" s="180" t="s">
        <v>50</v>
      </c>
      <c r="G60" s="181">
        <f>'[2]Cuadro I.64.12 (3)'!$G$21</f>
        <v>206916.16940890998</v>
      </c>
      <c r="H60" s="179" t="s">
        <v>50</v>
      </c>
      <c r="I60" s="182">
        <f>D60-G60</f>
        <v>47542.689185050025</v>
      </c>
      <c r="J60" s="183"/>
      <c r="K60" s="83" t="s">
        <v>144</v>
      </c>
      <c r="L60" s="83" t="s">
        <v>145</v>
      </c>
      <c r="M60" s="184"/>
      <c r="N60" s="184"/>
      <c r="O60" s="184"/>
      <c r="P60" s="184"/>
      <c r="Q60" s="184"/>
      <c r="R60" s="184"/>
      <c r="S60" s="184"/>
      <c r="T60" s="57"/>
      <c r="U60" s="57"/>
      <c r="V60" s="57"/>
      <c r="W60" s="57"/>
      <c r="X60" s="57"/>
    </row>
    <row r="61" spans="1:24" ht="50.25" customHeight="1">
      <c r="A61" s="231" t="s">
        <v>36</v>
      </c>
      <c r="B61" s="239"/>
      <c r="C61" s="239"/>
      <c r="D61" s="239"/>
      <c r="E61" s="239"/>
      <c r="F61" s="239"/>
      <c r="G61" s="239"/>
      <c r="H61" s="239"/>
      <c r="I61" s="239"/>
      <c r="K61" s="185"/>
      <c r="L61" s="184"/>
      <c r="M61" s="184"/>
      <c r="N61" s="184"/>
      <c r="O61" s="184"/>
      <c r="P61" s="184"/>
      <c r="Q61" s="184"/>
      <c r="R61" s="184"/>
      <c r="S61" s="184"/>
      <c r="T61" s="57"/>
      <c r="U61" s="57"/>
      <c r="V61" s="57"/>
      <c r="W61" s="57"/>
      <c r="X61" s="57"/>
    </row>
    <row r="62" spans="1:24" ht="15.75" customHeight="1">
      <c r="A62" s="231" t="s">
        <v>30</v>
      </c>
      <c r="B62" s="239"/>
      <c r="C62" s="239"/>
      <c r="D62" s="239"/>
      <c r="E62" s="239"/>
      <c r="F62" s="239"/>
      <c r="G62" s="239"/>
      <c r="H62" s="239"/>
      <c r="I62" s="239"/>
      <c r="K62" s="185"/>
      <c r="L62" s="184"/>
      <c r="M62" s="184"/>
      <c r="N62" s="184"/>
      <c r="O62" s="184"/>
      <c r="P62" s="184"/>
      <c r="Q62" s="184"/>
      <c r="R62" s="184"/>
      <c r="S62" s="184"/>
      <c r="T62" s="57"/>
      <c r="U62" s="57"/>
      <c r="V62" s="57"/>
      <c r="W62" s="57"/>
      <c r="X62" s="57"/>
    </row>
    <row r="63" spans="1:24" ht="13.5" customHeight="1">
      <c r="A63" s="231" t="s">
        <v>31</v>
      </c>
      <c r="B63" s="232"/>
      <c r="C63" s="232"/>
      <c r="D63" s="232"/>
      <c r="E63" s="232"/>
      <c r="F63" s="232"/>
      <c r="G63" s="232"/>
      <c r="H63" s="232"/>
      <c r="I63" s="232"/>
      <c r="K63" s="185"/>
      <c r="L63" s="184"/>
      <c r="M63" s="184"/>
      <c r="N63" s="184"/>
      <c r="O63" s="184"/>
      <c r="P63" s="184"/>
      <c r="Q63" s="184"/>
      <c r="R63" s="184"/>
      <c r="S63" s="184"/>
      <c r="T63" s="57"/>
      <c r="U63" s="57"/>
      <c r="V63" s="57"/>
      <c r="W63" s="57"/>
      <c r="X63" s="57"/>
    </row>
    <row r="64" spans="1:24" ht="15.75" customHeight="1">
      <c r="A64" s="229" t="s">
        <v>151</v>
      </c>
      <c r="B64" s="237"/>
      <c r="C64" s="237"/>
      <c r="D64" s="237"/>
      <c r="E64" s="237"/>
      <c r="F64" s="237"/>
      <c r="G64" s="237"/>
      <c r="H64" s="237"/>
      <c r="I64" s="237"/>
      <c r="J64" s="238"/>
      <c r="K64" s="239"/>
      <c r="L64" s="184"/>
      <c r="M64" s="184"/>
      <c r="N64" s="184"/>
      <c r="O64" s="184"/>
      <c r="P64" s="184"/>
      <c r="Q64" s="184"/>
      <c r="R64" s="184"/>
      <c r="S64" s="184"/>
      <c r="T64" s="57"/>
      <c r="U64" s="57"/>
      <c r="V64" s="57"/>
      <c r="W64" s="57"/>
      <c r="X64" s="57"/>
    </row>
    <row r="65" spans="1:24" ht="17.25" customHeight="1">
      <c r="A65" s="237"/>
      <c r="B65" s="237"/>
      <c r="C65" s="237"/>
      <c r="D65" s="237"/>
      <c r="E65" s="237"/>
      <c r="F65" s="237"/>
      <c r="G65" s="237"/>
      <c r="H65" s="237"/>
      <c r="I65" s="237"/>
      <c r="J65" s="186"/>
      <c r="K65" s="187"/>
      <c r="L65" s="184"/>
      <c r="M65" s="184"/>
      <c r="N65" s="184"/>
      <c r="O65" s="184"/>
      <c r="P65" s="184"/>
      <c r="Q65" s="184"/>
      <c r="R65" s="184"/>
      <c r="S65" s="184"/>
      <c r="T65" s="57"/>
      <c r="U65" s="57"/>
      <c r="V65" s="57"/>
      <c r="W65" s="57"/>
      <c r="X65" s="57"/>
    </row>
    <row r="66" spans="1:24" ht="24" customHeight="1">
      <c r="A66" s="231" t="s">
        <v>152</v>
      </c>
      <c r="B66" s="232"/>
      <c r="C66" s="232"/>
      <c r="D66" s="232"/>
      <c r="E66" s="232"/>
      <c r="F66" s="232"/>
      <c r="G66" s="232"/>
      <c r="H66" s="232"/>
      <c r="I66" s="232"/>
      <c r="J66" s="238"/>
      <c r="K66" s="239"/>
      <c r="L66" s="184"/>
      <c r="M66" s="184"/>
      <c r="N66" s="184"/>
      <c r="O66" s="184"/>
      <c r="P66" s="184"/>
      <c r="Q66" s="184"/>
      <c r="R66" s="184"/>
      <c r="S66" s="184"/>
      <c r="T66" s="57"/>
      <c r="U66" s="57"/>
      <c r="V66" s="57"/>
      <c r="W66" s="57"/>
      <c r="X66" s="57"/>
    </row>
    <row r="67" spans="1:24" ht="14.25" customHeight="1">
      <c r="A67" s="231" t="s">
        <v>37</v>
      </c>
      <c r="B67" s="232"/>
      <c r="C67" s="232"/>
      <c r="D67" s="232"/>
      <c r="E67" s="232"/>
      <c r="F67" s="232"/>
      <c r="G67" s="232"/>
      <c r="H67" s="232"/>
      <c r="I67" s="232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57"/>
      <c r="U67" s="57"/>
      <c r="V67" s="57"/>
      <c r="W67" s="57"/>
      <c r="X67" s="57"/>
    </row>
    <row r="68" spans="1:24" ht="14.25" customHeight="1">
      <c r="A68" s="229" t="s">
        <v>34</v>
      </c>
      <c r="B68" s="230"/>
      <c r="C68" s="230"/>
      <c r="D68" s="230"/>
      <c r="E68" s="230"/>
      <c r="F68" s="230"/>
      <c r="G68" s="230"/>
      <c r="H68" s="230"/>
      <c r="I68" s="230"/>
      <c r="J68" s="188"/>
      <c r="K68" s="188"/>
      <c r="L68" s="189"/>
      <c r="M68" s="189"/>
      <c r="N68" s="189"/>
      <c r="O68" s="189"/>
      <c r="P68" s="189"/>
      <c r="Q68" s="189"/>
      <c r="R68" s="189"/>
      <c r="S68" s="189"/>
      <c r="T68" s="57"/>
      <c r="U68" s="57"/>
      <c r="V68" s="57"/>
      <c r="W68" s="57"/>
      <c r="X68" s="57"/>
    </row>
    <row r="69" spans="1:24" ht="14.25" customHeight="1">
      <c r="A69" s="230"/>
      <c r="B69" s="230"/>
      <c r="C69" s="230"/>
      <c r="D69" s="230"/>
      <c r="E69" s="230"/>
      <c r="F69" s="230"/>
      <c r="G69" s="230"/>
      <c r="H69" s="230"/>
      <c r="I69" s="230"/>
      <c r="J69" s="190"/>
      <c r="K69" s="190"/>
      <c r="L69" s="189"/>
      <c r="M69" s="189"/>
      <c r="N69" s="189"/>
      <c r="O69" s="189"/>
      <c r="P69" s="189"/>
      <c r="Q69" s="189"/>
      <c r="R69" s="189"/>
      <c r="S69" s="189"/>
      <c r="T69" s="57"/>
      <c r="U69" s="57"/>
      <c r="V69" s="57"/>
      <c r="W69" s="57"/>
      <c r="X69" s="57"/>
    </row>
    <row r="70" spans="1:24" ht="12.75" customHeight="1">
      <c r="A70" s="231" t="s">
        <v>35</v>
      </c>
      <c r="B70" s="232"/>
      <c r="C70" s="232"/>
      <c r="D70" s="232"/>
      <c r="E70" s="232"/>
      <c r="F70" s="232"/>
      <c r="G70" s="232"/>
      <c r="H70" s="232"/>
      <c r="I70" s="232"/>
      <c r="J70" s="233"/>
      <c r="K70" s="234"/>
      <c r="L70" s="234"/>
      <c r="M70" s="234"/>
      <c r="N70" s="234"/>
      <c r="O70" s="234"/>
      <c r="P70" s="234"/>
      <c r="Q70" s="234"/>
      <c r="R70" s="234"/>
      <c r="S70" s="234"/>
      <c r="T70" s="57"/>
      <c r="U70" s="57"/>
      <c r="V70" s="57"/>
      <c r="W70" s="57"/>
      <c r="X70" s="57"/>
    </row>
    <row r="71" spans="1:24" ht="3" customHeight="1">
      <c r="A71" s="191"/>
      <c r="B71" s="191"/>
      <c r="C71" s="191"/>
      <c r="D71" s="191"/>
      <c r="E71" s="191"/>
      <c r="F71" s="191"/>
      <c r="G71" s="191"/>
      <c r="J71" s="234"/>
      <c r="K71" s="234"/>
      <c r="L71" s="234"/>
      <c r="M71" s="234"/>
      <c r="N71" s="234"/>
      <c r="O71" s="234"/>
      <c r="P71" s="234"/>
      <c r="Q71" s="234"/>
      <c r="R71" s="234"/>
      <c r="S71" s="234"/>
      <c r="T71" s="57"/>
      <c r="U71" s="57"/>
      <c r="V71" s="57"/>
      <c r="W71" s="57"/>
      <c r="X71" s="57"/>
    </row>
    <row r="72" spans="1:24" ht="3" customHeight="1">
      <c r="A72" s="191"/>
      <c r="B72" s="191"/>
      <c r="C72" s="191"/>
      <c r="D72" s="191"/>
      <c r="E72" s="191"/>
      <c r="F72" s="191"/>
      <c r="G72" s="191"/>
      <c r="J72" s="192"/>
      <c r="K72" s="192"/>
      <c r="L72" s="192"/>
      <c r="M72" s="192"/>
      <c r="N72" s="192"/>
      <c r="O72" s="192"/>
      <c r="P72" s="192"/>
      <c r="Q72" s="192"/>
      <c r="R72" s="192"/>
      <c r="S72" s="192"/>
      <c r="T72" s="57"/>
      <c r="U72" s="57"/>
      <c r="V72" s="57"/>
      <c r="W72" s="57"/>
      <c r="X72" s="57"/>
    </row>
    <row r="73" spans="1:24" ht="3" customHeight="1">
      <c r="A73" s="191"/>
      <c r="B73" s="191"/>
      <c r="C73" s="191"/>
      <c r="D73" s="191"/>
      <c r="E73" s="191"/>
      <c r="F73" s="191"/>
      <c r="G73" s="191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57"/>
      <c r="U73" s="57"/>
      <c r="V73" s="57"/>
      <c r="W73" s="57"/>
      <c r="X73" s="57"/>
    </row>
    <row r="74" spans="1:24" ht="12.75" customHeight="1">
      <c r="C74" s="198" t="s">
        <v>153</v>
      </c>
      <c r="D74" s="199">
        <f>D60-D7-D8-D19-D20-SUM(D28:D59)</f>
        <v>0</v>
      </c>
      <c r="E74" s="199"/>
      <c r="F74" s="199"/>
      <c r="G74" s="199">
        <f>G60-G7-G8-G19-G20-SUM(G28:G59)</f>
        <v>0</v>
      </c>
      <c r="H74" s="199"/>
      <c r="I74" s="199">
        <f>I60-I7-I8-I19-I20-SUM(I28:I59)</f>
        <v>3.637978807091713E-11</v>
      </c>
      <c r="J74" s="233"/>
      <c r="K74" s="234"/>
      <c r="L74" s="234"/>
      <c r="M74" s="234"/>
      <c r="N74" s="234"/>
      <c r="O74" s="234"/>
      <c r="P74" s="234"/>
      <c r="Q74" s="234"/>
      <c r="R74" s="234"/>
      <c r="S74" s="234"/>
      <c r="T74" s="57"/>
      <c r="U74" s="57"/>
      <c r="V74" s="57"/>
      <c r="W74" s="57"/>
      <c r="X74" s="57"/>
    </row>
    <row r="75" spans="1:24" ht="24.75" customHeight="1">
      <c r="J75" s="234"/>
      <c r="K75" s="234"/>
      <c r="L75" s="234"/>
      <c r="M75" s="234"/>
      <c r="N75" s="234"/>
      <c r="O75" s="234"/>
      <c r="P75" s="234"/>
      <c r="Q75" s="234"/>
      <c r="R75" s="234"/>
      <c r="S75" s="234"/>
      <c r="T75" s="57"/>
      <c r="U75" s="57"/>
      <c r="V75" s="57"/>
      <c r="W75" s="57"/>
      <c r="X75" s="57"/>
    </row>
    <row r="76" spans="1:24" ht="15.75">
      <c r="B76" s="200" t="s">
        <v>154</v>
      </c>
      <c r="C76" s="194"/>
      <c r="E76" s="201"/>
      <c r="J76" s="57"/>
      <c r="K76" s="193"/>
      <c r="L76" s="193"/>
      <c r="M76" s="193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</row>
    <row r="77" spans="1:24">
      <c r="A77" s="202"/>
      <c r="M77" s="161"/>
      <c r="N77" s="149"/>
      <c r="O77" s="161"/>
      <c r="P77" s="161"/>
      <c r="Q77" s="149"/>
      <c r="R77" s="161"/>
      <c r="S77" s="161"/>
      <c r="T77" s="57"/>
      <c r="U77" s="57"/>
      <c r="V77" s="57"/>
      <c r="W77" s="57"/>
      <c r="X77" s="57"/>
    </row>
    <row r="78" spans="1:24">
      <c r="C78" s="203"/>
      <c r="D78" s="204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</row>
    <row r="79" spans="1:24">
      <c r="B79" s="203"/>
      <c r="C79" s="203"/>
      <c r="D79" s="204"/>
      <c r="E79" s="235" t="s">
        <v>43</v>
      </c>
      <c r="F79" s="236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</row>
    <row r="80" spans="1:24" ht="24">
      <c r="B80" s="205" t="s">
        <v>155</v>
      </c>
      <c r="C80" s="206" t="s">
        <v>156</v>
      </c>
      <c r="D80" s="207" t="s">
        <v>157</v>
      </c>
      <c r="E80" s="72" t="s">
        <v>3</v>
      </c>
      <c r="F80" s="72" t="s">
        <v>4</v>
      </c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</row>
    <row r="81" spans="2:6">
      <c r="B81" s="208" t="s">
        <v>158</v>
      </c>
      <c r="C81" s="209">
        <f>'[2]Cuadro I.64.12'!$F$35</f>
        <v>39.801424529999998</v>
      </c>
      <c r="D81" s="209">
        <f>'[2]Cuadro I.64.12'!$G$35</f>
        <v>64.06600250999999</v>
      </c>
      <c r="E81" s="83">
        <v>333</v>
      </c>
      <c r="F81" s="83">
        <v>334</v>
      </c>
    </row>
    <row r="82" spans="2:6">
      <c r="B82" s="208" t="s">
        <v>159</v>
      </c>
      <c r="C82" s="209">
        <f>'[2]Cuadro I.64.12'!$F$42</f>
        <v>16.570647419999997</v>
      </c>
      <c r="D82" s="209">
        <f>'[2]Cuadro I.64.12'!$G$42</f>
        <v>15.234514449999999</v>
      </c>
      <c r="E82" s="83">
        <v>349</v>
      </c>
      <c r="F82" s="83">
        <v>350</v>
      </c>
    </row>
    <row r="83" spans="2:6">
      <c r="B83" s="208" t="s">
        <v>160</v>
      </c>
      <c r="C83" s="209">
        <f>'[2]Cuadro I.64.12 (2)'!$F15</f>
        <v>59.229119770000004</v>
      </c>
      <c r="D83" s="210" t="s">
        <v>50</v>
      </c>
      <c r="E83" s="83">
        <v>365</v>
      </c>
    </row>
    <row r="84" spans="2:6">
      <c r="B84" s="208" t="s">
        <v>161</v>
      </c>
      <c r="C84" s="209">
        <f>'[2]Cuadro I.64.12 (2)'!$F16</f>
        <v>55.33616791</v>
      </c>
      <c r="D84" s="211" t="s">
        <v>50</v>
      </c>
      <c r="E84" s="83">
        <v>367</v>
      </c>
    </row>
    <row r="85" spans="2:6">
      <c r="B85" s="208" t="s">
        <v>162</v>
      </c>
      <c r="C85" s="209">
        <f>'[2]Cuadro I.64.12 (2)'!$F$21</f>
        <v>0.17374320999999998</v>
      </c>
      <c r="D85" s="211" t="s">
        <v>50</v>
      </c>
      <c r="E85" s="83">
        <v>184</v>
      </c>
    </row>
    <row r="86" spans="2:6">
      <c r="B86" s="208" t="s">
        <v>163</v>
      </c>
      <c r="C86" s="209">
        <f>'[2]Cuadro I.64.12 (2)'!$F$24</f>
        <v>2.4309745499999997</v>
      </c>
      <c r="D86" s="209">
        <f>'[2]Cuadro I.64.12 (2)'!$G$24</f>
        <v>118.78380175000001</v>
      </c>
      <c r="E86" s="83">
        <v>381</v>
      </c>
      <c r="F86" s="83">
        <v>382</v>
      </c>
    </row>
    <row r="87" spans="2:6">
      <c r="B87" s="208" t="s">
        <v>164</v>
      </c>
      <c r="C87" s="209">
        <f>'[2]Cuadro I.64.12 (2)'!$F$26</f>
        <v>6.93310636</v>
      </c>
      <c r="D87" s="209">
        <f>'[2]Cuadro I.64.12 (2)'!$G$26</f>
        <v>9.3990386800000003</v>
      </c>
      <c r="E87" s="83">
        <v>387</v>
      </c>
      <c r="F87" s="83">
        <v>388</v>
      </c>
    </row>
    <row r="88" spans="2:6">
      <c r="B88" s="208" t="s">
        <v>165</v>
      </c>
      <c r="C88" s="211" t="s">
        <v>50</v>
      </c>
      <c r="D88" s="209">
        <f>'[2]Cuadro I.64.12 (2)'!$G$30</f>
        <v>17.056996869999999</v>
      </c>
      <c r="F88" s="83">
        <v>396</v>
      </c>
    </row>
    <row r="89" spans="2:6">
      <c r="B89" s="208" t="s">
        <v>166</v>
      </c>
      <c r="C89" s="211" t="s">
        <v>50</v>
      </c>
      <c r="D89" s="209">
        <f>'[2]Cuadro I.64.12 (2)'!$G$32</f>
        <v>109.49571078999999</v>
      </c>
      <c r="F89" s="83">
        <v>400</v>
      </c>
    </row>
    <row r="90" spans="2:6">
      <c r="B90" s="208" t="s">
        <v>167</v>
      </c>
      <c r="C90" s="211">
        <f>'[2]Cuadro I.64.12 (3)'!$F7</f>
        <v>13.195809239999999</v>
      </c>
      <c r="D90" s="209">
        <f>'[2]Cuadro I.64.12 (3)'!$G7</f>
        <v>81.95048202000001</v>
      </c>
      <c r="E90" s="83">
        <v>405</v>
      </c>
      <c r="F90" s="83">
        <v>406</v>
      </c>
    </row>
    <row r="91" spans="2:6">
      <c r="B91" s="208" t="s">
        <v>168</v>
      </c>
      <c r="C91" s="211">
        <f>'[2]Cuadro I.64.12 (3)'!$F$8</f>
        <v>0</v>
      </c>
      <c r="D91" s="209">
        <f>'[2]Cuadro I.64.12 (3)'!$G$8</f>
        <v>0</v>
      </c>
      <c r="E91" s="83">
        <v>409</v>
      </c>
      <c r="F91" s="83">
        <v>410</v>
      </c>
    </row>
    <row r="92" spans="2:6">
      <c r="B92" s="208" t="s">
        <v>169</v>
      </c>
      <c r="C92" s="209">
        <f>'[2]Cuadro I.64.12 (3)'!$F$15</f>
        <v>0.11077075</v>
      </c>
      <c r="D92" s="209">
        <f>'[2]Cuadro I.64.12 (3)'!$G$15</f>
        <v>84.083662809999993</v>
      </c>
      <c r="E92" s="83">
        <v>518</v>
      </c>
      <c r="F92" s="83">
        <v>519</v>
      </c>
    </row>
    <row r="93" spans="2:6">
      <c r="B93" s="208" t="s">
        <v>170</v>
      </c>
      <c r="C93" s="209">
        <f>'[2]Cuadro I.64.12 (3)'!$F17</f>
        <v>31.276951609999998</v>
      </c>
      <c r="D93" s="211" t="s">
        <v>50</v>
      </c>
      <c r="E93" s="83">
        <v>351</v>
      </c>
      <c r="F93" s="83"/>
    </row>
    <row r="94" spans="2:6">
      <c r="B94" s="208" t="s">
        <v>171</v>
      </c>
      <c r="C94" s="211" t="s">
        <v>50</v>
      </c>
      <c r="D94" s="209">
        <f>'[2]Cuadro I.64.12 (3)'!$G18</f>
        <v>6.7049830000000005E-2</v>
      </c>
      <c r="E94" s="83"/>
      <c r="F94" s="83">
        <v>368</v>
      </c>
    </row>
    <row r="95" spans="2:6">
      <c r="B95" s="208" t="s">
        <v>172</v>
      </c>
      <c r="C95" s="209">
        <f>'[2]Cuadro I.64.12 (3)'!$F19</f>
        <v>0</v>
      </c>
      <c r="D95" s="211" t="s">
        <v>50</v>
      </c>
      <c r="E95" s="83">
        <v>371</v>
      </c>
      <c r="F95" s="83"/>
    </row>
    <row r="96" spans="2:6">
      <c r="B96" s="208" t="s">
        <v>173</v>
      </c>
      <c r="C96" s="209">
        <f>'[2]Cuadro I.64.12 (3)'!$F20</f>
        <v>6711.8848991599998</v>
      </c>
      <c r="D96" s="209">
        <f>'[2]Cuadro I.64.12 (3)'!$G20</f>
        <v>8537.41046542</v>
      </c>
      <c r="E96" s="83">
        <v>413</v>
      </c>
      <c r="F96" s="83">
        <v>414</v>
      </c>
    </row>
    <row r="97" spans="2:4">
      <c r="B97" s="208" t="s">
        <v>174</v>
      </c>
      <c r="C97" s="209">
        <f>SUM(C81:C96)</f>
        <v>6936.9436145099999</v>
      </c>
      <c r="D97" s="209">
        <f>SUM(D81:D96)</f>
        <v>9037.5477251299999</v>
      </c>
    </row>
    <row r="111" spans="2:4">
      <c r="B111" s="194"/>
      <c r="C111" s="194"/>
    </row>
    <row r="112" spans="2:4">
      <c r="B112" s="194"/>
      <c r="C112" s="194"/>
    </row>
    <row r="113" spans="2:3">
      <c r="B113" s="194"/>
      <c r="C113" s="194"/>
    </row>
    <row r="114" spans="2:3">
      <c r="B114" s="194"/>
      <c r="C114" s="194"/>
    </row>
  </sheetData>
  <mergeCells count="27">
    <mergeCell ref="A63:I63"/>
    <mergeCell ref="A1:I1"/>
    <mergeCell ref="K1:S1"/>
    <mergeCell ref="A2:I2"/>
    <mergeCell ref="K2:S2"/>
    <mergeCell ref="A5:B6"/>
    <mergeCell ref="C5:E5"/>
    <mergeCell ref="F5:H5"/>
    <mergeCell ref="I5:I6"/>
    <mergeCell ref="J5:J6"/>
    <mergeCell ref="K5:L5"/>
    <mergeCell ref="N5:P5"/>
    <mergeCell ref="Q5:S5"/>
    <mergeCell ref="A60:B60"/>
    <mergeCell ref="A61:I61"/>
    <mergeCell ref="A62:I62"/>
    <mergeCell ref="A64:I65"/>
    <mergeCell ref="J64:K64"/>
    <mergeCell ref="A66:I66"/>
    <mergeCell ref="J66:K66"/>
    <mergeCell ref="A67:I67"/>
    <mergeCell ref="J67:S67"/>
    <mergeCell ref="A68:I69"/>
    <mergeCell ref="A70:I70"/>
    <mergeCell ref="J70:S71"/>
    <mergeCell ref="J74:S75"/>
    <mergeCell ref="E79:F79"/>
  </mergeCells>
  <printOptions horizontalCentered="1" verticalCentered="1"/>
  <pageMargins left="0.19685039370078741" right="0.19685039370078741" top="0.19685039370078741" bottom="0.19685039370078741" header="0" footer="0"/>
  <pageSetup paperSize="9" scale="7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88"/>
  <sheetViews>
    <sheetView topLeftCell="A51" zoomScale="120" zoomScaleNormal="120" workbookViewId="0">
      <selection activeCell="A68" sqref="A68:I69"/>
    </sheetView>
  </sheetViews>
  <sheetFormatPr baseColWidth="10" defaultRowHeight="12.75"/>
  <cols>
    <col min="1" max="1" width="3" customWidth="1"/>
    <col min="2" max="2" width="52.7109375" customWidth="1"/>
    <col min="3" max="3" width="12.42578125" customWidth="1"/>
    <col min="4" max="4" width="11.85546875" customWidth="1"/>
    <col min="5" max="5" width="10.7109375" customWidth="1"/>
    <col min="6" max="6" width="12.85546875" customWidth="1"/>
    <col min="7" max="7" width="11.85546875" customWidth="1"/>
    <col min="8" max="8" width="10.85546875" customWidth="1"/>
    <col min="9" max="9" width="11.5703125" customWidth="1"/>
    <col min="10" max="10" width="9.140625" customWidth="1"/>
    <col min="11" max="11" width="17" customWidth="1"/>
    <col min="12" max="12" width="18" customWidth="1"/>
  </cols>
  <sheetData>
    <row r="1" spans="1:20" ht="15.75" customHeight="1">
      <c r="A1" s="240" t="s">
        <v>38</v>
      </c>
      <c r="B1" s="240"/>
      <c r="C1" s="240"/>
      <c r="D1" s="240"/>
      <c r="E1" s="240"/>
      <c r="F1" s="240"/>
      <c r="G1" s="240"/>
      <c r="H1" s="240"/>
      <c r="I1" s="240"/>
      <c r="J1" s="57"/>
      <c r="K1" s="241"/>
      <c r="L1" s="241"/>
      <c r="M1" s="241"/>
      <c r="N1" s="241"/>
      <c r="O1" s="241"/>
      <c r="P1" s="57"/>
      <c r="Q1" s="57"/>
      <c r="R1" s="57"/>
      <c r="S1" s="57"/>
      <c r="T1" s="57"/>
    </row>
    <row r="2" spans="1:20" ht="15.75" customHeight="1">
      <c r="A2" s="242" t="s">
        <v>39</v>
      </c>
      <c r="B2" s="242"/>
      <c r="C2" s="242"/>
      <c r="D2" s="242"/>
      <c r="E2" s="242"/>
      <c r="F2" s="242"/>
      <c r="G2" s="242"/>
      <c r="H2" s="242"/>
      <c r="I2" s="242"/>
      <c r="J2" s="57"/>
      <c r="K2" s="243"/>
      <c r="L2" s="243"/>
      <c r="M2" s="243"/>
      <c r="N2" s="243"/>
      <c r="O2" s="243"/>
      <c r="P2" s="57"/>
      <c r="Q2" s="57"/>
      <c r="R2" s="57"/>
      <c r="S2" s="57"/>
      <c r="T2" s="57"/>
    </row>
    <row r="3" spans="1:20" ht="9" customHeight="1">
      <c r="A3" s="58"/>
      <c r="B3" s="58"/>
      <c r="C3" s="58"/>
      <c r="D3" s="58"/>
      <c r="E3" s="58"/>
      <c r="F3" s="58"/>
      <c r="G3" s="58"/>
      <c r="H3" s="58"/>
      <c r="I3" s="58"/>
      <c r="J3" s="57"/>
      <c r="K3" s="59"/>
      <c r="L3" s="59"/>
      <c r="M3" s="59"/>
      <c r="N3" s="59"/>
      <c r="O3" s="59"/>
      <c r="P3" s="57"/>
      <c r="Q3" s="57"/>
      <c r="R3" s="57"/>
      <c r="S3" s="57"/>
      <c r="T3" s="57"/>
    </row>
    <row r="4" spans="1:20" s="61" customFormat="1" ht="14.25" customHeight="1">
      <c r="A4" s="60" t="s">
        <v>40</v>
      </c>
      <c r="D4" s="62"/>
      <c r="E4" s="62"/>
      <c r="F4" s="62"/>
      <c r="G4" s="62"/>
      <c r="I4" s="63"/>
      <c r="J4" s="64"/>
      <c r="K4" s="65"/>
      <c r="L4" s="65"/>
      <c r="M4" s="65"/>
      <c r="N4" s="65"/>
      <c r="O4" s="66"/>
      <c r="P4" s="65"/>
      <c r="Q4" s="65"/>
      <c r="R4" s="65"/>
      <c r="S4" s="65"/>
      <c r="T4" s="65"/>
    </row>
    <row r="5" spans="1:20" ht="21.75" customHeight="1">
      <c r="A5" s="244" t="s">
        <v>0</v>
      </c>
      <c r="B5" s="245"/>
      <c r="C5" s="248" t="s">
        <v>3</v>
      </c>
      <c r="D5" s="249"/>
      <c r="E5" s="250"/>
      <c r="F5" s="248" t="s">
        <v>4</v>
      </c>
      <c r="G5" s="249"/>
      <c r="H5" s="250"/>
      <c r="I5" s="251" t="s">
        <v>41</v>
      </c>
      <c r="J5" s="253" t="s">
        <v>42</v>
      </c>
      <c r="K5" s="235" t="s">
        <v>43</v>
      </c>
      <c r="L5" s="236"/>
      <c r="M5" s="254"/>
      <c r="N5" s="254"/>
      <c r="O5" s="254"/>
      <c r="P5" s="57"/>
      <c r="Q5" s="57"/>
      <c r="R5" s="57"/>
      <c r="S5" s="57"/>
      <c r="T5" s="57"/>
    </row>
    <row r="6" spans="1:20" ht="46.5" customHeight="1">
      <c r="A6" s="246"/>
      <c r="B6" s="247"/>
      <c r="C6" s="67" t="s">
        <v>5</v>
      </c>
      <c r="D6" s="68" t="s">
        <v>44</v>
      </c>
      <c r="E6" s="69" t="s">
        <v>6</v>
      </c>
      <c r="F6" s="70" t="s">
        <v>5</v>
      </c>
      <c r="G6" s="68" t="s">
        <v>45</v>
      </c>
      <c r="H6" s="71" t="s">
        <v>6</v>
      </c>
      <c r="I6" s="252"/>
      <c r="J6" s="253"/>
      <c r="K6" s="72" t="s">
        <v>3</v>
      </c>
      <c r="L6" s="72" t="s">
        <v>4</v>
      </c>
      <c r="M6" s="73"/>
      <c r="N6" s="73"/>
      <c r="O6" s="73"/>
      <c r="P6" s="57"/>
      <c r="Q6" s="57"/>
      <c r="R6" s="57"/>
      <c r="S6" s="57"/>
      <c r="T6" s="57"/>
    </row>
    <row r="7" spans="1:20" ht="21" customHeight="1">
      <c r="A7" s="74" t="s">
        <v>46</v>
      </c>
      <c r="B7" s="75" t="s">
        <v>47</v>
      </c>
      <c r="C7" s="76">
        <v>441489</v>
      </c>
      <c r="D7" s="77">
        <v>28604.321358970006</v>
      </c>
      <c r="E7" s="78">
        <v>64790.564111382177</v>
      </c>
      <c r="F7" s="79">
        <v>241066</v>
      </c>
      <c r="G7" s="80">
        <v>24401.10444096</v>
      </c>
      <c r="H7" s="81">
        <v>101221.67556171339</v>
      </c>
      <c r="I7" s="82">
        <v>4203.2169180100063</v>
      </c>
      <c r="K7" s="83">
        <v>301</v>
      </c>
      <c r="L7" s="83">
        <v>302</v>
      </c>
      <c r="Q7" s="57"/>
      <c r="R7" s="57"/>
      <c r="S7" s="57"/>
      <c r="T7" s="57"/>
    </row>
    <row r="8" spans="1:20" ht="16.5" customHeight="1">
      <c r="A8" s="84" t="s">
        <v>48</v>
      </c>
      <c r="B8" s="85" t="s">
        <v>49</v>
      </c>
      <c r="C8" s="86" t="s">
        <v>50</v>
      </c>
      <c r="D8" s="87">
        <v>18083.136059590004</v>
      </c>
      <c r="E8" s="88" t="s">
        <v>50</v>
      </c>
      <c r="F8" s="86" t="s">
        <v>50</v>
      </c>
      <c r="G8" s="89">
        <v>5540.3929398</v>
      </c>
      <c r="H8" s="88" t="s">
        <v>50</v>
      </c>
      <c r="I8" s="90">
        <v>12542.743119790004</v>
      </c>
      <c r="K8" s="83" t="s">
        <v>51</v>
      </c>
      <c r="L8" s="83" t="s">
        <v>51</v>
      </c>
      <c r="Q8" s="57"/>
      <c r="R8" s="57"/>
      <c r="S8" s="57"/>
      <c r="T8" s="57"/>
    </row>
    <row r="9" spans="1:20" ht="14.25" customHeight="1">
      <c r="A9" s="74"/>
      <c r="B9" s="91" t="s">
        <v>52</v>
      </c>
      <c r="C9" s="92" t="s">
        <v>50</v>
      </c>
      <c r="D9" s="93">
        <v>4068.0537176200005</v>
      </c>
      <c r="E9" s="94" t="s">
        <v>50</v>
      </c>
      <c r="F9" s="92" t="s">
        <v>50</v>
      </c>
      <c r="G9" s="95">
        <v>3866.2170652699997</v>
      </c>
      <c r="H9" s="94" t="s">
        <v>50</v>
      </c>
      <c r="I9" s="96">
        <v>201.8366523500008</v>
      </c>
      <c r="K9" s="83" t="s">
        <v>51</v>
      </c>
      <c r="L9" s="83" t="s">
        <v>51</v>
      </c>
      <c r="Q9" s="57"/>
      <c r="R9" s="57"/>
      <c r="S9" s="57"/>
      <c r="T9" s="57"/>
    </row>
    <row r="10" spans="1:20" ht="13.5" customHeight="1">
      <c r="A10" s="74"/>
      <c r="B10" s="97" t="s">
        <v>10</v>
      </c>
      <c r="C10" s="92">
        <v>257</v>
      </c>
      <c r="D10" s="93">
        <v>152.33601981000001</v>
      </c>
      <c r="E10" s="94">
        <v>592747.15879377443</v>
      </c>
      <c r="F10" s="92">
        <v>73</v>
      </c>
      <c r="G10" s="95">
        <v>232.89965113</v>
      </c>
      <c r="H10" s="94">
        <v>3190406.1798630138</v>
      </c>
      <c r="I10" s="96">
        <v>-80.563631319999985</v>
      </c>
      <c r="K10" s="83">
        <v>305</v>
      </c>
      <c r="L10" s="83">
        <v>306</v>
      </c>
      <c r="Q10" s="57"/>
      <c r="R10" s="57"/>
      <c r="S10" s="57"/>
      <c r="T10" s="57"/>
    </row>
    <row r="11" spans="1:20" ht="13.5" customHeight="1">
      <c r="A11" s="74"/>
      <c r="B11" s="97" t="s">
        <v>11</v>
      </c>
      <c r="C11" s="92">
        <v>566</v>
      </c>
      <c r="D11" s="93">
        <v>146.30105614000001</v>
      </c>
      <c r="E11" s="94">
        <v>258482.43134275623</v>
      </c>
      <c r="F11" s="92">
        <v>261</v>
      </c>
      <c r="G11" s="95">
        <v>191.30764703000003</v>
      </c>
      <c r="H11" s="94">
        <v>732979.4905363986</v>
      </c>
      <c r="I11" s="96">
        <v>-45.006590890000012</v>
      </c>
      <c r="K11" s="83">
        <v>307</v>
      </c>
      <c r="L11" s="83">
        <v>308</v>
      </c>
      <c r="Q11" s="57"/>
      <c r="R11" s="57"/>
      <c r="S11" s="57"/>
      <c r="T11" s="57"/>
    </row>
    <row r="12" spans="1:20" ht="13.5" customHeight="1">
      <c r="A12" s="74"/>
      <c r="B12" s="97" t="s">
        <v>25</v>
      </c>
      <c r="C12" s="92">
        <v>2519</v>
      </c>
      <c r="D12" s="93">
        <v>1278.15226244</v>
      </c>
      <c r="E12" s="94">
        <v>507404.62978959898</v>
      </c>
      <c r="F12" s="92">
        <v>582</v>
      </c>
      <c r="G12" s="95">
        <v>1564.5588805699999</v>
      </c>
      <c r="H12" s="94">
        <v>2688245.4992611683</v>
      </c>
      <c r="I12" s="96">
        <v>-286.40661812999997</v>
      </c>
      <c r="K12" s="83">
        <v>514</v>
      </c>
      <c r="L12" s="83">
        <v>509</v>
      </c>
      <c r="Q12" s="57"/>
      <c r="R12" s="57"/>
      <c r="S12" s="57"/>
      <c r="T12" s="57"/>
    </row>
    <row r="13" spans="1:20" ht="13.5" customHeight="1">
      <c r="A13" s="74"/>
      <c r="B13" s="97" t="s">
        <v>26</v>
      </c>
      <c r="C13" s="92">
        <v>5044</v>
      </c>
      <c r="D13" s="93">
        <v>1229.3385908700002</v>
      </c>
      <c r="E13" s="94">
        <v>243722.95615979386</v>
      </c>
      <c r="F13" s="92">
        <v>991</v>
      </c>
      <c r="G13" s="95">
        <v>1228.10390188</v>
      </c>
      <c r="H13" s="94">
        <v>1239257.2168314832</v>
      </c>
      <c r="I13" s="96">
        <v>1.2346889900002225</v>
      </c>
      <c r="K13" s="83">
        <v>516</v>
      </c>
      <c r="L13" s="83">
        <v>551</v>
      </c>
      <c r="Q13" s="57"/>
      <c r="R13" s="57"/>
      <c r="S13" s="57"/>
      <c r="T13" s="57"/>
    </row>
    <row r="14" spans="1:20" ht="12.75" customHeight="1">
      <c r="A14" s="74"/>
      <c r="B14" s="97" t="s">
        <v>27</v>
      </c>
      <c r="C14" s="92">
        <v>14450</v>
      </c>
      <c r="D14" s="93">
        <v>144.79079806000007</v>
      </c>
      <c r="E14" s="94">
        <v>10020.124433217998</v>
      </c>
      <c r="F14" s="92">
        <v>5110</v>
      </c>
      <c r="G14" s="95">
        <v>132.84270452999999</v>
      </c>
      <c r="H14" s="94">
        <v>25996.615367906063</v>
      </c>
      <c r="I14" s="96">
        <v>11.948093530000079</v>
      </c>
      <c r="K14" s="83">
        <v>311</v>
      </c>
      <c r="L14" s="83">
        <v>312</v>
      </c>
      <c r="Q14" s="57"/>
      <c r="R14" s="57"/>
      <c r="S14" s="57"/>
      <c r="T14" s="57"/>
    </row>
    <row r="15" spans="1:20" ht="15.75" customHeight="1">
      <c r="A15" s="74"/>
      <c r="B15" s="97" t="s">
        <v>53</v>
      </c>
      <c r="C15" s="92">
        <v>6118</v>
      </c>
      <c r="D15" s="93">
        <v>1117.1349903</v>
      </c>
      <c r="E15" s="94">
        <v>182598.06967963389</v>
      </c>
      <c r="F15" s="92">
        <v>812</v>
      </c>
      <c r="G15" s="95">
        <v>516.50428012999998</v>
      </c>
      <c r="H15" s="94">
        <v>636089.01493842364</v>
      </c>
      <c r="I15" s="96">
        <v>600.63071017000004</v>
      </c>
      <c r="K15" s="83">
        <v>309</v>
      </c>
      <c r="L15" s="83">
        <v>310</v>
      </c>
      <c r="Q15" s="57"/>
      <c r="R15" s="57"/>
      <c r="S15" s="57"/>
      <c r="T15" s="57"/>
    </row>
    <row r="16" spans="1:20" ht="13.5" customHeight="1">
      <c r="A16" s="74"/>
      <c r="B16" s="98" t="s">
        <v>54</v>
      </c>
      <c r="C16" s="99" t="s">
        <v>50</v>
      </c>
      <c r="D16" s="93">
        <v>127.93996385999993</v>
      </c>
      <c r="E16" s="100" t="s">
        <v>50</v>
      </c>
      <c r="F16" s="99" t="s">
        <v>50</v>
      </c>
      <c r="G16" s="95">
        <v>279.09328845000005</v>
      </c>
      <c r="H16" s="101" t="s">
        <v>50</v>
      </c>
      <c r="I16" s="96">
        <v>-151.15332459000012</v>
      </c>
      <c r="K16" s="83" t="s">
        <v>55</v>
      </c>
      <c r="L16" s="83" t="s">
        <v>56</v>
      </c>
      <c r="Q16" s="57"/>
      <c r="R16" s="57"/>
      <c r="S16" s="57"/>
      <c r="T16" s="57"/>
    </row>
    <row r="17" spans="1:21" ht="18" customHeight="1">
      <c r="A17" s="74"/>
      <c r="B17" s="98" t="s">
        <v>57</v>
      </c>
      <c r="C17" s="92">
        <v>10801</v>
      </c>
      <c r="D17" s="93">
        <v>2798.52487827</v>
      </c>
      <c r="E17" s="94">
        <v>259098.6832950653</v>
      </c>
      <c r="F17" s="92">
        <v>4419</v>
      </c>
      <c r="G17" s="95">
        <v>1391.4636388399999</v>
      </c>
      <c r="H17" s="94">
        <v>314882.01829373155</v>
      </c>
      <c r="I17" s="96">
        <v>1407.0612394300001</v>
      </c>
      <c r="K17" s="83">
        <v>303</v>
      </c>
      <c r="L17" s="83">
        <v>304</v>
      </c>
      <c r="Q17" s="57"/>
      <c r="R17" s="57"/>
      <c r="S17" s="57"/>
      <c r="T17" s="57"/>
    </row>
    <row r="18" spans="1:21" ht="18" customHeight="1">
      <c r="A18" s="74"/>
      <c r="B18" s="98" t="s">
        <v>58</v>
      </c>
      <c r="C18" s="92">
        <v>42623</v>
      </c>
      <c r="D18" s="93">
        <v>11088.617499840002</v>
      </c>
      <c r="E18" s="94">
        <v>260155.7257781011</v>
      </c>
      <c r="F18" s="92">
        <v>37</v>
      </c>
      <c r="G18" s="95">
        <v>3.6189472399999998</v>
      </c>
      <c r="H18" s="94">
        <v>97809.384864864856</v>
      </c>
      <c r="I18" s="96">
        <v>11084.998552600002</v>
      </c>
      <c r="K18" s="83">
        <v>504</v>
      </c>
      <c r="L18" s="83">
        <v>505</v>
      </c>
      <c r="Q18" s="57"/>
      <c r="R18" s="57"/>
      <c r="S18" s="57"/>
      <c r="T18" s="57"/>
    </row>
    <row r="19" spans="1:21" ht="21" customHeight="1">
      <c r="A19" s="84" t="s">
        <v>59</v>
      </c>
      <c r="B19" s="102" t="s">
        <v>60</v>
      </c>
      <c r="C19" s="86" t="s">
        <v>50</v>
      </c>
      <c r="D19" s="87">
        <v>864.01297281999996</v>
      </c>
      <c r="E19" s="103" t="s">
        <v>50</v>
      </c>
      <c r="F19" s="86" t="s">
        <v>50</v>
      </c>
      <c r="G19" s="89">
        <v>798.49875696999993</v>
      </c>
      <c r="H19" s="86" t="s">
        <v>50</v>
      </c>
      <c r="I19" s="104">
        <v>65.514215850000028</v>
      </c>
      <c r="K19" s="83" t="s">
        <v>61</v>
      </c>
      <c r="L19" s="83" t="s">
        <v>62</v>
      </c>
      <c r="Q19" s="57"/>
      <c r="R19" s="57"/>
      <c r="S19" s="57"/>
      <c r="T19" s="57"/>
    </row>
    <row r="20" spans="1:21" ht="21" customHeight="1">
      <c r="A20" s="105" t="s">
        <v>63</v>
      </c>
      <c r="B20" s="106" t="s">
        <v>64</v>
      </c>
      <c r="C20" s="107" t="s">
        <v>50</v>
      </c>
      <c r="D20" s="108">
        <v>122285.19823111</v>
      </c>
      <c r="E20" s="109" t="s">
        <v>50</v>
      </c>
      <c r="F20" s="107" t="s">
        <v>50</v>
      </c>
      <c r="G20" s="110">
        <v>83887.981870940013</v>
      </c>
      <c r="H20" s="111" t="s">
        <v>50</v>
      </c>
      <c r="I20" s="112">
        <v>38397.216360169987</v>
      </c>
      <c r="K20" s="83" t="s">
        <v>51</v>
      </c>
      <c r="L20" s="83" t="s">
        <v>51</v>
      </c>
      <c r="Q20" s="57"/>
      <c r="R20" s="57"/>
      <c r="S20" s="57"/>
      <c r="T20" s="57"/>
    </row>
    <row r="21" spans="1:21" ht="11.25" customHeight="1">
      <c r="A21" s="113"/>
      <c r="B21" s="114" t="s">
        <v>65</v>
      </c>
      <c r="C21" s="92" t="s">
        <v>50</v>
      </c>
      <c r="D21" s="115">
        <v>92438.091339539998</v>
      </c>
      <c r="E21" s="94" t="s">
        <v>50</v>
      </c>
      <c r="F21" s="116" t="s">
        <v>50</v>
      </c>
      <c r="G21" s="117">
        <v>50655.32244571</v>
      </c>
      <c r="H21" s="101" t="s">
        <v>50</v>
      </c>
      <c r="I21" s="118">
        <v>41782.768893829998</v>
      </c>
      <c r="K21" s="83" t="s">
        <v>51</v>
      </c>
      <c r="L21" s="83" t="s">
        <v>51</v>
      </c>
      <c r="Q21" s="57"/>
      <c r="R21" s="57"/>
      <c r="S21" s="57"/>
      <c r="T21" s="57"/>
    </row>
    <row r="22" spans="1:21" ht="15.75" customHeight="1">
      <c r="A22" s="119"/>
      <c r="B22" s="120" t="s">
        <v>66</v>
      </c>
      <c r="C22" s="121">
        <v>4819</v>
      </c>
      <c r="D22" s="122">
        <v>21744.400222759999</v>
      </c>
      <c r="E22" s="123">
        <v>4512222.499016393</v>
      </c>
      <c r="F22" s="124">
        <v>3314</v>
      </c>
      <c r="G22" s="125">
        <v>36510.871559669999</v>
      </c>
      <c r="H22" s="126">
        <v>11017161.001710923</v>
      </c>
      <c r="I22" s="127">
        <v>-14766.471336909999</v>
      </c>
      <c r="K22" s="83">
        <v>321</v>
      </c>
      <c r="L22" s="83">
        <v>322</v>
      </c>
      <c r="Q22" s="57"/>
      <c r="R22" s="57"/>
      <c r="S22" s="57"/>
      <c r="T22" s="57"/>
    </row>
    <row r="23" spans="1:21" ht="16.5" customHeight="1">
      <c r="A23" s="119"/>
      <c r="B23" s="114" t="s">
        <v>67</v>
      </c>
      <c r="C23" s="128" t="s">
        <v>50</v>
      </c>
      <c r="D23" s="122">
        <v>69749.847052259996</v>
      </c>
      <c r="E23" s="123" t="s">
        <v>50</v>
      </c>
      <c r="F23" s="129" t="s">
        <v>50</v>
      </c>
      <c r="G23" s="125">
        <v>12438.977737199999</v>
      </c>
      <c r="H23" s="130" t="s">
        <v>50</v>
      </c>
      <c r="I23" s="127">
        <v>57310.869315060001</v>
      </c>
      <c r="K23" s="83" t="s">
        <v>68</v>
      </c>
      <c r="L23" s="83" t="s">
        <v>69</v>
      </c>
      <c r="Q23" s="57"/>
      <c r="R23" s="57"/>
      <c r="S23" s="57"/>
      <c r="T23" s="57"/>
    </row>
    <row r="24" spans="1:21" ht="16.5" customHeight="1">
      <c r="A24" s="119"/>
      <c r="B24" s="114" t="s">
        <v>70</v>
      </c>
      <c r="C24" s="128">
        <v>726</v>
      </c>
      <c r="D24" s="122">
        <v>838.03985038999986</v>
      </c>
      <c r="E24" s="123">
        <v>1154324.8627961432</v>
      </c>
      <c r="F24" s="124">
        <v>423</v>
      </c>
      <c r="G24" s="125">
        <v>1679.2082508600001</v>
      </c>
      <c r="H24" s="126">
        <v>3969759.4582978729</v>
      </c>
      <c r="I24" s="127">
        <v>-841.16840047000028</v>
      </c>
      <c r="K24" s="83">
        <v>327</v>
      </c>
      <c r="L24" s="83">
        <v>328</v>
      </c>
      <c r="Q24" s="57"/>
      <c r="R24" s="57"/>
      <c r="S24" s="57"/>
      <c r="T24" s="57"/>
    </row>
    <row r="25" spans="1:21" ht="14.25" customHeight="1">
      <c r="A25" s="119"/>
      <c r="B25" s="114" t="s">
        <v>71</v>
      </c>
      <c r="C25" s="128" t="s">
        <v>50</v>
      </c>
      <c r="D25" s="122">
        <v>105.80421413000001</v>
      </c>
      <c r="E25" s="123" t="s">
        <v>50</v>
      </c>
      <c r="F25" s="129" t="s">
        <v>50</v>
      </c>
      <c r="G25" s="125">
        <v>26.264897980000001</v>
      </c>
      <c r="H25" s="123" t="s">
        <v>50</v>
      </c>
      <c r="I25" s="96">
        <v>79.539316150000005</v>
      </c>
      <c r="K25" s="83" t="s">
        <v>72</v>
      </c>
      <c r="L25" s="83" t="s">
        <v>73</v>
      </c>
      <c r="Q25" s="131"/>
      <c r="R25" s="131"/>
      <c r="S25" s="131"/>
      <c r="T25" s="131"/>
      <c r="U25" s="131"/>
    </row>
    <row r="26" spans="1:21" ht="21" customHeight="1">
      <c r="A26" s="119"/>
      <c r="B26" s="114" t="s">
        <v>18</v>
      </c>
      <c r="C26" s="128">
        <v>1965</v>
      </c>
      <c r="D26" s="122">
        <v>3024.9170921300006</v>
      </c>
      <c r="E26" s="123">
        <v>1539398.0112620869</v>
      </c>
      <c r="F26" s="124">
        <v>1096</v>
      </c>
      <c r="G26" s="125">
        <v>3752.3080476600003</v>
      </c>
      <c r="H26" s="126">
        <v>3423638.7296167887</v>
      </c>
      <c r="I26" s="127">
        <v>-727.3909555299997</v>
      </c>
      <c r="K26" s="83">
        <v>335</v>
      </c>
      <c r="L26" s="83">
        <v>336</v>
      </c>
      <c r="Q26" s="131"/>
      <c r="R26" s="131"/>
      <c r="S26" s="131"/>
      <c r="T26" s="131"/>
      <c r="U26" s="131"/>
    </row>
    <row r="27" spans="1:21" ht="15.75" customHeight="1">
      <c r="A27" s="119"/>
      <c r="B27" s="114" t="s">
        <v>74</v>
      </c>
      <c r="C27" s="128">
        <v>9452</v>
      </c>
      <c r="D27" s="122">
        <v>26822.189799439999</v>
      </c>
      <c r="E27" s="123">
        <v>2837726.3858908168</v>
      </c>
      <c r="F27" s="124">
        <v>6447</v>
      </c>
      <c r="G27" s="125">
        <v>29480.351377570005</v>
      </c>
      <c r="H27" s="126">
        <v>4572723.9611555776</v>
      </c>
      <c r="I27" s="127">
        <v>-2658.1615781300061</v>
      </c>
      <c r="K27" s="83">
        <v>337</v>
      </c>
      <c r="L27" s="83">
        <v>338</v>
      </c>
      <c r="Q27" s="131"/>
      <c r="R27" s="131"/>
      <c r="S27" s="131"/>
      <c r="T27" s="131"/>
      <c r="U27" s="131"/>
    </row>
    <row r="28" spans="1:21" ht="21" customHeight="1">
      <c r="A28" s="84" t="s">
        <v>75</v>
      </c>
      <c r="B28" s="102" t="s">
        <v>76</v>
      </c>
      <c r="C28" s="132">
        <v>20</v>
      </c>
      <c r="D28" s="133">
        <v>472.26518185999998</v>
      </c>
      <c r="E28" s="134">
        <v>23613259.092999998</v>
      </c>
      <c r="F28" s="135">
        <v>172</v>
      </c>
      <c r="G28" s="136">
        <v>755.86299104</v>
      </c>
      <c r="H28" s="137">
        <v>4394552.2734883726</v>
      </c>
      <c r="I28" s="104">
        <v>-283.59780918000001</v>
      </c>
      <c r="K28" s="83">
        <v>329</v>
      </c>
      <c r="L28" s="83">
        <v>330</v>
      </c>
      <c r="Q28" s="57"/>
      <c r="R28" s="57"/>
      <c r="S28" s="57"/>
      <c r="T28" s="57"/>
    </row>
    <row r="29" spans="1:21" ht="21" customHeight="1">
      <c r="A29" s="74" t="s">
        <v>77</v>
      </c>
      <c r="B29" s="75" t="s">
        <v>78</v>
      </c>
      <c r="C29" s="138">
        <v>415</v>
      </c>
      <c r="D29" s="139">
        <v>846.80775567000001</v>
      </c>
      <c r="E29" s="140">
        <v>2040500.6160722894</v>
      </c>
      <c r="F29" s="141">
        <v>17</v>
      </c>
      <c r="G29" s="142">
        <v>34.171868400000001</v>
      </c>
      <c r="H29" s="143">
        <v>2010109.905882353</v>
      </c>
      <c r="I29" s="82">
        <v>812.63588727000001</v>
      </c>
      <c r="K29" s="83">
        <v>512</v>
      </c>
      <c r="L29" s="83">
        <v>513</v>
      </c>
      <c r="Q29" s="57"/>
      <c r="R29" s="57"/>
      <c r="S29" s="57"/>
      <c r="T29" s="57"/>
    </row>
    <row r="30" spans="1:21" ht="21" customHeight="1">
      <c r="A30" s="144" t="s">
        <v>79</v>
      </c>
      <c r="B30" s="145" t="s">
        <v>80</v>
      </c>
      <c r="C30" s="132">
        <v>329</v>
      </c>
      <c r="D30" s="133">
        <v>307.44840151</v>
      </c>
      <c r="E30" s="134">
        <v>934493.6216109423</v>
      </c>
      <c r="F30" s="146">
        <v>2687</v>
      </c>
      <c r="G30" s="133">
        <v>372.63488802000001</v>
      </c>
      <c r="H30" s="134">
        <v>138680.64310383328</v>
      </c>
      <c r="I30" s="104">
        <v>-65.186486510000009</v>
      </c>
      <c r="K30" s="83">
        <v>331</v>
      </c>
      <c r="L30" s="83">
        <v>332</v>
      </c>
      <c r="Q30" s="57"/>
      <c r="R30" s="57"/>
      <c r="S30" s="57"/>
      <c r="T30" s="57"/>
    </row>
    <row r="31" spans="1:21" ht="21" customHeight="1">
      <c r="A31" s="105" t="s">
        <v>81</v>
      </c>
      <c r="B31" s="147" t="s">
        <v>82</v>
      </c>
      <c r="C31" s="148">
        <v>15003</v>
      </c>
      <c r="D31" s="149">
        <v>709.01197537000007</v>
      </c>
      <c r="E31" s="150">
        <v>47258.013421982279</v>
      </c>
      <c r="F31" s="148" t="s">
        <v>2</v>
      </c>
      <c r="G31" s="149" t="s">
        <v>2</v>
      </c>
      <c r="H31" s="150" t="s">
        <v>1</v>
      </c>
      <c r="I31" s="151">
        <v>709.01197537000007</v>
      </c>
      <c r="K31" s="83">
        <v>339</v>
      </c>
      <c r="L31" s="83" t="s">
        <v>50</v>
      </c>
      <c r="Q31" s="57"/>
      <c r="R31" s="57"/>
      <c r="S31" s="57"/>
      <c r="T31" s="57"/>
    </row>
    <row r="32" spans="1:21" ht="21" customHeight="1">
      <c r="A32" s="152" t="s">
        <v>83</v>
      </c>
      <c r="B32" s="153" t="s">
        <v>84</v>
      </c>
      <c r="C32" s="146" t="s">
        <v>85</v>
      </c>
      <c r="D32" s="133">
        <v>4146.90917395</v>
      </c>
      <c r="E32" s="134" t="s">
        <v>85</v>
      </c>
      <c r="F32" s="146">
        <v>11</v>
      </c>
      <c r="G32" s="136">
        <v>28.78007577</v>
      </c>
      <c r="H32" s="137">
        <v>2616370.5245454544</v>
      </c>
      <c r="I32" s="104">
        <v>4118.1290981800003</v>
      </c>
      <c r="K32" s="83" t="s">
        <v>86</v>
      </c>
      <c r="L32" s="83">
        <v>342</v>
      </c>
      <c r="Q32" s="57"/>
      <c r="R32" s="57"/>
      <c r="S32" s="57"/>
      <c r="T32" s="57"/>
    </row>
    <row r="33" spans="1:61" ht="21" customHeight="1">
      <c r="A33" s="105" t="s">
        <v>87</v>
      </c>
      <c r="B33" s="106" t="s">
        <v>88</v>
      </c>
      <c r="C33" s="148">
        <v>437</v>
      </c>
      <c r="D33" s="149">
        <v>269.40378793000002</v>
      </c>
      <c r="E33" s="154">
        <v>616484.64057208237</v>
      </c>
      <c r="F33" s="148" t="s">
        <v>2</v>
      </c>
      <c r="G33" s="149" t="s">
        <v>2</v>
      </c>
      <c r="H33" s="150" t="s">
        <v>2</v>
      </c>
      <c r="I33" s="151">
        <v>269.40378793000002</v>
      </c>
      <c r="K33" s="83">
        <v>508</v>
      </c>
      <c r="L33" s="83" t="s">
        <v>50</v>
      </c>
      <c r="Q33" s="57"/>
      <c r="R33" s="57"/>
      <c r="S33" s="57"/>
      <c r="T33" s="57"/>
    </row>
    <row r="34" spans="1:61" ht="17.25" customHeight="1">
      <c r="A34" s="152" t="s">
        <v>89</v>
      </c>
      <c r="B34" s="153" t="s">
        <v>90</v>
      </c>
      <c r="C34" s="155">
        <v>251</v>
      </c>
      <c r="D34" s="87">
        <v>845.12997610000014</v>
      </c>
      <c r="E34" s="88">
        <v>3367051.697609562</v>
      </c>
      <c r="F34" s="156">
        <v>66</v>
      </c>
      <c r="G34" s="89">
        <v>311.69439976000001</v>
      </c>
      <c r="H34" s="157">
        <v>4722642.4206060609</v>
      </c>
      <c r="I34" s="90">
        <v>533.43557634000013</v>
      </c>
      <c r="K34" s="83">
        <v>345</v>
      </c>
      <c r="L34" s="83">
        <v>346</v>
      </c>
      <c r="Q34" s="57"/>
      <c r="R34" s="57"/>
      <c r="S34" s="57"/>
      <c r="T34" s="57"/>
    </row>
    <row r="35" spans="1:61" ht="21" customHeight="1">
      <c r="A35" s="105" t="s">
        <v>91</v>
      </c>
      <c r="B35" s="158" t="s">
        <v>92</v>
      </c>
      <c r="C35" s="159">
        <v>697</v>
      </c>
      <c r="D35" s="149">
        <v>3428.47483999</v>
      </c>
      <c r="E35" s="150">
        <v>4918902.2094548065</v>
      </c>
      <c r="F35" s="160">
        <v>288</v>
      </c>
      <c r="G35" s="161">
        <v>434.65401359999993</v>
      </c>
      <c r="H35" s="162">
        <v>1509215.3249999997</v>
      </c>
      <c r="I35" s="151">
        <v>2993.8208263900001</v>
      </c>
      <c r="K35" s="83">
        <v>347</v>
      </c>
      <c r="L35" s="83">
        <v>348</v>
      </c>
      <c r="Q35" s="57"/>
      <c r="R35" s="57"/>
      <c r="S35" s="57"/>
      <c r="T35" s="57"/>
    </row>
    <row r="36" spans="1:61" ht="17.25" customHeight="1">
      <c r="A36" s="152" t="s">
        <v>93</v>
      </c>
      <c r="B36" s="163" t="s">
        <v>94</v>
      </c>
      <c r="C36" s="132" t="s">
        <v>2</v>
      </c>
      <c r="D36" s="133" t="s">
        <v>2</v>
      </c>
      <c r="E36" s="134" t="s">
        <v>2</v>
      </c>
      <c r="F36" s="135">
        <v>2001</v>
      </c>
      <c r="G36" s="136">
        <v>200.37895563000001</v>
      </c>
      <c r="H36" s="137">
        <v>100139.40811094453</v>
      </c>
      <c r="I36" s="104">
        <v>-200.37895563000001</v>
      </c>
      <c r="K36" s="83" t="s">
        <v>50</v>
      </c>
      <c r="L36" s="83">
        <v>352</v>
      </c>
      <c r="Q36" s="57"/>
      <c r="R36" s="57"/>
      <c r="S36" s="57"/>
      <c r="T36" s="57"/>
    </row>
    <row r="37" spans="1:61" ht="21" customHeight="1">
      <c r="A37" s="105" t="s">
        <v>95</v>
      </c>
      <c r="B37" s="158" t="s">
        <v>96</v>
      </c>
      <c r="C37" s="159" t="s">
        <v>2</v>
      </c>
      <c r="D37" s="149" t="s">
        <v>2</v>
      </c>
      <c r="E37" s="150" t="s">
        <v>2</v>
      </c>
      <c r="F37" s="148">
        <v>2469</v>
      </c>
      <c r="G37" s="149">
        <v>362.32981752000006</v>
      </c>
      <c r="H37" s="150">
        <v>146751.64743620902</v>
      </c>
      <c r="I37" s="151">
        <v>-362.32981752000006</v>
      </c>
      <c r="K37" s="83" t="s">
        <v>50</v>
      </c>
      <c r="L37" s="83">
        <v>354</v>
      </c>
      <c r="Q37" s="57"/>
      <c r="R37" s="57"/>
      <c r="S37" s="57"/>
      <c r="T37" s="57"/>
    </row>
    <row r="38" spans="1:61" ht="21" customHeight="1">
      <c r="A38" s="152" t="s">
        <v>97</v>
      </c>
      <c r="B38" s="163" t="s">
        <v>98</v>
      </c>
      <c r="C38" s="132">
        <v>2225</v>
      </c>
      <c r="D38" s="133">
        <v>351.28984650999996</v>
      </c>
      <c r="E38" s="134">
        <v>157883.07708314605</v>
      </c>
      <c r="F38" s="135">
        <v>3506</v>
      </c>
      <c r="G38" s="136">
        <v>881.13595099000008</v>
      </c>
      <c r="H38" s="137">
        <v>251322.29064175699</v>
      </c>
      <c r="I38" s="104">
        <v>-529.84610448000012</v>
      </c>
      <c r="K38" s="83">
        <v>355</v>
      </c>
      <c r="L38" s="83">
        <v>356</v>
      </c>
      <c r="Q38" s="57"/>
      <c r="R38" s="57"/>
      <c r="S38" s="57"/>
      <c r="T38" s="57"/>
    </row>
    <row r="39" spans="1:61" ht="21" customHeight="1">
      <c r="A39" s="105" t="s">
        <v>99</v>
      </c>
      <c r="B39" s="158" t="s">
        <v>100</v>
      </c>
      <c r="C39" s="159">
        <v>1153</v>
      </c>
      <c r="D39" s="149">
        <v>457.89028062999995</v>
      </c>
      <c r="E39" s="150">
        <v>397129.47149176057</v>
      </c>
      <c r="F39" s="148">
        <v>422</v>
      </c>
      <c r="G39" s="149">
        <v>431.44512682000004</v>
      </c>
      <c r="H39" s="150">
        <v>1022381.8171090049</v>
      </c>
      <c r="I39" s="151">
        <v>26.445153809999908</v>
      </c>
      <c r="K39" s="83">
        <v>357</v>
      </c>
      <c r="L39" s="83">
        <v>358</v>
      </c>
      <c r="Q39" s="57"/>
      <c r="R39" s="57"/>
      <c r="S39" s="57"/>
      <c r="T39" s="57"/>
    </row>
    <row r="40" spans="1:61" ht="21" customHeight="1">
      <c r="A40" s="152" t="s">
        <v>101</v>
      </c>
      <c r="B40" s="102" t="s">
        <v>102</v>
      </c>
      <c r="C40" s="132">
        <v>176</v>
      </c>
      <c r="D40" s="133">
        <v>322.08157053999992</v>
      </c>
      <c r="E40" s="134">
        <v>1830008.9235227269</v>
      </c>
      <c r="F40" s="135">
        <v>227</v>
      </c>
      <c r="G40" s="133">
        <v>398.28166777999996</v>
      </c>
      <c r="H40" s="134">
        <v>1754544.7919823786</v>
      </c>
      <c r="I40" s="104">
        <v>-76.200097240000048</v>
      </c>
      <c r="K40" s="83">
        <v>359</v>
      </c>
      <c r="L40" s="83">
        <v>360</v>
      </c>
      <c r="Q40" s="57"/>
      <c r="R40" s="57"/>
      <c r="S40" s="57"/>
      <c r="T40" s="57"/>
    </row>
    <row r="41" spans="1:61" ht="21" customHeight="1">
      <c r="A41" s="105" t="s">
        <v>103</v>
      </c>
      <c r="B41" s="158" t="s">
        <v>104</v>
      </c>
      <c r="C41" s="159">
        <v>58</v>
      </c>
      <c r="D41" s="149">
        <v>365.23137627999995</v>
      </c>
      <c r="E41" s="150">
        <v>6297092.6944827577</v>
      </c>
      <c r="F41" s="148">
        <v>20</v>
      </c>
      <c r="G41" s="149">
        <v>21.34067713</v>
      </c>
      <c r="H41" s="150">
        <v>1067033.8565</v>
      </c>
      <c r="I41" s="151">
        <v>343.89069914999993</v>
      </c>
      <c r="K41" s="83">
        <v>225</v>
      </c>
      <c r="L41" s="83">
        <v>226</v>
      </c>
      <c r="Q41" s="57"/>
      <c r="R41" s="57"/>
      <c r="S41" s="57"/>
      <c r="T41" s="57"/>
    </row>
    <row r="42" spans="1:61" ht="21" customHeight="1">
      <c r="A42" s="152" t="s">
        <v>105</v>
      </c>
      <c r="B42" s="102" t="s">
        <v>106</v>
      </c>
      <c r="C42" s="132">
        <v>266</v>
      </c>
      <c r="D42" s="133">
        <v>23876.868637410003</v>
      </c>
      <c r="E42" s="134">
        <v>89762664.050413549</v>
      </c>
      <c r="F42" s="135">
        <v>131</v>
      </c>
      <c r="G42" s="133">
        <v>8801.3491854200001</v>
      </c>
      <c r="H42" s="134">
        <v>67185871.644427478</v>
      </c>
      <c r="I42" s="104">
        <v>15075.519451990003</v>
      </c>
      <c r="K42" s="83">
        <v>415</v>
      </c>
      <c r="L42" s="83">
        <v>416</v>
      </c>
      <c r="Q42" s="57"/>
      <c r="R42" s="57"/>
      <c r="S42" s="57"/>
      <c r="T42" s="57"/>
    </row>
    <row r="43" spans="1:61" ht="22.5" customHeight="1">
      <c r="A43" s="105" t="s">
        <v>107</v>
      </c>
      <c r="B43" s="158" t="s">
        <v>108</v>
      </c>
      <c r="C43" s="159">
        <v>2249</v>
      </c>
      <c r="D43" s="149">
        <v>4501.0044545499995</v>
      </c>
      <c r="E43" s="150">
        <v>2001335.9068697197</v>
      </c>
      <c r="F43" s="160">
        <v>2856</v>
      </c>
      <c r="G43" s="161">
        <v>5716.5739149800002</v>
      </c>
      <c r="H43" s="162">
        <v>2001601.5108473392</v>
      </c>
      <c r="I43" s="151">
        <v>-1215.5694604300006</v>
      </c>
      <c r="K43" s="83">
        <v>361</v>
      </c>
      <c r="L43" s="83">
        <v>362</v>
      </c>
      <c r="Q43" s="57"/>
      <c r="R43" s="57"/>
      <c r="S43" s="57"/>
      <c r="T43" s="57"/>
    </row>
    <row r="44" spans="1:61" ht="22.5" customHeight="1">
      <c r="A44" s="152" t="s">
        <v>109</v>
      </c>
      <c r="B44" s="153" t="s">
        <v>110</v>
      </c>
      <c r="C44" s="146">
        <v>4736</v>
      </c>
      <c r="D44" s="133">
        <v>9067.7118988999991</v>
      </c>
      <c r="E44" s="134">
        <v>1914635.1137880066</v>
      </c>
      <c r="F44" s="135">
        <v>1074</v>
      </c>
      <c r="G44" s="136">
        <v>411.06394352999996</v>
      </c>
      <c r="H44" s="137">
        <v>382741.10198324017</v>
      </c>
      <c r="I44" s="104">
        <v>8656.6479553699992</v>
      </c>
      <c r="K44" s="83">
        <v>363</v>
      </c>
      <c r="L44" s="83">
        <v>364</v>
      </c>
      <c r="Q44" s="57"/>
      <c r="R44" s="57"/>
      <c r="S44" s="57"/>
      <c r="T44" s="57"/>
    </row>
    <row r="45" spans="1:61" s="165" customFormat="1" ht="18.75" customHeight="1">
      <c r="A45" s="105" t="s">
        <v>111</v>
      </c>
      <c r="B45" s="158" t="s">
        <v>112</v>
      </c>
      <c r="C45" s="159" t="s">
        <v>50</v>
      </c>
      <c r="D45" s="149">
        <v>1219.7018656099999</v>
      </c>
      <c r="E45" s="150" t="s">
        <v>50</v>
      </c>
      <c r="F45" s="107" t="s">
        <v>50</v>
      </c>
      <c r="G45" s="161">
        <v>27704.92138494</v>
      </c>
      <c r="H45" s="150" t="s">
        <v>50</v>
      </c>
      <c r="I45" s="151">
        <v>-26485.219519329999</v>
      </c>
      <c r="J45"/>
      <c r="K45" s="83" t="s">
        <v>113</v>
      </c>
      <c r="L45" s="83" t="s">
        <v>114</v>
      </c>
      <c r="M45"/>
      <c r="N45"/>
      <c r="O45"/>
      <c r="P45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4"/>
      <c r="BB45" s="164"/>
      <c r="BC45" s="164"/>
      <c r="BD45" s="164"/>
      <c r="BE45" s="164"/>
      <c r="BF45" s="164"/>
      <c r="BG45" s="164"/>
      <c r="BH45" s="164"/>
      <c r="BI45" s="164"/>
    </row>
    <row r="46" spans="1:61" s="165" customFormat="1" ht="18.75" customHeight="1">
      <c r="A46" s="152" t="s">
        <v>115</v>
      </c>
      <c r="B46" s="102" t="s">
        <v>116</v>
      </c>
      <c r="C46" s="132" t="s">
        <v>2</v>
      </c>
      <c r="D46" s="133" t="s">
        <v>2</v>
      </c>
      <c r="E46" s="134" t="s">
        <v>2</v>
      </c>
      <c r="F46" s="135">
        <v>197</v>
      </c>
      <c r="G46" s="136">
        <v>425.39941794999999</v>
      </c>
      <c r="H46" s="137">
        <v>2159387.9083756343</v>
      </c>
      <c r="I46" s="104">
        <v>-425.39941794999999</v>
      </c>
      <c r="J46"/>
      <c r="K46" s="83" t="s">
        <v>50</v>
      </c>
      <c r="L46" s="83">
        <v>372</v>
      </c>
      <c r="M46"/>
      <c r="N46"/>
      <c r="O46"/>
      <c r="P46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4"/>
      <c r="BB46" s="164"/>
      <c r="BC46" s="164"/>
      <c r="BD46" s="164"/>
      <c r="BE46" s="164"/>
      <c r="BF46" s="164"/>
      <c r="BG46" s="164"/>
      <c r="BH46" s="164"/>
      <c r="BI46" s="164"/>
    </row>
    <row r="47" spans="1:61" s="165" customFormat="1" ht="18.75" customHeight="1">
      <c r="A47" s="105" t="s">
        <v>117</v>
      </c>
      <c r="B47" s="158" t="s">
        <v>118</v>
      </c>
      <c r="C47" s="159" t="s">
        <v>2</v>
      </c>
      <c r="D47" s="149" t="s">
        <v>2</v>
      </c>
      <c r="E47" s="150" t="s">
        <v>2</v>
      </c>
      <c r="F47" s="160">
        <v>6</v>
      </c>
      <c r="G47" s="161">
        <v>394.79885387000002</v>
      </c>
      <c r="H47" s="162">
        <v>65799808.978333332</v>
      </c>
      <c r="I47" s="151">
        <v>-394.79885387000002</v>
      </c>
      <c r="J47"/>
      <c r="K47" s="83">
        <v>373</v>
      </c>
      <c r="L47" s="83">
        <v>374</v>
      </c>
      <c r="M47"/>
      <c r="N47"/>
      <c r="O47"/>
      <c r="P47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4"/>
      <c r="BB47" s="164"/>
      <c r="BC47" s="164"/>
      <c r="BD47" s="164"/>
      <c r="BE47" s="164"/>
      <c r="BF47" s="164"/>
      <c r="BG47" s="164"/>
      <c r="BH47" s="164"/>
      <c r="BI47" s="164"/>
    </row>
    <row r="48" spans="1:61" s="165" customFormat="1" ht="16.5" customHeight="1">
      <c r="A48" s="152" t="s">
        <v>119</v>
      </c>
      <c r="B48" s="102" t="s">
        <v>120</v>
      </c>
      <c r="C48" s="132">
        <v>2149</v>
      </c>
      <c r="D48" s="133">
        <v>1574.40104505</v>
      </c>
      <c r="E48" s="134">
        <v>732620.3094695207</v>
      </c>
      <c r="F48" s="135">
        <v>2092</v>
      </c>
      <c r="G48" s="136">
        <v>3310.2430077399999</v>
      </c>
      <c r="H48" s="137">
        <v>1582334.1337189293</v>
      </c>
      <c r="I48" s="104">
        <v>-1735.8419626899999</v>
      </c>
      <c r="J48"/>
      <c r="K48" s="83">
        <v>375</v>
      </c>
      <c r="L48" s="83">
        <v>376</v>
      </c>
      <c r="M48"/>
      <c r="N48"/>
      <c r="O48"/>
      <c r="P48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4"/>
      <c r="BB48" s="164"/>
      <c r="BC48" s="164"/>
      <c r="BD48" s="164"/>
      <c r="BE48" s="164"/>
      <c r="BF48" s="164"/>
      <c r="BG48" s="164"/>
      <c r="BH48" s="164"/>
      <c r="BI48" s="164"/>
    </row>
    <row r="49" spans="1:20" s="164" customFormat="1" ht="25.5" customHeight="1">
      <c r="A49" s="105" t="s">
        <v>121</v>
      </c>
      <c r="B49" s="158" t="s">
        <v>122</v>
      </c>
      <c r="C49" s="159">
        <v>7</v>
      </c>
      <c r="D49" s="149">
        <v>25.869687970000001</v>
      </c>
      <c r="E49" s="150">
        <v>3695669.7100000004</v>
      </c>
      <c r="F49" s="160">
        <v>56</v>
      </c>
      <c r="G49" s="161">
        <v>239.96296283000004</v>
      </c>
      <c r="H49" s="162">
        <v>4285052.9076785715</v>
      </c>
      <c r="I49" s="151">
        <v>-214.09327486000004</v>
      </c>
      <c r="J49"/>
      <c r="K49" s="83">
        <v>377</v>
      </c>
      <c r="L49" s="83">
        <v>378</v>
      </c>
      <c r="M49"/>
      <c r="N49"/>
      <c r="O49"/>
      <c r="P49"/>
    </row>
    <row r="50" spans="1:20" ht="21" customHeight="1">
      <c r="A50" s="152" t="s">
        <v>123</v>
      </c>
      <c r="B50" s="166" t="s">
        <v>124</v>
      </c>
      <c r="C50" s="132">
        <v>199</v>
      </c>
      <c r="D50" s="167">
        <v>3367.2812336100001</v>
      </c>
      <c r="E50" s="134">
        <v>16921011.224170856</v>
      </c>
      <c r="F50" s="168">
        <v>129</v>
      </c>
      <c r="G50" s="133">
        <v>4016.4443650900002</v>
      </c>
      <c r="H50" s="134">
        <v>31135227.636356592</v>
      </c>
      <c r="I50" s="169">
        <v>-649.16313148000017</v>
      </c>
      <c r="K50" s="83">
        <v>379</v>
      </c>
      <c r="L50" s="83">
        <v>380</v>
      </c>
      <c r="Q50" s="57"/>
      <c r="R50" s="57"/>
      <c r="S50" s="57"/>
      <c r="T50" s="57"/>
    </row>
    <row r="51" spans="1:20" ht="17.25" customHeight="1">
      <c r="A51" s="105" t="s">
        <v>125</v>
      </c>
      <c r="B51" s="158" t="s">
        <v>126</v>
      </c>
      <c r="C51" s="159">
        <v>9</v>
      </c>
      <c r="D51" s="149">
        <v>34.463210019999998</v>
      </c>
      <c r="E51" s="150">
        <v>3829245.5577777773</v>
      </c>
      <c r="F51" s="160">
        <v>173</v>
      </c>
      <c r="G51" s="161">
        <v>4888.5226607699997</v>
      </c>
      <c r="H51" s="162">
        <v>28257356.420635838</v>
      </c>
      <c r="I51" s="151">
        <v>-4854.05945075</v>
      </c>
      <c r="K51" s="83">
        <v>385</v>
      </c>
      <c r="L51" s="83">
        <v>386</v>
      </c>
      <c r="Q51" s="57"/>
      <c r="R51" s="57"/>
      <c r="S51" s="57"/>
      <c r="T51" s="57"/>
    </row>
    <row r="52" spans="1:20" ht="15.75" customHeight="1">
      <c r="A52" s="152" t="s">
        <v>127</v>
      </c>
      <c r="B52" s="170" t="s">
        <v>128</v>
      </c>
      <c r="C52" s="132">
        <v>6587</v>
      </c>
      <c r="D52" s="133">
        <v>7047.5636045800002</v>
      </c>
      <c r="E52" s="134">
        <v>1069920.0857112494</v>
      </c>
      <c r="F52" s="135">
        <v>7115</v>
      </c>
      <c r="G52" s="136">
        <v>7626.2996341300004</v>
      </c>
      <c r="H52" s="137">
        <v>1071862.2114026705</v>
      </c>
      <c r="I52" s="104">
        <v>-578.73602955000024</v>
      </c>
      <c r="K52" s="83">
        <v>389</v>
      </c>
      <c r="L52" s="83">
        <v>390</v>
      </c>
      <c r="Q52" s="57"/>
      <c r="R52" s="57"/>
      <c r="S52" s="57"/>
      <c r="T52" s="57"/>
    </row>
    <row r="53" spans="1:20" ht="15.75" customHeight="1">
      <c r="A53" s="105" t="s">
        <v>129</v>
      </c>
      <c r="B53" s="171" t="s">
        <v>130</v>
      </c>
      <c r="C53" s="148">
        <v>1493</v>
      </c>
      <c r="D53" s="149">
        <v>556.13300341000001</v>
      </c>
      <c r="E53" s="172">
        <v>372493.6392565305</v>
      </c>
      <c r="F53" s="160">
        <v>568</v>
      </c>
      <c r="G53" s="161">
        <v>561.50313629000004</v>
      </c>
      <c r="H53" s="162">
        <v>988561.85966549302</v>
      </c>
      <c r="I53" s="151">
        <v>-5.3701328800000283</v>
      </c>
      <c r="K53" s="83">
        <v>250</v>
      </c>
      <c r="L53" s="83">
        <v>251</v>
      </c>
      <c r="Q53" s="57"/>
      <c r="R53" s="57"/>
      <c r="S53" s="57"/>
      <c r="T53" s="57"/>
    </row>
    <row r="54" spans="1:20" ht="15.75" customHeight="1">
      <c r="A54" s="152" t="s">
        <v>131</v>
      </c>
      <c r="B54" s="102" t="s">
        <v>132</v>
      </c>
      <c r="C54" s="132">
        <v>6014</v>
      </c>
      <c r="D54" s="133">
        <v>12504.087134700001</v>
      </c>
      <c r="E54" s="134">
        <v>2079163.1417858331</v>
      </c>
      <c r="F54" s="135">
        <v>7245</v>
      </c>
      <c r="G54" s="136">
        <v>13120.172353630003</v>
      </c>
      <c r="H54" s="137">
        <v>1810927.8610945486</v>
      </c>
      <c r="I54" s="104">
        <v>-616.08521893000216</v>
      </c>
      <c r="K54" s="83">
        <v>391</v>
      </c>
      <c r="L54" s="83">
        <v>392</v>
      </c>
      <c r="Q54" s="57"/>
      <c r="R54" s="57"/>
      <c r="S54" s="57"/>
      <c r="T54" s="57"/>
    </row>
    <row r="55" spans="1:20" ht="15.75" customHeight="1">
      <c r="A55" s="105" t="s">
        <v>133</v>
      </c>
      <c r="B55" s="171" t="s">
        <v>134</v>
      </c>
      <c r="C55" s="159">
        <v>11</v>
      </c>
      <c r="D55" s="149">
        <v>109.70414221999999</v>
      </c>
      <c r="E55" s="150">
        <v>9973103.8381818179</v>
      </c>
      <c r="F55" s="148">
        <v>22</v>
      </c>
      <c r="G55" s="161">
        <v>161.37022208000002</v>
      </c>
      <c r="H55" s="150">
        <v>7335010.0945454556</v>
      </c>
      <c r="I55" s="151">
        <v>-51.666079860000025</v>
      </c>
      <c r="K55" s="83">
        <v>397</v>
      </c>
      <c r="L55" s="83">
        <v>398</v>
      </c>
      <c r="Q55" s="57"/>
      <c r="R55" s="57"/>
      <c r="S55" s="57"/>
      <c r="T55" s="57"/>
    </row>
    <row r="56" spans="1:20" ht="15.75" customHeight="1">
      <c r="A56" s="152" t="s">
        <v>135</v>
      </c>
      <c r="B56" s="145" t="s">
        <v>136</v>
      </c>
      <c r="C56" s="132">
        <v>1050</v>
      </c>
      <c r="D56" s="167">
        <v>161.08163368999999</v>
      </c>
      <c r="E56" s="134">
        <v>153411.07970476188</v>
      </c>
      <c r="F56" s="168">
        <v>3337</v>
      </c>
      <c r="G56" s="133">
        <v>697.42579591000003</v>
      </c>
      <c r="H56" s="134">
        <v>208997.84114773752</v>
      </c>
      <c r="I56" s="169">
        <v>-536.34416222000004</v>
      </c>
      <c r="K56" s="83">
        <v>403</v>
      </c>
      <c r="L56" s="83">
        <v>404</v>
      </c>
      <c r="Q56" s="57"/>
      <c r="R56" s="57"/>
      <c r="S56" s="57"/>
      <c r="T56" s="57"/>
    </row>
    <row r="57" spans="1:20" ht="17.25" customHeight="1">
      <c r="A57" s="105" t="s">
        <v>137</v>
      </c>
      <c r="B57" s="173" t="s">
        <v>138</v>
      </c>
      <c r="C57" s="159">
        <v>73</v>
      </c>
      <c r="D57" s="174">
        <v>654.74136941999996</v>
      </c>
      <c r="E57" s="150">
        <v>8969059.8550684918</v>
      </c>
      <c r="F57" s="175">
        <v>60</v>
      </c>
      <c r="G57" s="149">
        <v>941.88240349</v>
      </c>
      <c r="H57" s="150">
        <v>15698040.058166666</v>
      </c>
      <c r="I57" s="172">
        <v>-287.14103407000005</v>
      </c>
      <c r="K57" s="83">
        <v>411</v>
      </c>
      <c r="L57" s="83">
        <v>412</v>
      </c>
      <c r="Q57" s="57"/>
      <c r="R57" s="57"/>
      <c r="S57" s="57"/>
      <c r="T57" s="57"/>
    </row>
    <row r="58" spans="1:20" ht="33" customHeight="1">
      <c r="A58" s="152" t="s">
        <v>139</v>
      </c>
      <c r="B58" s="166" t="s">
        <v>140</v>
      </c>
      <c r="C58" s="132">
        <v>141</v>
      </c>
      <c r="D58" s="167">
        <v>462.68926948000001</v>
      </c>
      <c r="E58" s="134">
        <v>3281484.18070922</v>
      </c>
      <c r="F58" s="168" t="s">
        <v>2</v>
      </c>
      <c r="G58" s="133" t="s">
        <v>2</v>
      </c>
      <c r="H58" s="134" t="s">
        <v>2</v>
      </c>
      <c r="I58" s="169">
        <v>462.68926948000001</v>
      </c>
      <c r="K58" s="83">
        <v>340</v>
      </c>
      <c r="L58" s="83" t="s">
        <v>50</v>
      </c>
      <c r="Q58" s="57"/>
      <c r="R58" s="57"/>
      <c r="S58" s="57"/>
      <c r="T58" s="57"/>
    </row>
    <row r="59" spans="1:20" ht="17.25" customHeight="1">
      <c r="A59" s="105" t="s">
        <v>141</v>
      </c>
      <c r="B59" s="158" t="s">
        <v>142</v>
      </c>
      <c r="C59" s="159" t="s">
        <v>50</v>
      </c>
      <c r="D59" s="149">
        <v>6936.9436145099999</v>
      </c>
      <c r="E59" s="150" t="s">
        <v>50</v>
      </c>
      <c r="F59" s="148" t="s">
        <v>50</v>
      </c>
      <c r="G59" s="161">
        <v>9037.5477251299999</v>
      </c>
      <c r="H59" s="150" t="s">
        <v>50</v>
      </c>
      <c r="I59" s="176">
        <v>-2100.60411062</v>
      </c>
      <c r="K59" s="83" t="s">
        <v>51</v>
      </c>
      <c r="L59" s="83" t="s">
        <v>51</v>
      </c>
      <c r="Q59" s="57"/>
      <c r="R59" s="57"/>
      <c r="S59" s="57"/>
      <c r="T59" s="57"/>
    </row>
    <row r="60" spans="1:20" ht="17.25" customHeight="1">
      <c r="A60" s="255" t="s">
        <v>143</v>
      </c>
      <c r="B60" s="256"/>
      <c r="C60" s="177" t="s">
        <v>50</v>
      </c>
      <c r="D60" s="178">
        <v>254458.85859396</v>
      </c>
      <c r="E60" s="179" t="s">
        <v>50</v>
      </c>
      <c r="F60" s="180" t="s">
        <v>50</v>
      </c>
      <c r="G60" s="181">
        <v>206916.16940890998</v>
      </c>
      <c r="H60" s="179" t="s">
        <v>50</v>
      </c>
      <c r="I60" s="182">
        <v>47542.689185050025</v>
      </c>
      <c r="J60" s="183"/>
      <c r="K60" s="83" t="s">
        <v>144</v>
      </c>
      <c r="L60" s="83" t="s">
        <v>145</v>
      </c>
      <c r="M60" s="184"/>
      <c r="N60" s="184"/>
      <c r="O60" s="184"/>
      <c r="P60" s="57"/>
      <c r="Q60" s="57"/>
      <c r="R60" s="57"/>
      <c r="S60" s="57"/>
      <c r="T60" s="57"/>
    </row>
    <row r="61" spans="1:20" ht="50.25" customHeight="1">
      <c r="A61" s="231" t="s">
        <v>36</v>
      </c>
      <c r="B61" s="239"/>
      <c r="C61" s="239"/>
      <c r="D61" s="239"/>
      <c r="E61" s="239"/>
      <c r="F61" s="239"/>
      <c r="G61" s="239"/>
      <c r="H61" s="239"/>
      <c r="I61" s="239"/>
      <c r="K61" s="185"/>
      <c r="L61" s="184"/>
      <c r="M61" s="184"/>
      <c r="N61" s="184"/>
      <c r="O61" s="184"/>
      <c r="P61" s="57"/>
      <c r="Q61" s="57"/>
      <c r="R61" s="57"/>
      <c r="S61" s="57"/>
      <c r="T61" s="57"/>
    </row>
    <row r="62" spans="1:20" ht="15.75" customHeight="1">
      <c r="A62" s="231" t="s">
        <v>30</v>
      </c>
      <c r="B62" s="239"/>
      <c r="C62" s="239"/>
      <c r="D62" s="239"/>
      <c r="E62" s="239"/>
      <c r="F62" s="239"/>
      <c r="G62" s="239"/>
      <c r="H62" s="239"/>
      <c r="I62" s="239"/>
      <c r="K62" s="185"/>
      <c r="L62" s="184"/>
      <c r="M62" s="184"/>
      <c r="N62" s="184"/>
      <c r="O62" s="184"/>
      <c r="P62" s="57"/>
      <c r="Q62" s="57"/>
      <c r="R62" s="57"/>
      <c r="S62" s="57"/>
      <c r="T62" s="57"/>
    </row>
    <row r="63" spans="1:20" ht="13.5" customHeight="1">
      <c r="A63" s="231" t="s">
        <v>31</v>
      </c>
      <c r="B63" s="232"/>
      <c r="C63" s="232"/>
      <c r="D63" s="232"/>
      <c r="E63" s="232"/>
      <c r="F63" s="232"/>
      <c r="G63" s="232"/>
      <c r="H63" s="232"/>
      <c r="I63" s="232"/>
      <c r="K63" s="185"/>
      <c r="L63" s="184"/>
      <c r="M63" s="184"/>
      <c r="N63" s="184"/>
      <c r="O63" s="184"/>
      <c r="P63" s="57"/>
      <c r="Q63" s="57"/>
      <c r="R63" s="57"/>
      <c r="S63" s="57"/>
      <c r="T63" s="57"/>
    </row>
    <row r="64" spans="1:20" ht="15.75" customHeight="1">
      <c r="A64" s="229" t="s">
        <v>32</v>
      </c>
      <c r="B64" s="237"/>
      <c r="C64" s="237"/>
      <c r="D64" s="237"/>
      <c r="E64" s="237"/>
      <c r="F64" s="237"/>
      <c r="G64" s="237"/>
      <c r="H64" s="237"/>
      <c r="I64" s="237"/>
      <c r="J64" s="186"/>
      <c r="K64" s="184"/>
      <c r="L64" s="184"/>
      <c r="M64" s="184"/>
      <c r="N64" s="184"/>
      <c r="O64" s="184"/>
      <c r="P64" s="57"/>
      <c r="Q64" s="57"/>
      <c r="R64" s="57"/>
      <c r="S64" s="57"/>
      <c r="T64" s="57"/>
    </row>
    <row r="65" spans="1:20" ht="17.25" customHeight="1">
      <c r="A65" s="237"/>
      <c r="B65" s="237"/>
      <c r="C65" s="237"/>
      <c r="D65" s="237"/>
      <c r="E65" s="237"/>
      <c r="F65" s="237"/>
      <c r="G65" s="237"/>
      <c r="H65" s="237"/>
      <c r="I65" s="237"/>
      <c r="J65" s="186"/>
      <c r="K65" s="187"/>
      <c r="L65" s="184"/>
      <c r="M65" s="184"/>
      <c r="N65" s="184"/>
      <c r="O65" s="184"/>
      <c r="P65" s="57"/>
      <c r="Q65" s="57"/>
      <c r="R65" s="57"/>
      <c r="S65" s="57"/>
      <c r="T65" s="57"/>
    </row>
    <row r="66" spans="1:20" ht="24" customHeight="1">
      <c r="A66" s="231" t="s">
        <v>33</v>
      </c>
      <c r="B66" s="232"/>
      <c r="C66" s="232"/>
      <c r="D66" s="232"/>
      <c r="E66" s="232"/>
      <c r="F66" s="232"/>
      <c r="G66" s="232"/>
      <c r="H66" s="232"/>
      <c r="I66" s="232"/>
      <c r="J66" s="186"/>
      <c r="K66" s="184"/>
      <c r="L66" s="184"/>
      <c r="M66" s="184"/>
      <c r="N66" s="184"/>
      <c r="O66" s="184"/>
      <c r="P66" s="57"/>
      <c r="Q66" s="57"/>
      <c r="R66" s="57"/>
      <c r="S66" s="57"/>
      <c r="T66" s="57"/>
    </row>
    <row r="67" spans="1:20" ht="14.25" customHeight="1">
      <c r="A67" s="231" t="s">
        <v>37</v>
      </c>
      <c r="B67" s="232"/>
      <c r="C67" s="232"/>
      <c r="D67" s="232"/>
      <c r="E67" s="232"/>
      <c r="F67" s="232"/>
      <c r="G67" s="232"/>
      <c r="H67" s="232"/>
      <c r="I67" s="232"/>
      <c r="J67" s="233"/>
      <c r="K67" s="233"/>
      <c r="L67" s="233"/>
      <c r="M67" s="233"/>
      <c r="N67" s="233"/>
      <c r="O67" s="233"/>
      <c r="P67" s="57"/>
      <c r="Q67" s="57"/>
      <c r="R67" s="57"/>
      <c r="S67" s="57"/>
      <c r="T67" s="57"/>
    </row>
    <row r="68" spans="1:20" ht="14.25" customHeight="1">
      <c r="A68" s="229" t="s">
        <v>34</v>
      </c>
      <c r="B68" s="230"/>
      <c r="C68" s="230"/>
      <c r="D68" s="230"/>
      <c r="E68" s="230"/>
      <c r="F68" s="230"/>
      <c r="G68" s="230"/>
      <c r="H68" s="230"/>
      <c r="I68" s="230"/>
      <c r="J68" s="188"/>
      <c r="K68" s="188"/>
      <c r="L68" s="189"/>
      <c r="M68" s="189"/>
      <c r="N68" s="189"/>
      <c r="O68" s="189"/>
      <c r="P68" s="57"/>
      <c r="Q68" s="57"/>
      <c r="R68" s="57"/>
      <c r="S68" s="57"/>
      <c r="T68" s="57"/>
    </row>
    <row r="69" spans="1:20" ht="14.25" customHeight="1">
      <c r="A69" s="230"/>
      <c r="B69" s="230"/>
      <c r="C69" s="230"/>
      <c r="D69" s="230"/>
      <c r="E69" s="230"/>
      <c r="F69" s="230"/>
      <c r="G69" s="230"/>
      <c r="H69" s="230"/>
      <c r="I69" s="230"/>
      <c r="J69" s="190"/>
      <c r="K69" s="190"/>
      <c r="L69" s="189"/>
      <c r="M69" s="189"/>
      <c r="N69" s="189"/>
      <c r="O69" s="189"/>
      <c r="P69" s="57"/>
      <c r="Q69" s="57"/>
      <c r="R69" s="57"/>
      <c r="S69" s="57"/>
      <c r="T69" s="57"/>
    </row>
    <row r="70" spans="1:20" ht="12.75" customHeight="1">
      <c r="A70" s="231" t="s">
        <v>35</v>
      </c>
      <c r="B70" s="232"/>
      <c r="C70" s="232"/>
      <c r="D70" s="232"/>
      <c r="E70" s="232"/>
      <c r="F70" s="232"/>
      <c r="G70" s="232"/>
      <c r="H70" s="232"/>
      <c r="I70" s="232"/>
      <c r="J70" s="233"/>
      <c r="K70" s="234"/>
      <c r="L70" s="234"/>
      <c r="M70" s="234"/>
      <c r="N70" s="234"/>
      <c r="O70" s="234"/>
      <c r="P70" s="57"/>
      <c r="Q70" s="57"/>
      <c r="R70" s="57"/>
      <c r="S70" s="57"/>
      <c r="T70" s="57"/>
    </row>
    <row r="71" spans="1:20" ht="3" customHeight="1">
      <c r="A71" s="191"/>
      <c r="B71" s="191"/>
      <c r="C71" s="191"/>
      <c r="D71" s="191"/>
      <c r="E71" s="191"/>
      <c r="F71" s="191"/>
      <c r="G71" s="191"/>
      <c r="J71" s="234"/>
      <c r="K71" s="234"/>
      <c r="L71" s="234"/>
      <c r="M71" s="234"/>
      <c r="N71" s="234"/>
      <c r="O71" s="234"/>
      <c r="P71" s="57"/>
      <c r="Q71" s="57"/>
      <c r="R71" s="57"/>
      <c r="S71" s="57"/>
      <c r="T71" s="57"/>
    </row>
    <row r="72" spans="1:20">
      <c r="K72" s="192"/>
      <c r="L72" s="192"/>
    </row>
    <row r="73" spans="1:20">
      <c r="K73" s="192"/>
      <c r="L73" s="192"/>
    </row>
    <row r="76" spans="1:20">
      <c r="K76" s="193"/>
      <c r="L76" s="193"/>
    </row>
    <row r="85" spans="2:3">
      <c r="B85" s="194"/>
      <c r="C85" s="194"/>
    </row>
    <row r="86" spans="2:3">
      <c r="B86" s="194"/>
      <c r="C86" s="194"/>
    </row>
    <row r="87" spans="2:3">
      <c r="B87" s="194"/>
      <c r="C87" s="194"/>
    </row>
    <row r="88" spans="2:3">
      <c r="B88" s="194"/>
      <c r="C88" s="194"/>
    </row>
  </sheetData>
  <mergeCells count="22">
    <mergeCell ref="A64:I65"/>
    <mergeCell ref="A1:I1"/>
    <mergeCell ref="K1:O1"/>
    <mergeCell ref="A2:I2"/>
    <mergeCell ref="K2:O2"/>
    <mergeCell ref="A5:B6"/>
    <mergeCell ref="C5:E5"/>
    <mergeCell ref="F5:H5"/>
    <mergeCell ref="I5:I6"/>
    <mergeCell ref="J5:J6"/>
    <mergeCell ref="K5:L5"/>
    <mergeCell ref="M5:O5"/>
    <mergeCell ref="A60:B60"/>
    <mergeCell ref="A61:I61"/>
    <mergeCell ref="A62:I62"/>
    <mergeCell ref="A63:I63"/>
    <mergeCell ref="A66:I66"/>
    <mergeCell ref="A67:I67"/>
    <mergeCell ref="J67:O67"/>
    <mergeCell ref="A68:I69"/>
    <mergeCell ref="A70:I70"/>
    <mergeCell ref="J70:O7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42"/>
  </sheetPr>
  <dimension ref="A1:R81"/>
  <sheetViews>
    <sheetView showGridLines="0" topLeftCell="A25" zoomScale="90" zoomScaleNormal="90" workbookViewId="0">
      <selection activeCell="F29" sqref="F29"/>
    </sheetView>
  </sheetViews>
  <sheetFormatPr baseColWidth="10" defaultRowHeight="12.75"/>
  <cols>
    <col min="1" max="1" width="11.42578125" style="1"/>
    <col min="2" max="2" width="76.7109375" style="1" customWidth="1"/>
    <col min="3" max="3" width="13.7109375" style="1" customWidth="1"/>
    <col min="4" max="4" width="14" style="1" customWidth="1"/>
    <col min="5" max="6" width="13.7109375" style="1" customWidth="1"/>
    <col min="7" max="7" width="14" style="1" customWidth="1"/>
    <col min="8" max="8" width="17.85546875" style="1" customWidth="1"/>
    <col min="9" max="9" width="15.7109375" style="1" customWidth="1"/>
    <col min="10" max="10" width="17" customWidth="1"/>
    <col min="11" max="11" width="18" customWidth="1"/>
    <col min="12" max="16384" width="11.42578125" style="1"/>
  </cols>
  <sheetData>
    <row r="1" spans="1:18" ht="18" customHeight="1">
      <c r="B1" s="263" t="s">
        <v>24</v>
      </c>
      <c r="C1" s="264"/>
      <c r="D1" s="264"/>
      <c r="E1" s="264"/>
      <c r="F1" s="264"/>
      <c r="G1" s="264"/>
      <c r="H1" s="264"/>
      <c r="I1" s="265"/>
      <c r="J1" s="1"/>
      <c r="K1" s="1"/>
    </row>
    <row r="2" spans="1:18" ht="18" customHeight="1">
      <c r="B2" s="270" t="s">
        <v>21</v>
      </c>
      <c r="C2" s="271"/>
      <c r="D2" s="271"/>
      <c r="E2" s="271"/>
      <c r="F2" s="271"/>
      <c r="G2" s="271"/>
      <c r="H2" s="271"/>
      <c r="I2" s="272"/>
      <c r="J2" s="1"/>
      <c r="K2" s="1"/>
    </row>
    <row r="3" spans="1:18" ht="18" customHeight="1">
      <c r="B3" s="273" t="s">
        <v>211</v>
      </c>
      <c r="C3" s="274"/>
      <c r="D3" s="274"/>
      <c r="E3" s="274"/>
      <c r="F3" s="274"/>
      <c r="G3" s="274"/>
      <c r="H3" s="274"/>
      <c r="I3" s="275"/>
      <c r="J3" s="59"/>
      <c r="K3" s="59"/>
    </row>
    <row r="4" spans="1:18" ht="18" customHeight="1">
      <c r="A4" s="6" t="s">
        <v>29</v>
      </c>
      <c r="J4" s="65"/>
      <c r="K4" s="65"/>
    </row>
    <row r="5" spans="1:18" s="6" customFormat="1" ht="20.100000000000001" customHeight="1">
      <c r="B5" s="266" t="s">
        <v>0</v>
      </c>
      <c r="C5" s="268" t="s">
        <v>3</v>
      </c>
      <c r="D5" s="268"/>
      <c r="E5" s="269"/>
      <c r="F5" s="268" t="s">
        <v>4</v>
      </c>
      <c r="G5" s="268"/>
      <c r="H5" s="268"/>
      <c r="I5" s="276" t="s">
        <v>16</v>
      </c>
      <c r="J5" s="235" t="s">
        <v>43</v>
      </c>
      <c r="K5" s="236"/>
    </row>
    <row r="6" spans="1:18" s="6" customFormat="1" ht="50.1" customHeight="1">
      <c r="B6" s="267"/>
      <c r="C6" s="16" t="s">
        <v>5</v>
      </c>
      <c r="D6" s="17" t="s">
        <v>15</v>
      </c>
      <c r="E6" s="17" t="s">
        <v>6</v>
      </c>
      <c r="F6" s="16" t="s">
        <v>5</v>
      </c>
      <c r="G6" s="17" t="s">
        <v>15</v>
      </c>
      <c r="H6" s="18" t="s">
        <v>6</v>
      </c>
      <c r="I6" s="277"/>
      <c r="J6" s="72" t="s">
        <v>3</v>
      </c>
      <c r="K6" s="72" t="s">
        <v>4</v>
      </c>
      <c r="L6" s="19" t="s">
        <v>17</v>
      </c>
    </row>
    <row r="7" spans="1:18" ht="21" customHeight="1">
      <c r="B7" s="13" t="s">
        <v>13</v>
      </c>
      <c r="C7" s="22">
        <f>HLOOKUP("F301",'[3]dec libro'!$A$1:$AIA$15,15,FALSE)</f>
        <v>363485</v>
      </c>
      <c r="D7" s="23">
        <f>HLOOKUP("C301",'[3]imp libro'!$A$1:$AHS$15,15,FALSE)/1000000</f>
        <v>4034.6720672399983</v>
      </c>
      <c r="E7" s="24">
        <f>+D7*1000000/C7</f>
        <v>11099.968546817609</v>
      </c>
      <c r="F7" s="22">
        <f>HLOOKUP("F302",'[3]dec libro'!$A$1:$AIA$15,15,FALSE)</f>
        <v>201153</v>
      </c>
      <c r="G7" s="23">
        <f>HLOOKUP("C302",'[3]imp libro'!$A$1:$AHS$15,15,FALSE)/1000000</f>
        <v>2309.7143477900036</v>
      </c>
      <c r="H7" s="24">
        <f>+G7*1000000/F7</f>
        <v>11482.375842219622</v>
      </c>
      <c r="I7" s="25">
        <f t="shared" ref="I7:I12" si="0">D7-G7</f>
        <v>1724.9577194499948</v>
      </c>
      <c r="J7" s="83">
        <v>301</v>
      </c>
      <c r="K7" s="83">
        <v>302</v>
      </c>
      <c r="L7" s="3"/>
      <c r="M7" s="5"/>
      <c r="N7" s="5"/>
      <c r="O7" s="5"/>
    </row>
    <row r="8" spans="1:18" ht="21" customHeight="1">
      <c r="B8" s="10" t="s">
        <v>7</v>
      </c>
      <c r="C8" s="26" t="s">
        <v>1</v>
      </c>
      <c r="D8" s="27">
        <f>D9+D16+D17+D18</f>
        <v>544.47411036000028</v>
      </c>
      <c r="E8" s="28" t="s">
        <v>1</v>
      </c>
      <c r="F8" s="26" t="s">
        <v>1</v>
      </c>
      <c r="G8" s="27">
        <f>G9+G16+G17+G18</f>
        <v>569.07089674999997</v>
      </c>
      <c r="H8" s="28" t="s">
        <v>1</v>
      </c>
      <c r="I8" s="29">
        <f t="shared" si="0"/>
        <v>-24.596786389999693</v>
      </c>
      <c r="J8" s="83" t="s">
        <v>51</v>
      </c>
      <c r="K8" s="83" t="s">
        <v>51</v>
      </c>
      <c r="L8" s="3"/>
      <c r="M8" s="5"/>
      <c r="N8" s="5"/>
      <c r="O8" s="5"/>
    </row>
    <row r="9" spans="1:18" ht="21" customHeight="1">
      <c r="B9" s="10" t="s">
        <v>8</v>
      </c>
      <c r="C9" s="26" t="s">
        <v>1</v>
      </c>
      <c r="D9" s="30">
        <f>D10+D11+D14+D15+D12+D13</f>
        <v>301.01316380000014</v>
      </c>
      <c r="E9" s="28" t="s">
        <v>1</v>
      </c>
      <c r="F9" s="26" t="s">
        <v>1</v>
      </c>
      <c r="G9" s="30">
        <f>G10+G11+G14+G15+G12+G13</f>
        <v>245.73111651000002</v>
      </c>
      <c r="H9" s="28" t="s">
        <v>1</v>
      </c>
      <c r="I9" s="31">
        <f t="shared" si="0"/>
        <v>55.282047290000122</v>
      </c>
      <c r="J9" s="83" t="s">
        <v>51</v>
      </c>
      <c r="K9" s="83" t="s">
        <v>51</v>
      </c>
      <c r="L9" s="3"/>
      <c r="M9" s="5"/>
      <c r="N9" s="5"/>
      <c r="O9" s="5"/>
    </row>
    <row r="10" spans="1:18" ht="21" customHeight="1">
      <c r="B10" s="11" t="s">
        <v>10</v>
      </c>
      <c r="C10" s="32">
        <f>HLOOKUP("F305",'[3]dec libro'!$A$1:$AIA$15,15,FALSE)</f>
        <v>53</v>
      </c>
      <c r="D10" s="30">
        <f>HLOOKUP("C305",'[3]imp libro'!$A$1:$AHS$15,15,FALSE)/1000000</f>
        <v>1.7493196700000002</v>
      </c>
      <c r="E10" s="33">
        <f t="shared" ref="E10:E18" si="1">+D10*1000000/C10</f>
        <v>33006.031509433968</v>
      </c>
      <c r="F10" s="32">
        <f>HLOOKUP("F306",'[3]dec libro'!$A$1:$AIA$15,15,FALSE)</f>
        <v>26</v>
      </c>
      <c r="G10" s="30">
        <f>HLOOKUP("C306",'[3]imp libro'!$A$1:$AHS$15,15,FALSE)/1000000</f>
        <v>3.7778057399999998</v>
      </c>
      <c r="H10" s="33">
        <f t="shared" ref="H10:H18" si="2">+G10*1000000/F10</f>
        <v>145300.22076923077</v>
      </c>
      <c r="I10" s="31">
        <f t="shared" si="0"/>
        <v>-2.0284860699999996</v>
      </c>
      <c r="J10" s="83">
        <v>305</v>
      </c>
      <c r="K10" s="83">
        <v>306</v>
      </c>
      <c r="L10" s="3"/>
      <c r="M10" s="5"/>
      <c r="N10" s="5"/>
      <c r="O10" s="5"/>
    </row>
    <row r="11" spans="1:18" ht="21" customHeight="1">
      <c r="B11" s="11" t="s">
        <v>11</v>
      </c>
      <c r="C11" s="32">
        <f>HLOOKUP("F307",'[3]dec libro'!$A$1:$AIA$15,15,FALSE)</f>
        <v>345</v>
      </c>
      <c r="D11" s="30">
        <f>HLOOKUP("C307",'[3]imp libro'!$A$1:$AHS$15,15,FALSE)/1000000</f>
        <v>12.880164469999999</v>
      </c>
      <c r="E11" s="33">
        <f t="shared" si="1"/>
        <v>37333.810057971008</v>
      </c>
      <c r="F11" s="32">
        <f>HLOOKUP("F308",'[3]dec libro'!$A$1:$AIA$15,15,FALSE)</f>
        <v>141</v>
      </c>
      <c r="G11" s="30">
        <f>HLOOKUP("C308",'[3]imp libro'!$A$1:$AHS$15,15,FALSE)/1000000</f>
        <v>18.425585710000004</v>
      </c>
      <c r="H11" s="33">
        <f t="shared" si="2"/>
        <v>130677.91283687946</v>
      </c>
      <c r="I11" s="31">
        <f t="shared" si="0"/>
        <v>-5.5454212400000049</v>
      </c>
      <c r="J11" s="83">
        <v>307</v>
      </c>
      <c r="K11" s="83">
        <v>308</v>
      </c>
      <c r="L11" s="3"/>
      <c r="M11" s="5"/>
      <c r="N11" s="5"/>
      <c r="O11" s="5"/>
    </row>
    <row r="12" spans="1:18" ht="21" customHeight="1">
      <c r="B12" s="11" t="s">
        <v>25</v>
      </c>
      <c r="C12" s="32">
        <f>HLOOKUP("F514",'[3]dec libro'!$A$1:$AIA$15,15,FALSE)</f>
        <v>1286</v>
      </c>
      <c r="D12" s="30">
        <f>HLOOKUP("C514",'[3]imp libro'!$A$1:$AHS$15,15,FALSE)/1000000</f>
        <v>34.59562077999999</v>
      </c>
      <c r="E12" s="33">
        <f t="shared" si="1"/>
        <v>26901.726889580088</v>
      </c>
      <c r="F12" s="32">
        <f>HLOOKUP("F509",'[3]dec libro'!$A$1:$AIA$15,15,FALSE)</f>
        <v>359</v>
      </c>
      <c r="G12" s="30">
        <f>HLOOKUP("C509",'[3]imp libro'!$A$1:$AHS$15,15,FALSE)/1000000</f>
        <v>31.275728919999999</v>
      </c>
      <c r="H12" s="33">
        <f t="shared" si="2"/>
        <v>87119.022061281328</v>
      </c>
      <c r="I12" s="31">
        <f t="shared" si="0"/>
        <v>3.3198918599999914</v>
      </c>
      <c r="J12" s="83">
        <v>514</v>
      </c>
      <c r="K12" s="83">
        <v>509</v>
      </c>
      <c r="L12" s="3"/>
      <c r="M12" s="5"/>
      <c r="N12" s="5"/>
      <c r="O12" s="5"/>
    </row>
    <row r="13" spans="1:18" ht="21" customHeight="1">
      <c r="B13" s="11" t="s">
        <v>26</v>
      </c>
      <c r="C13" s="32">
        <f>HLOOKUP("F516",'[3]dec libro'!$A$1:$AIA$15,15,FALSE)</f>
        <v>2433</v>
      </c>
      <c r="D13" s="30">
        <f>HLOOKUP("C516",'[3]imp libro'!$A$1:$AHS$15,15,FALSE)/1000000</f>
        <v>38.160464520000033</v>
      </c>
      <c r="E13" s="33">
        <f t="shared" si="1"/>
        <v>15684.531245376093</v>
      </c>
      <c r="F13" s="32">
        <f>HLOOKUP("F551",'[3]dec libro'!$A$1:$AIA$15,15,FALSE)</f>
        <v>392</v>
      </c>
      <c r="G13" s="30">
        <f>HLOOKUP("C551",'[3]imp libro'!$A$1:$AHS$15,15,FALSE)/1000000</f>
        <v>25.451921590000001</v>
      </c>
      <c r="H13" s="33">
        <f t="shared" si="2"/>
        <v>64928.371403061225</v>
      </c>
      <c r="I13" s="31">
        <f t="shared" ref="I13:I22" si="3">D13-G13</f>
        <v>12.708542930000032</v>
      </c>
      <c r="J13" s="83">
        <v>516</v>
      </c>
      <c r="K13" s="83">
        <v>551</v>
      </c>
      <c r="L13" s="3"/>
      <c r="M13" s="5"/>
      <c r="N13" s="5"/>
      <c r="O13" s="5"/>
    </row>
    <row r="14" spans="1:18" ht="21" customHeight="1">
      <c r="B14" s="11" t="s">
        <v>27</v>
      </c>
      <c r="C14" s="32">
        <f>HLOOKUP("F311",'[3]dec libro'!$A$1:$AIA$15,15,FALSE)</f>
        <v>14425</v>
      </c>
      <c r="D14" s="30">
        <f>HLOOKUP("C311",'[3]imp libro'!$A$1:$AHS$15,15,FALSE)/1000000</f>
        <v>144.56752737000005</v>
      </c>
      <c r="E14" s="33">
        <f t="shared" si="1"/>
        <v>10022.012296013869</v>
      </c>
      <c r="F14" s="32">
        <f>HLOOKUP("F312",'[3]dec libro'!$A$1:$AIA$15,15,FALSE)</f>
        <v>5103</v>
      </c>
      <c r="G14" s="30">
        <f>HLOOKUP("C312",'[3]imp libro'!$A$1:$AHS$15,15,FALSE)/1000000</f>
        <v>132.81476728000001</v>
      </c>
      <c r="H14" s="33">
        <f t="shared" si="2"/>
        <v>26026.801348226538</v>
      </c>
      <c r="I14" s="31">
        <f t="shared" si="3"/>
        <v>11.752760090000038</v>
      </c>
      <c r="J14" s="83">
        <v>311</v>
      </c>
      <c r="K14" s="83">
        <v>312</v>
      </c>
      <c r="L14" s="3"/>
      <c r="N14" s="5"/>
      <c r="O14" s="5"/>
    </row>
    <row r="15" spans="1:18" ht="21" customHeight="1">
      <c r="B15" s="11" t="s">
        <v>28</v>
      </c>
      <c r="C15" s="32">
        <f>HLOOKUP("F309",'[3]dec libro'!$A$1:$AIA$15,15,FALSE)</f>
        <v>3527</v>
      </c>
      <c r="D15" s="30">
        <f>HLOOKUP("C309",'[3]imp libro'!$A$1:$AHS$15,15,FALSE)/1000000</f>
        <v>69.060066990000038</v>
      </c>
      <c r="E15" s="33">
        <f t="shared" si="1"/>
        <v>19580.398919761847</v>
      </c>
      <c r="F15" s="32">
        <f>HLOOKUP("F310",'[3]dec libro'!$A$1:$AIA$15,15,FALSE)</f>
        <v>444</v>
      </c>
      <c r="G15" s="30">
        <f>HLOOKUP("C310",'[3]imp libro'!$A$1:$AHS$15,15,FALSE)/1000000</f>
        <v>33.985307269999993</v>
      </c>
      <c r="H15" s="33">
        <f t="shared" si="2"/>
        <v>76543.484842342339</v>
      </c>
      <c r="I15" s="31">
        <f t="shared" si="3"/>
        <v>35.074759720000046</v>
      </c>
      <c r="J15" s="83">
        <v>309</v>
      </c>
      <c r="K15" s="83">
        <v>310</v>
      </c>
      <c r="L15" s="3"/>
      <c r="N15" s="5"/>
      <c r="O15" s="5"/>
    </row>
    <row r="16" spans="1:18" ht="21" customHeight="1">
      <c r="B16" s="10" t="s">
        <v>205</v>
      </c>
      <c r="C16" s="26" t="s">
        <v>1</v>
      </c>
      <c r="D16" s="30">
        <f>HLOOKUP("C313",'[3]imp libro'!$A$1:$AHS$15,15,FALSE)/1000000+HLOOKUP("C383",'[3]imp libro'!$A$1:$AHS$15,15,FALSE)/1000000</f>
        <v>122.43107205000007</v>
      </c>
      <c r="E16" s="38" t="s">
        <v>1</v>
      </c>
      <c r="F16" s="26" t="s">
        <v>1</v>
      </c>
      <c r="G16" s="30">
        <f>HLOOKUP("C314",'[3]imp libro'!$A$1:$AHS$15,15,FALSE)/1000000+HLOOKUP("C384",'[3]imp libro'!$A$1:$AHS$15,15,FALSE)/1000000</f>
        <v>274.69809233999996</v>
      </c>
      <c r="H16" s="38" t="s">
        <v>1</v>
      </c>
      <c r="I16" s="31">
        <f t="shared" si="3"/>
        <v>-152.26702028999989</v>
      </c>
      <c r="J16" s="83" t="s">
        <v>55</v>
      </c>
      <c r="K16" s="83" t="s">
        <v>56</v>
      </c>
      <c r="L16" s="7"/>
      <c r="M16" s="8"/>
      <c r="N16" s="9"/>
      <c r="O16" s="9"/>
      <c r="P16" s="8"/>
      <c r="Q16" s="8"/>
      <c r="R16" s="8"/>
    </row>
    <row r="17" spans="2:18" ht="21" customHeight="1">
      <c r="B17" s="10" t="s">
        <v>9</v>
      </c>
      <c r="C17" s="32">
        <f>HLOOKUP("F303",'[3]dec libro'!$A$1:$AIA$15,15,FALSE)</f>
        <v>5323</v>
      </c>
      <c r="D17" s="30">
        <f>HLOOKUP("C303",'[3]imp libro'!$A$1:$AHS$15,15,FALSE)/1000000</f>
        <v>86.126773750000012</v>
      </c>
      <c r="E17" s="33">
        <f t="shared" si="1"/>
        <v>16180.119058801431</v>
      </c>
      <c r="F17" s="32">
        <f>HLOOKUP("F304",'[3]dec libro'!$A$1:$AIA$15,15,FALSE)</f>
        <v>2223</v>
      </c>
      <c r="G17" s="30">
        <f>HLOOKUP("C304",'[3]imp libro'!$A$1:$AHS$15,15,FALSE)/1000000</f>
        <v>47.873353080000065</v>
      </c>
      <c r="H17" s="33">
        <f t="shared" si="2"/>
        <v>21535.471470985183</v>
      </c>
      <c r="I17" s="31">
        <f t="shared" si="3"/>
        <v>38.253420669999947</v>
      </c>
      <c r="J17" s="83">
        <v>303</v>
      </c>
      <c r="K17" s="83">
        <v>304</v>
      </c>
      <c r="L17" s="3"/>
      <c r="M17" s="8"/>
      <c r="N17" s="9"/>
      <c r="O17" s="9"/>
      <c r="P17" s="8"/>
      <c r="Q17" s="8"/>
      <c r="R17" s="8"/>
    </row>
    <row r="18" spans="2:18" ht="21" customHeight="1">
      <c r="B18" s="13" t="s">
        <v>175</v>
      </c>
      <c r="C18" s="34">
        <f>HLOOKUP("F504",'[3]dec libro'!$A$1:$AIA$15,15,FALSE)</f>
        <v>870</v>
      </c>
      <c r="D18" s="35">
        <f>HLOOKUP("C504",'[3]imp libro'!$A$1:$AHS$15,15,FALSE)/1000000</f>
        <v>34.903100760000001</v>
      </c>
      <c r="E18" s="36">
        <f t="shared" si="1"/>
        <v>40118.506620689652</v>
      </c>
      <c r="F18" s="34">
        <f>HLOOKUP("F505",'[3]dec libro'!$A$1:$AIA$15,15,FALSE)</f>
        <v>4</v>
      </c>
      <c r="G18" s="35">
        <f>HLOOKUP("C505",'[3]imp libro'!$A$1:$AHS$15,15,FALSE)/1000000</f>
        <v>0.76833481999999997</v>
      </c>
      <c r="H18" s="36">
        <f t="shared" si="2"/>
        <v>192083.70499999999</v>
      </c>
      <c r="I18" s="37">
        <f>D18-G18</f>
        <v>34.134765940000001</v>
      </c>
      <c r="J18" s="83">
        <v>504</v>
      </c>
      <c r="K18" s="83">
        <v>505</v>
      </c>
      <c r="L18" s="3"/>
      <c r="M18" s="8"/>
      <c r="N18" s="9"/>
      <c r="O18" s="9"/>
      <c r="P18" s="8"/>
      <c r="Q18" s="8"/>
      <c r="R18" s="8"/>
    </row>
    <row r="19" spans="2:18" ht="21" customHeight="1">
      <c r="B19" s="10" t="s">
        <v>206</v>
      </c>
      <c r="C19" s="32" t="s">
        <v>2</v>
      </c>
      <c r="D19" s="27">
        <f>HLOOKUP("C315",'[3]imp libro'!$A$1:$AHS$15,15,FALSE)/1000000+HLOOKUP("C317",'[3]imp libro'!$A$1:$AHS$15,15,FALSE)/1000000</f>
        <v>255.40877027999986</v>
      </c>
      <c r="E19" s="33" t="s">
        <v>2</v>
      </c>
      <c r="F19" s="32" t="s">
        <v>2</v>
      </c>
      <c r="G19" s="27">
        <f>HLOOKUP("C316",'[3]imp libro'!$A$1:$AHS$15,15,FALSE)/1000000+HLOOKUP("C318",'[3]imp libro'!$A$1:$AHS$15,15,FALSE)/1000000</f>
        <v>184.95937803000012</v>
      </c>
      <c r="H19" s="33" t="s">
        <v>2</v>
      </c>
      <c r="I19" s="29">
        <f>D19-G19</f>
        <v>70.449392249999732</v>
      </c>
      <c r="J19" s="83" t="s">
        <v>61</v>
      </c>
      <c r="K19" s="83" t="s">
        <v>62</v>
      </c>
      <c r="L19" s="3"/>
      <c r="M19" s="8"/>
      <c r="N19" s="9"/>
      <c r="O19" s="9"/>
      <c r="P19" s="8"/>
      <c r="Q19" s="8"/>
      <c r="R19" s="8"/>
    </row>
    <row r="20" spans="2:18" ht="21" customHeight="1">
      <c r="B20" s="10" t="s">
        <v>176</v>
      </c>
      <c r="C20" s="32" t="s">
        <v>2</v>
      </c>
      <c r="D20" s="30">
        <f>D21+D26+D27</f>
        <v>2807.1329069900007</v>
      </c>
      <c r="E20" s="33" t="s">
        <v>2</v>
      </c>
      <c r="F20" s="32" t="s">
        <v>2</v>
      </c>
      <c r="G20" s="30">
        <f>G21+G26+G27</f>
        <v>307.36948410999992</v>
      </c>
      <c r="H20" s="33" t="s">
        <v>2</v>
      </c>
      <c r="I20" s="31">
        <f>D20-G20</f>
        <v>2499.7634228800007</v>
      </c>
      <c r="J20" s="83" t="s">
        <v>51</v>
      </c>
      <c r="K20" s="83" t="s">
        <v>51</v>
      </c>
      <c r="M20" s="21">
        <f>D21+D22+D23+D24</f>
        <v>4721.3041162900017</v>
      </c>
      <c r="N20" s="3">
        <f>G21+G22+G23+G24</f>
        <v>389.07456281999993</v>
      </c>
      <c r="O20" s="9"/>
      <c r="P20" s="8"/>
      <c r="Q20" s="8"/>
      <c r="R20" s="8"/>
    </row>
    <row r="21" spans="2:18" ht="21" customHeight="1">
      <c r="B21" s="11" t="s">
        <v>65</v>
      </c>
      <c r="C21" s="32" t="s">
        <v>2</v>
      </c>
      <c r="D21" s="30">
        <f>D22+D23+D24+D25</f>
        <v>2383.7627419100008</v>
      </c>
      <c r="E21" s="33" t="s">
        <v>2</v>
      </c>
      <c r="F21" s="32" t="s">
        <v>2</v>
      </c>
      <c r="G21" s="30">
        <f>G22+G23+G24+G25</f>
        <v>198.32854145999994</v>
      </c>
      <c r="H21" s="33" t="s">
        <v>2</v>
      </c>
      <c r="I21" s="39">
        <f>D21-G21</f>
        <v>2185.4342004500008</v>
      </c>
      <c r="J21" s="83" t="s">
        <v>51</v>
      </c>
      <c r="K21" s="83" t="s">
        <v>51</v>
      </c>
      <c r="M21" s="21">
        <f>D20+D25+D26</f>
        <v>2872.7531631600004</v>
      </c>
      <c r="N21" s="21">
        <f>G20+G25+G26</f>
        <v>318.68071751999992</v>
      </c>
      <c r="O21" s="9"/>
      <c r="P21" s="8"/>
      <c r="Q21" s="8"/>
      <c r="R21" s="8"/>
    </row>
    <row r="22" spans="2:18" ht="21" customHeight="1">
      <c r="B22" s="11" t="s">
        <v>66</v>
      </c>
      <c r="C22" s="32">
        <f>HLOOKUP("F321",'[3]dec libro'!$A$1:$AIA$15,15,FALSE)</f>
        <v>1179</v>
      </c>
      <c r="D22" s="30">
        <f>HLOOKUP("C321",'[3]imp libro'!$A$1:$AHS$15,15,FALSE)/1000000</f>
        <v>566.06113590999996</v>
      </c>
      <c r="E22" s="33">
        <f>+D22*1000000/C22</f>
        <v>480119.70815097535</v>
      </c>
      <c r="F22" s="32">
        <f>HLOOKUP("F322",'[3]dec libro'!$A$1:$AIA$15,15,FALSE)</f>
        <v>566</v>
      </c>
      <c r="G22" s="30">
        <f>HLOOKUP("C322",'[3]imp libro'!$A$1:$AHS$15,15,FALSE)/1000000</f>
        <v>77.298464399999972</v>
      </c>
      <c r="H22" s="33">
        <f>+G22*1000000/F22</f>
        <v>136569.72508833918</v>
      </c>
      <c r="I22" s="39">
        <f t="shared" si="3"/>
        <v>488.76267151000002</v>
      </c>
      <c r="J22" s="83">
        <v>321</v>
      </c>
      <c r="K22" s="83">
        <v>322</v>
      </c>
      <c r="L22" s="3"/>
      <c r="M22" s="8"/>
      <c r="N22" s="9"/>
      <c r="O22" s="9"/>
      <c r="P22" s="8"/>
      <c r="Q22" s="8"/>
      <c r="R22" s="8"/>
    </row>
    <row r="23" spans="2:18" ht="21" customHeight="1">
      <c r="B23" s="11" t="s">
        <v>67</v>
      </c>
      <c r="C23" s="32" t="s">
        <v>2</v>
      </c>
      <c r="D23" s="30">
        <f>HLOOKUP("C325",'[3]imp libro'!$A$1:$AHS$15,15,FALSE)/1000000+HLOOKUP("C510",'[3]imp libro'!$A$1:$AHS$15,15,FALSE)/1000000</f>
        <v>1719.7136020100011</v>
      </c>
      <c r="E23" s="33" t="s">
        <v>2</v>
      </c>
      <c r="F23" s="32" t="s">
        <v>2</v>
      </c>
      <c r="G23" s="30">
        <f>HLOOKUP("C326",'[3]imp libro'!$A$1:$AHS$15,15,FALSE)/1000000+HLOOKUP("C511",'[3]imp libro'!$A$1:$AHS$15,15,FALSE)/1000000</f>
        <v>92.996334509999997</v>
      </c>
      <c r="H23" s="33" t="s">
        <v>2</v>
      </c>
      <c r="I23" s="39">
        <f t="shared" ref="I23:I27" si="4">D23-G23</f>
        <v>1626.7172675000011</v>
      </c>
      <c r="J23" s="83" t="s">
        <v>68</v>
      </c>
      <c r="K23" s="83" t="s">
        <v>69</v>
      </c>
      <c r="L23" s="3"/>
      <c r="M23" s="8"/>
      <c r="N23" s="9"/>
      <c r="O23" s="9"/>
      <c r="P23" s="8"/>
      <c r="Q23" s="8"/>
      <c r="R23" s="8"/>
    </row>
    <row r="24" spans="2:18" ht="21" customHeight="1">
      <c r="B24" s="11" t="s">
        <v>70</v>
      </c>
      <c r="C24" s="32">
        <f>HLOOKUP("F327",'[3]dec libro'!$A$1:$AIA$15,15,FALSE)</f>
        <v>188</v>
      </c>
      <c r="D24" s="30">
        <f>HLOOKUP("C327",'[3]imp libro'!$A$1:$AHS$15,15,FALSE)/1000000</f>
        <v>51.766636459999994</v>
      </c>
      <c r="E24" s="33">
        <f>+D24*1000000/C24</f>
        <v>275354.44925531914</v>
      </c>
      <c r="F24" s="32">
        <f>HLOOKUP("F328",'[3]dec libro'!$A$1:$AIA$15,15,FALSE)</f>
        <v>44</v>
      </c>
      <c r="G24" s="30">
        <f>HLOOKUP("C328",'[3]imp libro'!$A$1:$AHS$15,15,FALSE)/1000000</f>
        <v>20.451222449999999</v>
      </c>
      <c r="H24" s="33">
        <f>+G24*1000000/F24</f>
        <v>464800.51022727269</v>
      </c>
      <c r="I24" s="39">
        <f t="shared" si="4"/>
        <v>31.315414009999994</v>
      </c>
      <c r="J24" s="83">
        <v>327</v>
      </c>
      <c r="K24" s="83">
        <v>328</v>
      </c>
      <c r="L24" s="3"/>
      <c r="N24" s="5"/>
      <c r="O24" s="5"/>
    </row>
    <row r="25" spans="2:18" ht="21" customHeight="1">
      <c r="B25" s="11" t="s">
        <v>71</v>
      </c>
      <c r="C25" s="32" t="s">
        <v>2</v>
      </c>
      <c r="D25" s="30">
        <f>HLOOKUP("C319",'[3]imp libro'!$A$1:$AHS$15,15,FALSE)/1000000+HLOOKUP("C323",'[3]imp libro'!$A$1:$AHS$15,15,FALSE)/1000000</f>
        <v>46.221367530000009</v>
      </c>
      <c r="E25" s="33" t="s">
        <v>2</v>
      </c>
      <c r="F25" s="32" t="s">
        <v>2</v>
      </c>
      <c r="G25" s="30">
        <f>HLOOKUP("C320",'[3]imp libro'!$A$1:$AHS$15,15,FALSE)/1000000+HLOOKUP("C324",'[3]imp libro'!$A$1:$AHS$15,15,FALSE)/1000000</f>
        <v>7.5825200999999964</v>
      </c>
      <c r="H25" s="33" t="s">
        <v>2</v>
      </c>
      <c r="I25" s="39">
        <f t="shared" si="4"/>
        <v>38.638847430000013</v>
      </c>
      <c r="J25" s="83" t="s">
        <v>72</v>
      </c>
      <c r="K25" s="83" t="s">
        <v>73</v>
      </c>
      <c r="L25" s="3"/>
      <c r="N25" s="5"/>
      <c r="O25" s="5"/>
    </row>
    <row r="26" spans="2:18" ht="21" customHeight="1">
      <c r="B26" s="11" t="s">
        <v>18</v>
      </c>
      <c r="C26" s="32">
        <f>HLOOKUP("F335",'[3]dec libro'!$A$1:$AIA$15,15,FALSE)</f>
        <v>137</v>
      </c>
      <c r="D26" s="30">
        <f>HLOOKUP("C335",'[3]imp libro'!$A$1:$AHS$15,15,FALSE)/1000000</f>
        <v>19.398888639999996</v>
      </c>
      <c r="E26" s="33">
        <f>+D26*1000000/C26</f>
        <v>141597.72729927005</v>
      </c>
      <c r="F26" s="32">
        <f>HLOOKUP("F336",'[3]dec libro'!$A$1:$AIA$15,15,FALSE)</f>
        <v>61</v>
      </c>
      <c r="G26" s="30">
        <f>HLOOKUP("C336",'[3]imp libro'!$A$1:$AHS$15,15,FALSE)/1000000</f>
        <v>3.7287133100000007</v>
      </c>
      <c r="H26" s="33">
        <f>+G26*1000000/F26</f>
        <v>61126.447704918042</v>
      </c>
      <c r="I26" s="39">
        <f t="shared" si="4"/>
        <v>15.670175329999996</v>
      </c>
      <c r="J26" s="83">
        <v>335</v>
      </c>
      <c r="K26" s="83">
        <v>336</v>
      </c>
      <c r="L26" s="3"/>
      <c r="N26" s="5"/>
      <c r="O26" s="5"/>
    </row>
    <row r="27" spans="2:18" ht="21" customHeight="1">
      <c r="B27" s="14" t="s">
        <v>207</v>
      </c>
      <c r="C27" s="34">
        <f>HLOOKUP("F337",'[3]dec libro'!$A$1:$AIA$15,15,FALSE)</f>
        <v>2249</v>
      </c>
      <c r="D27" s="35">
        <f>HLOOKUP("C337",'[3]imp libro'!$A$1:$AHS$15,15,FALSE)/1000000</f>
        <v>403.97127643999954</v>
      </c>
      <c r="E27" s="36">
        <f>+D27*1000000/C27</f>
        <v>179622.62180524657</v>
      </c>
      <c r="F27" s="34">
        <f>HLOOKUP("F338",'[3]dec libro'!$A$1:$AIA$15,15,FALSE)</f>
        <v>602</v>
      </c>
      <c r="G27" s="35">
        <f>HLOOKUP("C338",'[3]imp libro'!$A$1:$AHS$15,15,FALSE)/1000000</f>
        <v>105.31222934</v>
      </c>
      <c r="H27" s="36">
        <f t="shared" ref="H27" si="5">+G27*1000000/F27</f>
        <v>174937.25803986713</v>
      </c>
      <c r="I27" s="40">
        <f t="shared" si="4"/>
        <v>298.65904709999955</v>
      </c>
      <c r="J27" s="83">
        <v>337</v>
      </c>
      <c r="K27" s="83">
        <v>338</v>
      </c>
      <c r="L27" s="3"/>
      <c r="N27" s="5"/>
      <c r="O27" s="5"/>
    </row>
    <row r="28" spans="2:18" ht="21" customHeight="1">
      <c r="B28" s="50" t="s">
        <v>22</v>
      </c>
      <c r="C28" s="41">
        <f>HLOOKUP("F329",'[3]dec libro'!$A$1:$AIA$15,15,FALSE)</f>
        <v>2</v>
      </c>
      <c r="D28" s="27">
        <f>HLOOKUP("C329",'[3]imp libro'!$A$1:$AHS$15,15,FALSE)/1000000</f>
        <v>2.2161999999999998E-3</v>
      </c>
      <c r="E28" s="28">
        <f>+D28*1000000/C28</f>
        <v>1108.0999999999999</v>
      </c>
      <c r="F28" s="41">
        <f>HLOOKUP("F330",'[3]dec libro'!$A$1:$AIA$15,15,FALSE)</f>
        <v>3</v>
      </c>
      <c r="G28" s="27">
        <f>HLOOKUP("C330",'[3]imp libro'!$A$1:$AHS$15,15,FALSE)/1000000</f>
        <v>4.2025319999999998E-2</v>
      </c>
      <c r="H28" s="28">
        <f>+G28*1000000/F28</f>
        <v>14008.44</v>
      </c>
      <c r="I28" s="51">
        <f>D28-G28</f>
        <v>-3.9809119999999996E-2</v>
      </c>
      <c r="J28" s="83">
        <v>329</v>
      </c>
      <c r="K28" s="83">
        <v>330</v>
      </c>
      <c r="L28" s="3"/>
      <c r="N28" s="5"/>
      <c r="O28" s="5"/>
    </row>
    <row r="29" spans="2:18" ht="31.5">
      <c r="B29" s="223" t="s">
        <v>177</v>
      </c>
      <c r="C29" s="41">
        <f>HLOOKUP("F512",'[3]dec libro'!$A$1:$AIA$15,15,FALSE)</f>
        <v>106</v>
      </c>
      <c r="D29" s="27">
        <f>HLOOKUP("C512",'[3]imp libro'!$A$1:$AHS$15,15,FALSE)/1000000</f>
        <v>5.4293928499999993</v>
      </c>
      <c r="E29" s="28">
        <f t="shared" ref="E29:E33" si="6">+D29*1000000/C29</f>
        <v>51220.68726415094</v>
      </c>
      <c r="F29" s="228">
        <f>HLOOKUP("F513",'[3]dec libro'!$A$1:$AIA$15,15,FALSE)</f>
        <v>4</v>
      </c>
      <c r="G29" s="27">
        <f>HLOOKUP("C513",'[3]imp libro'!$A$1:$AHS$15,15,FALSE)/1000000</f>
        <v>8.3627709999999994E-2</v>
      </c>
      <c r="H29" s="28">
        <f t="shared" ref="H29:H30" si="7">+G29*1000000/F29</f>
        <v>20906.927499999998</v>
      </c>
      <c r="I29" s="51">
        <f>D29</f>
        <v>5.4293928499999993</v>
      </c>
      <c r="J29" s="83">
        <v>512</v>
      </c>
      <c r="K29" s="83">
        <v>513</v>
      </c>
      <c r="L29" s="3"/>
      <c r="N29" s="5"/>
      <c r="O29" s="5"/>
    </row>
    <row r="30" spans="2:18" ht="26.25" customHeight="1">
      <c r="B30" s="52" t="s">
        <v>178</v>
      </c>
      <c r="C30" s="41">
        <f>HLOOKUP("F331",'[3]dec libro'!$A$1:$AIA$15,15,FALSE)</f>
        <v>76</v>
      </c>
      <c r="D30" s="27">
        <f>HLOOKUP("C331",'[3]imp libro'!$A$1:$AHS$15,15,FALSE)/1000000</f>
        <v>10.018499029999997</v>
      </c>
      <c r="E30" s="28">
        <f t="shared" ref="E30" si="8">+D30*1000000/C30</f>
        <v>131822.35565789472</v>
      </c>
      <c r="F30" s="27">
        <f>HLOOKUP("F332",'[3]dec libro'!$A$1:$AIA$15,15,FALSE)</f>
        <v>984</v>
      </c>
      <c r="G30" s="27">
        <f>HLOOKUP("C332",'[3]imp libro'!$A$1:$AHS$15,15,FALSE)/1000000</f>
        <v>4.8038545999999949</v>
      </c>
      <c r="H30" s="28">
        <f t="shared" si="7"/>
        <v>4881.9660569105636</v>
      </c>
      <c r="I30" s="29">
        <f>D30-G30</f>
        <v>5.2146444300000026</v>
      </c>
      <c r="J30" s="83">
        <v>331</v>
      </c>
      <c r="K30" s="83">
        <v>332</v>
      </c>
      <c r="L30" s="3"/>
      <c r="M30" s="4"/>
      <c r="N30" s="5"/>
      <c r="O30" s="5"/>
    </row>
    <row r="31" spans="2:18" ht="26.25" customHeight="1">
      <c r="B31" s="52" t="s">
        <v>179</v>
      </c>
      <c r="C31" s="41">
        <f>HLOOKUP("F339",'[3]dec libro'!$A$1:$AIA$15,15,FALSE)</f>
        <v>9270</v>
      </c>
      <c r="D31" s="27">
        <f>HLOOKUP("C339",'[3]imp libro'!$A$1:$AHS$15,15,FALSE)/1000000</f>
        <v>74.311295809999962</v>
      </c>
      <c r="E31" s="28">
        <f t="shared" si="6"/>
        <v>8016.3210151024768</v>
      </c>
      <c r="F31" s="27" t="s">
        <v>12</v>
      </c>
      <c r="G31" s="27" t="s">
        <v>12</v>
      </c>
      <c r="H31" s="28" t="s">
        <v>2</v>
      </c>
      <c r="I31" s="29">
        <f>D31</f>
        <v>74.311295809999962</v>
      </c>
      <c r="J31" s="83">
        <v>339</v>
      </c>
      <c r="K31" s="83" t="s">
        <v>50</v>
      </c>
      <c r="L31" s="3"/>
      <c r="M31" s="4"/>
      <c r="N31" s="5"/>
      <c r="O31" s="5"/>
    </row>
    <row r="32" spans="2:18" ht="21" customHeight="1">
      <c r="B32" s="52" t="s">
        <v>208</v>
      </c>
      <c r="C32" s="41" t="s">
        <v>2</v>
      </c>
      <c r="D32" s="27">
        <f>HLOOKUP("C341",'[3]imp libro'!$A$1:$AHS$15,15,FALSE)/1000000+HLOOKUP("C343",'[3]imp libro'!$A$1:$AHS$15,15,FALSE)/1000000</f>
        <v>1456.6784455299971</v>
      </c>
      <c r="E32" s="28" t="s">
        <v>2</v>
      </c>
      <c r="F32" s="41">
        <f>HLOOKUP("F342",'[3]dec libro'!$A$1:$AIA$15,15,FALSE)</f>
        <v>1</v>
      </c>
      <c r="G32" s="27">
        <f>HLOOKUP("C342",'[3]imp libro'!$A$1:$AHS$15,15,FALSE)/1000000</f>
        <v>2.8403849999999998E-2</v>
      </c>
      <c r="H32" s="28">
        <f>+G32*1000000/F32</f>
        <v>28403.85</v>
      </c>
      <c r="I32" s="29">
        <f>D32-G32</f>
        <v>1456.6500416799972</v>
      </c>
      <c r="J32" s="83" t="s">
        <v>86</v>
      </c>
      <c r="K32" s="83">
        <v>342</v>
      </c>
      <c r="L32" s="3"/>
      <c r="M32" s="3"/>
      <c r="N32" s="5"/>
      <c r="O32" s="5"/>
    </row>
    <row r="33" spans="2:15" ht="21" customHeight="1">
      <c r="B33" s="12" t="s">
        <v>180</v>
      </c>
      <c r="C33" s="22">
        <f>HLOOKUP("F508",'[3]dec libro'!$A$1:$AIA$15,15,FALSE)</f>
        <v>151</v>
      </c>
      <c r="D33" s="23">
        <f>HLOOKUP("C508",'[3]imp libro'!$A$1:$AHS$15,15,FALSE)/1000000</f>
        <v>8.2311063799999964</v>
      </c>
      <c r="E33" s="24">
        <f t="shared" si="6"/>
        <v>54510.63827814567</v>
      </c>
      <c r="F33" s="22" t="s">
        <v>12</v>
      </c>
      <c r="G33" s="23" t="s">
        <v>12</v>
      </c>
      <c r="H33" s="24" t="s">
        <v>2</v>
      </c>
      <c r="I33" s="42">
        <f>D33</f>
        <v>8.2311063799999964</v>
      </c>
      <c r="J33" s="83">
        <v>508</v>
      </c>
      <c r="K33" s="83" t="s">
        <v>50</v>
      </c>
      <c r="L33" s="3"/>
      <c r="M33" s="3"/>
      <c r="N33" s="5"/>
      <c r="O33" s="5"/>
    </row>
    <row r="34" spans="2:15" ht="21" customHeight="1">
      <c r="B34" s="52" t="s">
        <v>181</v>
      </c>
      <c r="C34" s="41">
        <f>HLOOKUP("F345",'[3]dec libro'!$A$1:$AIA$15,15,FALSE)</f>
        <v>79</v>
      </c>
      <c r="D34" s="27">
        <f>HLOOKUP("C345",'[3]imp libro'!$A$1:$AHS$15,15,FALSE)/1000000</f>
        <v>18.44636453</v>
      </c>
      <c r="E34" s="28">
        <f t="shared" ref="E34:E35" si="9">+D34*1000000/C34</f>
        <v>233498.28518987342</v>
      </c>
      <c r="F34" s="41">
        <f>HLOOKUP("F346",'[3]dec libro'!$A$1:$AIA$15,15,FALSE)</f>
        <v>27</v>
      </c>
      <c r="G34" s="27">
        <f>HLOOKUP("C346",'[3]imp libro'!$A$1:$AHS$15,15,FALSE)/1000000</f>
        <v>8.1386059900000003</v>
      </c>
      <c r="H34" s="28">
        <f t="shared" ref="H34:H43" si="10">+G34*1000000/F34</f>
        <v>301429.85148148151</v>
      </c>
      <c r="I34" s="29">
        <f>-G34</f>
        <v>-8.1386059900000003</v>
      </c>
      <c r="J34" s="83">
        <v>345</v>
      </c>
      <c r="K34" s="83">
        <v>346</v>
      </c>
      <c r="L34" s="3"/>
      <c r="M34" s="3"/>
      <c r="N34" s="5"/>
      <c r="O34" s="5"/>
    </row>
    <row r="35" spans="2:15" ht="21" customHeight="1">
      <c r="B35" s="52" t="s">
        <v>182</v>
      </c>
      <c r="C35" s="41">
        <f>HLOOKUP("F347",'[3]dec libro'!$A$1:$AIA$15,15,FALSE)</f>
        <v>420</v>
      </c>
      <c r="D35" s="27">
        <f>HLOOKUP("C347",'[3]imp libro'!$A$1:$AHS$15,15,FALSE)/1000000</f>
        <v>72.963817119999959</v>
      </c>
      <c r="E35" s="28">
        <f t="shared" si="9"/>
        <v>173723.37409523799</v>
      </c>
      <c r="F35" s="41">
        <f>HLOOKUP("F348",'[3]dec libro'!$A$1:$AIA$15,15,FALSE)</f>
        <v>163</v>
      </c>
      <c r="G35" s="27">
        <f>HLOOKUP("C348",'[3]imp libro'!$A$1:$AHS$15,15,FALSE)/1000000</f>
        <v>23.478227030000003</v>
      </c>
      <c r="H35" s="28">
        <f t="shared" si="10"/>
        <v>144038.2026380368</v>
      </c>
      <c r="I35" s="29">
        <f>-G35</f>
        <v>-23.478227030000003</v>
      </c>
      <c r="J35" s="83">
        <v>347</v>
      </c>
      <c r="K35" s="83">
        <v>348</v>
      </c>
      <c r="L35" s="3"/>
      <c r="M35" s="3"/>
      <c r="N35" s="5"/>
      <c r="O35" s="5"/>
    </row>
    <row r="36" spans="2:15" ht="21" customHeight="1">
      <c r="B36" s="52" t="s">
        <v>183</v>
      </c>
      <c r="C36" s="41" t="s">
        <v>12</v>
      </c>
      <c r="D36" s="27" t="s">
        <v>12</v>
      </c>
      <c r="E36" s="28" t="s">
        <v>2</v>
      </c>
      <c r="F36" s="41">
        <f>HLOOKUP("F352",'[3]dec libro'!$A$1:$AIA$15,15,FALSE)</f>
        <v>1190</v>
      </c>
      <c r="G36" s="27">
        <f>HLOOKUP("C352",'[3]imp libro'!$A$1:$AHS$15,15,FALSE)/1000000</f>
        <v>61.725759920000002</v>
      </c>
      <c r="H36" s="28">
        <f t="shared" si="10"/>
        <v>51870.386487394957</v>
      </c>
      <c r="I36" s="29">
        <f>-G36</f>
        <v>-61.725759920000002</v>
      </c>
      <c r="J36" s="83" t="s">
        <v>50</v>
      </c>
      <c r="K36" s="83">
        <v>352</v>
      </c>
      <c r="L36" s="3"/>
      <c r="M36" s="3"/>
      <c r="N36" s="5"/>
      <c r="O36" s="5"/>
    </row>
    <row r="37" spans="2:15" ht="21" customHeight="1">
      <c r="B37" s="12" t="s">
        <v>184</v>
      </c>
      <c r="C37" s="22" t="s">
        <v>12</v>
      </c>
      <c r="D37" s="23" t="s">
        <v>12</v>
      </c>
      <c r="E37" s="24" t="s">
        <v>2</v>
      </c>
      <c r="F37" s="22">
        <f>HLOOKUP("F354",'[3]dec libro'!$A$1:$AIA$15,15,FALSE)</f>
        <v>1307</v>
      </c>
      <c r="G37" s="23">
        <f>HLOOKUP("C354",'[3]imp libro'!$A$1:$AHS$15,15,FALSE)/1000000</f>
        <v>3.6258265000000001</v>
      </c>
      <c r="H37" s="24">
        <f t="shared" si="10"/>
        <v>2774.1595256312166</v>
      </c>
      <c r="I37" s="42">
        <f>-G37</f>
        <v>-3.6258265000000001</v>
      </c>
      <c r="J37" s="83" t="s">
        <v>50</v>
      </c>
      <c r="K37" s="83">
        <v>354</v>
      </c>
      <c r="L37" s="3"/>
      <c r="M37" s="3"/>
      <c r="N37" s="5"/>
      <c r="O37" s="5"/>
    </row>
    <row r="38" spans="2:15" ht="21" customHeight="1">
      <c r="B38" s="52" t="s">
        <v>185</v>
      </c>
      <c r="C38" s="41">
        <f>HLOOKUP("F355",'[3]dec libro'!$A$1:$AIA$15,15,FALSE)</f>
        <v>1500</v>
      </c>
      <c r="D38" s="27">
        <f>HLOOKUP("C355",'[3]imp libro'!$A$1:$AHS$15,15,FALSE)/1000000</f>
        <v>98.188152880000004</v>
      </c>
      <c r="E38" s="28">
        <f t="shared" ref="E38:E43" si="11">+D38*1000000/C38</f>
        <v>65458.768586666672</v>
      </c>
      <c r="F38" s="41">
        <f>HLOOKUP("F356",'[3]dec libro'!$A$1:$AIA$15,15,FALSE)</f>
        <v>1732</v>
      </c>
      <c r="G38" s="27">
        <f>HLOOKUP("C356",'[3]imp libro'!$A$1:$AHS$15,15,FALSE)/1000000</f>
        <v>134.45309313999994</v>
      </c>
      <c r="H38" s="28">
        <f t="shared" si="10"/>
        <v>77628.806662817515</v>
      </c>
      <c r="I38" s="29">
        <f t="shared" ref="I38:I41" si="12">D38-G38</f>
        <v>-36.264940259999932</v>
      </c>
      <c r="J38" s="83">
        <v>355</v>
      </c>
      <c r="K38" s="83">
        <v>356</v>
      </c>
      <c r="L38" s="3"/>
      <c r="M38" s="3"/>
      <c r="N38" s="5"/>
      <c r="O38" s="5"/>
    </row>
    <row r="39" spans="2:15" ht="21" customHeight="1">
      <c r="B39" s="52" t="s">
        <v>186</v>
      </c>
      <c r="C39" s="41">
        <f>HLOOKUP("F357",'[3]dec libro'!$A$1:$AIA$15,15,FALSE)</f>
        <v>735</v>
      </c>
      <c r="D39" s="27">
        <f>HLOOKUP("C357",'[3]imp libro'!$A$1:$AHS$15,15,FALSE)/1000000</f>
        <v>128.34376838999998</v>
      </c>
      <c r="E39" s="28">
        <f t="shared" si="11"/>
        <v>174617.37195918366</v>
      </c>
      <c r="F39" s="41">
        <f>HLOOKUP("F358",'[3]dec libro'!$A$1:$AIA$15,15,FALSE)</f>
        <v>260</v>
      </c>
      <c r="G39" s="27">
        <f>HLOOKUP("C358",'[3]imp libro'!$A$1:$AHS$15,15,FALSE)/1000000</f>
        <v>122.94976456999996</v>
      </c>
      <c r="H39" s="28">
        <f t="shared" si="10"/>
        <v>472883.70988461527</v>
      </c>
      <c r="I39" s="29">
        <f t="shared" si="12"/>
        <v>5.3940038200000231</v>
      </c>
      <c r="J39" s="83">
        <v>357</v>
      </c>
      <c r="K39" s="83">
        <v>358</v>
      </c>
      <c r="L39" s="3"/>
      <c r="M39" s="3"/>
      <c r="N39" s="5"/>
      <c r="O39" s="5"/>
    </row>
    <row r="40" spans="2:15" ht="21" customHeight="1">
      <c r="B40" s="52" t="s">
        <v>187</v>
      </c>
      <c r="C40" s="41">
        <f>HLOOKUP("F359",'[3]dec libro'!$A$1:$AIA$15,15,FALSE)</f>
        <v>65</v>
      </c>
      <c r="D40" s="27">
        <f>HLOOKUP("C359",'[3]imp libro'!$A$1:$AHS$15,15,FALSE)/1000000</f>
        <v>11.287531780000004</v>
      </c>
      <c r="E40" s="28">
        <f t="shared" si="11"/>
        <v>173654.33507692313</v>
      </c>
      <c r="F40" s="41">
        <f>HLOOKUP("F360",'[3]dec libro'!$A$1:$AIA$15,15,FALSE)</f>
        <v>110</v>
      </c>
      <c r="G40" s="27">
        <f>HLOOKUP("C360",'[3]imp libro'!$A$1:$AHS$15,15,FALSE)/1000000</f>
        <v>29.880876749999999</v>
      </c>
      <c r="H40" s="28">
        <f t="shared" si="10"/>
        <v>271644.33409090911</v>
      </c>
      <c r="I40" s="29">
        <f t="shared" si="12"/>
        <v>-18.593344969999997</v>
      </c>
      <c r="J40" s="83">
        <v>359</v>
      </c>
      <c r="K40" s="83">
        <v>360</v>
      </c>
      <c r="L40" s="7"/>
      <c r="M40" s="3"/>
      <c r="N40" s="9"/>
      <c r="O40" s="5"/>
    </row>
    <row r="41" spans="2:15" ht="30" customHeight="1">
      <c r="B41" s="222" t="s">
        <v>188</v>
      </c>
      <c r="C41" s="41">
        <f>HLOOKUP("F225",'[3]dec libro'!$A$1:$AIA$15,15,FALSE)</f>
        <v>9</v>
      </c>
      <c r="D41" s="27">
        <f>HLOOKUP("C225",'[3]imp libro'!$A$1:$AHS$15,15,FALSE)/1000000</f>
        <v>2.23124112</v>
      </c>
      <c r="E41" s="28">
        <f t="shared" si="11"/>
        <v>247915.68000000002</v>
      </c>
      <c r="F41" s="41">
        <f>HLOOKUP("F226",'[3]dec libro'!$A$1:$AIA$15,15,FALSE)</f>
        <v>13</v>
      </c>
      <c r="G41" s="27">
        <f>HLOOKUP("C226",'[3]imp libro'!$A$1:$AHS$15,15,FALSE)/1000000</f>
        <v>0.37702200000000002</v>
      </c>
      <c r="H41" s="28">
        <f t="shared" si="10"/>
        <v>29001.692307692309</v>
      </c>
      <c r="I41" s="29">
        <f t="shared" si="12"/>
        <v>1.85421912</v>
      </c>
      <c r="J41" s="83">
        <v>225</v>
      </c>
      <c r="K41" s="83">
        <v>226</v>
      </c>
      <c r="L41" s="3"/>
      <c r="M41" s="3"/>
      <c r="N41" s="9"/>
      <c r="O41" s="5"/>
    </row>
    <row r="42" spans="2:15" ht="30.75" customHeight="1">
      <c r="B42" s="222" t="s">
        <v>189</v>
      </c>
      <c r="C42" s="41">
        <f>HLOOKUP("F415",'[3]dec libro'!$A$1:$AIA$15,15,FALSE)</f>
        <v>102</v>
      </c>
      <c r="D42" s="27">
        <f>HLOOKUP("C415",'[3]imp libro'!$A$1:$AHS$15,15,FALSE)/1000000</f>
        <v>3.6913577099999983</v>
      </c>
      <c r="E42" s="28">
        <f t="shared" si="11"/>
        <v>36189.781470588219</v>
      </c>
      <c r="F42" s="41">
        <f>HLOOKUP("F416",'[3]dec libro'!$A$1:$AIA$15,15,FALSE)</f>
        <v>51</v>
      </c>
      <c r="G42" s="27">
        <f>HLOOKUP("C416",'[3]imp libro'!$A$1:$AHS$15,15,FALSE)/1000000</f>
        <v>0.76097882999999999</v>
      </c>
      <c r="H42" s="28">
        <f t="shared" si="10"/>
        <v>14921.153529411764</v>
      </c>
      <c r="I42" s="29">
        <f>-G42</f>
        <v>-0.76097882999999999</v>
      </c>
      <c r="J42" s="83">
        <v>415</v>
      </c>
      <c r="K42" s="83">
        <v>416</v>
      </c>
      <c r="L42" s="3"/>
      <c r="M42" s="3"/>
      <c r="N42" s="9"/>
      <c r="O42" s="5"/>
    </row>
    <row r="43" spans="2:15" ht="21" customHeight="1">
      <c r="B43" s="12" t="s">
        <v>190</v>
      </c>
      <c r="C43" s="22">
        <f>HLOOKUP("F361",'[3]dec libro'!$A$1:$AIA$15,15,FALSE)</f>
        <v>918</v>
      </c>
      <c r="D43" s="23">
        <f>HLOOKUP("C361",'[3]imp libro'!$A$1:$AHS$15,15,FALSE)/1000000</f>
        <v>64.468354880000049</v>
      </c>
      <c r="E43" s="24">
        <f t="shared" si="11"/>
        <v>70226.96610021792</v>
      </c>
      <c r="F43" s="22">
        <f>HLOOKUP("F362",'[3]dec libro'!$A$1:$AIA$15,15,FALSE)</f>
        <v>1125</v>
      </c>
      <c r="G43" s="23">
        <f>HLOOKUP("C362",'[3]imp libro'!$A$1:$AHS$15,15,FALSE)/1000000</f>
        <v>75.754324389999979</v>
      </c>
      <c r="H43" s="24">
        <f t="shared" si="10"/>
        <v>67337.177235555544</v>
      </c>
      <c r="I43" s="42">
        <f t="shared" ref="I43:I48" si="13">D43-G43</f>
        <v>-11.28596950999993</v>
      </c>
      <c r="J43" s="83">
        <v>361</v>
      </c>
      <c r="K43" s="83">
        <v>362</v>
      </c>
      <c r="L43" s="3"/>
      <c r="M43" s="3"/>
      <c r="N43" s="9"/>
      <c r="O43" s="5"/>
    </row>
    <row r="44" spans="2:15" ht="21" customHeight="1">
      <c r="B44" s="50" t="s">
        <v>191</v>
      </c>
      <c r="C44" s="41">
        <f>HLOOKUP("F363",'[3]dec libro'!$A$1:$AIA$15,15,FALSE)</f>
        <v>1039</v>
      </c>
      <c r="D44" s="27">
        <f>HLOOKUP("C363",'[3]imp libro'!$A$1:$AHS$15,15,FALSE)/1000000</f>
        <v>463.39764859000019</v>
      </c>
      <c r="E44" s="28">
        <f t="shared" ref="E44:E48" si="14">+D44*1000000/C44</f>
        <v>446003.51163618884</v>
      </c>
      <c r="F44" s="41">
        <f>HLOOKUP("F364",'[3]dec libro'!$A$1:$AIA$15,15,FALSE)</f>
        <v>443</v>
      </c>
      <c r="G44" s="27">
        <f>HLOOKUP("C364",'[3]imp libro'!$A$1:$AHS$15,15,FALSE)/1000000</f>
        <v>34.058116799999986</v>
      </c>
      <c r="H44" s="28">
        <f t="shared" ref="H44:H56" si="15">+G44*1000000/F44</f>
        <v>76880.624830699744</v>
      </c>
      <c r="I44" s="29">
        <f t="shared" si="13"/>
        <v>429.33953179000019</v>
      </c>
      <c r="J44" s="83">
        <v>363</v>
      </c>
      <c r="K44" s="83">
        <v>364</v>
      </c>
      <c r="L44" s="3"/>
      <c r="M44" s="3"/>
      <c r="N44" s="9"/>
      <c r="O44" s="5"/>
    </row>
    <row r="45" spans="2:15" ht="21" customHeight="1">
      <c r="B45" s="50" t="s">
        <v>192</v>
      </c>
      <c r="C45" s="41" t="s">
        <v>12</v>
      </c>
      <c r="D45" s="27">
        <f>HLOOKUP("C369",'[3]imp libro'!$A$1:$AHS$15,15,FALSE)/1000000+HLOOKUP("C256",'[3]imp libro'!$A$1:$AHS$15,15,FALSE)/1000000</f>
        <v>9.3217419700000015</v>
      </c>
      <c r="E45" s="28" t="s">
        <v>12</v>
      </c>
      <c r="F45" s="41" t="s">
        <v>12</v>
      </c>
      <c r="G45" s="27">
        <f>HLOOKUP("C370",'[3]imp libro'!$A$1:$AHS$15,15,FALSE)/1000000+HLOOKUP("C278",'[3]imp libro'!$A$1:$AHS$15,15,FALSE)/1000000</f>
        <v>167.86906860000002</v>
      </c>
      <c r="H45" s="28" t="s">
        <v>12</v>
      </c>
      <c r="I45" s="29">
        <f t="shared" si="13"/>
        <v>-158.54732663000001</v>
      </c>
      <c r="J45" s="83" t="s">
        <v>113</v>
      </c>
      <c r="K45" s="83" t="s">
        <v>114</v>
      </c>
      <c r="L45" s="3"/>
      <c r="M45" s="3"/>
      <c r="N45" s="9"/>
      <c r="O45" s="5"/>
    </row>
    <row r="46" spans="2:15" ht="21" customHeight="1">
      <c r="B46" s="52" t="s">
        <v>193</v>
      </c>
      <c r="C46" s="41" t="s">
        <v>12</v>
      </c>
      <c r="D46" s="27" t="s">
        <v>12</v>
      </c>
      <c r="E46" s="28" t="s">
        <v>12</v>
      </c>
      <c r="F46" s="41">
        <f>HLOOKUP("F372",'[3]dec libro'!$A$1:$AIA$15,15,FALSE)</f>
        <v>48</v>
      </c>
      <c r="G46" s="27">
        <f>HLOOKUP("C372",'[3]imp libro'!$A$1:$AHS$15,15,FALSE)/1000000</f>
        <v>6.728473339999999</v>
      </c>
      <c r="H46" s="28">
        <f t="shared" si="15"/>
        <v>140176.52791666664</v>
      </c>
      <c r="I46" s="29">
        <f>-G46</f>
        <v>-6.728473339999999</v>
      </c>
      <c r="J46" s="83" t="s">
        <v>50</v>
      </c>
      <c r="K46" s="83">
        <v>372</v>
      </c>
      <c r="L46" s="7"/>
      <c r="M46" s="3"/>
      <c r="N46" s="9"/>
      <c r="O46" s="5"/>
    </row>
    <row r="47" spans="2:15" ht="21" customHeight="1">
      <c r="B47" s="10" t="s">
        <v>194</v>
      </c>
      <c r="C47" s="41">
        <f>HLOOKUP("F373",'[3]dec libro'!$A$1:$AIA$15,15,FALSE)</f>
        <v>0</v>
      </c>
      <c r="D47" s="27">
        <f>HLOOKUP("C373",'[3]imp libro'!$A$1:$AHS$15,15,FALSE)/1000000</f>
        <v>0</v>
      </c>
      <c r="E47" s="28" t="s">
        <v>12</v>
      </c>
      <c r="F47" s="41">
        <f>HLOOKUP("F374",'[3]dec libro'!$A$1:$AIA$15,15,FALSE)</f>
        <v>0</v>
      </c>
      <c r="G47" s="27">
        <f>HLOOKUP("C374",'[3]imp libro'!$A$1:$AHS$15,15,FALSE)/1000000</f>
        <v>0</v>
      </c>
      <c r="H47" s="28" t="s">
        <v>12</v>
      </c>
      <c r="I47" s="29">
        <f t="shared" si="13"/>
        <v>0</v>
      </c>
      <c r="J47" s="83">
        <v>373</v>
      </c>
      <c r="K47" s="83">
        <v>374</v>
      </c>
      <c r="L47" s="3"/>
      <c r="M47" s="3"/>
      <c r="N47" s="9"/>
      <c r="O47" s="5"/>
    </row>
    <row r="48" spans="2:15" ht="21" customHeight="1">
      <c r="B48" s="12" t="s">
        <v>209</v>
      </c>
      <c r="C48" s="22">
        <f>HLOOKUP("F375",'[3]dec libro'!$A$1:$AIA$15,15,FALSE)</f>
        <v>1053</v>
      </c>
      <c r="D48" s="23">
        <f>HLOOKUP("C375",'[3]imp libro'!$A$1:$AHS$15,15,FALSE)/1000000</f>
        <v>53.300772549999984</v>
      </c>
      <c r="E48" s="24">
        <f t="shared" si="14"/>
        <v>50618.017616334269</v>
      </c>
      <c r="F48" s="22">
        <f>HLOOKUP("F376",'[3]dec libro'!$A$1:$AIA$15,15,FALSE)</f>
        <v>1113</v>
      </c>
      <c r="G48" s="23">
        <f>HLOOKUP("C376",'[3]imp libro'!$A$1:$AHS$15,15,FALSE)/1000000</f>
        <v>61.916274600000037</v>
      </c>
      <c r="H48" s="24">
        <f t="shared" si="15"/>
        <v>55630.076010781704</v>
      </c>
      <c r="I48" s="42">
        <f t="shared" si="13"/>
        <v>-8.6155020500000532</v>
      </c>
      <c r="J48" s="83">
        <v>375</v>
      </c>
      <c r="K48" s="83">
        <v>376</v>
      </c>
      <c r="L48" s="3">
        <f>D7+D8+D18+D19+SUM(D28:D54)</f>
        <v>10050.985941989995</v>
      </c>
      <c r="M48" s="3">
        <f>G7+G8+G18+G19+SUM(G28:G54)</f>
        <v>6653.8002067900034</v>
      </c>
      <c r="N48" s="9"/>
      <c r="O48" s="5"/>
    </row>
    <row r="49" spans="2:15" ht="31.5">
      <c r="B49" s="223" t="s">
        <v>195</v>
      </c>
      <c r="C49" s="41">
        <f>HLOOKUP("F377",'[3]dec libro'!$A$1:$AIA$15,15,FALSE)</f>
        <v>1</v>
      </c>
      <c r="D49" s="27">
        <f>HLOOKUP("C377",'[3]imp libro'!$A$1:$AHS$15,15,FALSE)/1000000</f>
        <v>4.5612000000000002E-4</v>
      </c>
      <c r="E49" s="28">
        <f t="shared" ref="E49:E53" si="16">+D49*1000000/C49</f>
        <v>456.12</v>
      </c>
      <c r="F49" s="41">
        <f>HLOOKUP("F378",'[3]dec libro'!$A$1:$AIA$15,15,FALSE)</f>
        <v>14</v>
      </c>
      <c r="G49" s="27">
        <f>HLOOKUP("C378",'[3]imp libro'!$A$1:$AHS$15,15,FALSE)/1000000</f>
        <v>27.581935100000003</v>
      </c>
      <c r="H49" s="28">
        <f t="shared" si="15"/>
        <v>1970138.2214285715</v>
      </c>
      <c r="I49" s="29">
        <f>D49-G49</f>
        <v>-27.581478980000004</v>
      </c>
      <c r="J49" s="83">
        <v>377</v>
      </c>
      <c r="K49" s="83">
        <v>378</v>
      </c>
      <c r="L49" s="3"/>
      <c r="M49" s="3"/>
      <c r="N49" s="9"/>
      <c r="O49" s="5"/>
    </row>
    <row r="50" spans="2:15" ht="34.5">
      <c r="B50" s="222" t="s">
        <v>210</v>
      </c>
      <c r="C50" s="41">
        <f>HLOOKUP("F379",'[3]dec libro'!$A$1:$AIA$15,15,FALSE)</f>
        <v>86</v>
      </c>
      <c r="D50" s="27">
        <f>HLOOKUP("C379",'[3]imp libro'!$A$1:$AHS$15,15,FALSE)/1000000</f>
        <v>72.323224490000015</v>
      </c>
      <c r="E50" s="28">
        <f t="shared" si="16"/>
        <v>840967.72662790713</v>
      </c>
      <c r="F50" s="41">
        <f>HLOOKUP("F380",'[3]dec libro'!$A$1:$AIA$15,15,FALSE)</f>
        <v>48</v>
      </c>
      <c r="G50" s="27">
        <f>HLOOKUP("C380",'[3]imp libro'!$A$1:$AHS$15,15,FALSE)/1000000</f>
        <v>37.592460070000008</v>
      </c>
      <c r="H50" s="28">
        <f t="shared" si="15"/>
        <v>783176.25145833346</v>
      </c>
      <c r="I50" s="51">
        <f>D50-G50</f>
        <v>34.730764420000007</v>
      </c>
      <c r="J50" s="83">
        <v>379</v>
      </c>
      <c r="K50" s="83">
        <v>380</v>
      </c>
      <c r="L50" s="3">
        <f>D7+D8+D18+D19+D28+SUM(D29:D55)</f>
        <v>10050.985941989995</v>
      </c>
      <c r="M50" s="3" t="e">
        <f>E7+E8+E18+E19+E28+SUM(E29:E55)</f>
        <v>#VALUE!</v>
      </c>
      <c r="N50" s="3" t="e">
        <f>F7+F8+F18+F19+F28+SUM(F29:F55)</f>
        <v>#VALUE!</v>
      </c>
      <c r="O50" s="3">
        <f>G7+G8+G18+G19+G28+SUM(G29:G55)</f>
        <v>6670.7229361900045</v>
      </c>
    </row>
    <row r="51" spans="2:15" ht="25.5" customHeight="1">
      <c r="B51" s="10" t="s">
        <v>196</v>
      </c>
      <c r="C51" s="41">
        <f>HLOOKUP("F385",'[3]dec libro'!$A$1:$AIA$15,15,FALSE)</f>
        <v>3</v>
      </c>
      <c r="D51" s="27">
        <f>HLOOKUP("C385",'[3]imp libro'!$A$1:$AHS$15,15,FALSE)/1000000</f>
        <v>0.15048581</v>
      </c>
      <c r="E51" s="28">
        <f t="shared" si="16"/>
        <v>50161.936666666668</v>
      </c>
      <c r="F51" s="41">
        <f>HLOOKUP("F386",'[3]dec libro'!$A$1:$AIA$15,15,FALSE)</f>
        <v>22</v>
      </c>
      <c r="G51" s="27">
        <f>HLOOKUP("C386",'[3]imp libro'!$A$1:$AHS$15,15,FALSE)/1000000</f>
        <v>58.404560759999995</v>
      </c>
      <c r="H51" s="28">
        <f t="shared" si="15"/>
        <v>2654752.7618181817</v>
      </c>
      <c r="I51" s="29">
        <f>D51-G51</f>
        <v>-58.254074949999996</v>
      </c>
      <c r="J51" s="83">
        <v>385</v>
      </c>
      <c r="K51" s="83">
        <v>386</v>
      </c>
      <c r="L51" s="3"/>
      <c r="M51" s="3"/>
      <c r="N51" s="9"/>
      <c r="O51" s="5"/>
    </row>
    <row r="52" spans="2:15" ht="21" customHeight="1">
      <c r="B52" s="50" t="s">
        <v>197</v>
      </c>
      <c r="C52" s="41">
        <f>HLOOKUP("F389",'[3]dec libro'!$A$1:$AIA$15,15,FALSE)</f>
        <v>3549</v>
      </c>
      <c r="D52" s="27">
        <f>HLOOKUP("C389",'[3]imp libro'!$A$1:$AHS$15,15,FALSE)/1000000</f>
        <v>1109.3755270299998</v>
      </c>
      <c r="E52" s="28">
        <f t="shared" si="16"/>
        <v>312588.20147365448</v>
      </c>
      <c r="F52" s="41">
        <f>HLOOKUP("F390",'[3]dec libro'!$A$1:$AIA$15,15,FALSE)</f>
        <v>3858</v>
      </c>
      <c r="G52" s="27">
        <f>HLOOKUP("C390",'[3]imp libro'!$A$1:$AHS$15,15,FALSE)/1000000</f>
        <v>1140.2933169900007</v>
      </c>
      <c r="H52" s="28">
        <f t="shared" si="15"/>
        <v>295565.91938569228</v>
      </c>
      <c r="I52" s="29">
        <f>D52-G52</f>
        <v>-30.917789960000846</v>
      </c>
      <c r="J52" s="83">
        <v>389</v>
      </c>
      <c r="K52" s="83">
        <v>390</v>
      </c>
      <c r="L52" s="3"/>
      <c r="M52" s="3"/>
      <c r="N52" s="9"/>
      <c r="O52" s="5"/>
    </row>
    <row r="53" spans="2:15" ht="20.25" customHeight="1">
      <c r="B53" s="12" t="s">
        <v>198</v>
      </c>
      <c r="C53" s="22">
        <f>HLOOKUP("F250",'[3]dec libro'!$A$1:$AIA$15,15,FALSE)</f>
        <v>701</v>
      </c>
      <c r="D53" s="23">
        <f>HLOOKUP("C250",'[3]imp libro'!$A$1:$AHS$15,15,FALSE)/1000000</f>
        <v>70.367973919999997</v>
      </c>
      <c r="E53" s="24">
        <f t="shared" si="16"/>
        <v>100382.27378031384</v>
      </c>
      <c r="F53" s="22">
        <f>HLOOKUP("F251",'[3]dec libro'!$A$1:$AIA$15,15,FALSE)</f>
        <v>225</v>
      </c>
      <c r="G53" s="23">
        <f>HLOOKUP("C251",'[3]imp libro'!$A$1:$AHS$15,15,FALSE)/1000000</f>
        <v>64.340489410000018</v>
      </c>
      <c r="H53" s="24">
        <f t="shared" si="15"/>
        <v>285957.73071111122</v>
      </c>
      <c r="I53" s="42">
        <f>-G53</f>
        <v>-64.340489410000018</v>
      </c>
      <c r="J53" s="83">
        <v>250</v>
      </c>
      <c r="K53" s="83">
        <v>251</v>
      </c>
      <c r="L53" s="3"/>
      <c r="M53" s="3"/>
      <c r="N53" s="9"/>
      <c r="O53" s="5"/>
    </row>
    <row r="54" spans="2:15" s="213" customFormat="1" ht="20.25" customHeight="1">
      <c r="B54" s="52" t="s">
        <v>199</v>
      </c>
      <c r="C54" s="214">
        <f>HLOOKUP("F391",'[3]dec libro'!$A$1:$AIA$15,15,FALSE)</f>
        <v>1926</v>
      </c>
      <c r="D54" s="215">
        <f>HLOOKUP("C391",'[3]imp libro'!$A$1:$AHS$15,15,FALSE)/1000000</f>
        <v>1448.9985186599999</v>
      </c>
      <c r="E54" s="216">
        <f t="shared" ref="E54:E58" si="17">+D54*1000000/C54</f>
        <v>752335.67947040487</v>
      </c>
      <c r="F54" s="214">
        <f>HLOOKUP("F392",'[3]dec libro'!$A$1:$AIA$15,15,FALSE)</f>
        <v>2185</v>
      </c>
      <c r="G54" s="215">
        <f>HLOOKUP("C392",'[3]imp libro'!$A$1:$AHS$15,15,FALSE)/1000000</f>
        <v>1524.4001631299998</v>
      </c>
      <c r="H54" s="216">
        <f t="shared" si="15"/>
        <v>697665.97854919906</v>
      </c>
      <c r="I54" s="53">
        <f>D54-G54</f>
        <v>-75.401644469999837</v>
      </c>
      <c r="J54" s="83">
        <v>391</v>
      </c>
      <c r="K54" s="83">
        <v>392</v>
      </c>
      <c r="L54" s="217"/>
      <c r="M54" s="218"/>
      <c r="N54" s="219"/>
      <c r="O54" s="220"/>
    </row>
    <row r="55" spans="2:15" ht="21" customHeight="1">
      <c r="B55" s="10" t="s">
        <v>200</v>
      </c>
      <c r="C55" s="41">
        <f>HLOOKUP("F397",'[3]dec libro'!$A$1:$AIA$15,15,FALSE)</f>
        <v>0</v>
      </c>
      <c r="D55" s="48">
        <f>HLOOKUP("C397",'[3]imp libro'!$A$1:$AHS$15,15,FALSE)/1000000</f>
        <v>0</v>
      </c>
      <c r="E55" s="28" t="s">
        <v>12</v>
      </c>
      <c r="F55" s="41">
        <f>HLOOKUP("F398",'[3]dec libro'!$A$1:$AIA$15,15,FALSE)</f>
        <v>5</v>
      </c>
      <c r="G55" s="48">
        <f>HLOOKUP("C398",'[3]imp libro'!$A$1:$AHS$15,15,FALSE)/1000000</f>
        <v>16.922729399999998</v>
      </c>
      <c r="H55" s="28">
        <f t="shared" si="15"/>
        <v>3384545.88</v>
      </c>
      <c r="I55" s="29">
        <f>D55-G55</f>
        <v>-16.922729399999998</v>
      </c>
      <c r="J55" s="83">
        <v>397</v>
      </c>
      <c r="K55" s="83">
        <v>398</v>
      </c>
      <c r="L55" s="8"/>
      <c r="M55" s="3"/>
      <c r="N55" s="9"/>
      <c r="O55" s="5"/>
    </row>
    <row r="56" spans="2:15" ht="21" customHeight="1">
      <c r="B56" s="212" t="s">
        <v>201</v>
      </c>
      <c r="C56" s="41">
        <f>HLOOKUP("F403",'[3]dec libro'!$A$1:$AIA$15,15,FALSE)</f>
        <v>938</v>
      </c>
      <c r="D56" s="48">
        <f>HLOOKUP("C403",'[3]imp libro'!$A$1:$AHS$15,15,FALSE)/1000000</f>
        <v>58.96071177000001</v>
      </c>
      <c r="E56" s="28">
        <f t="shared" si="17"/>
        <v>62857.901673774002</v>
      </c>
      <c r="F56" s="41">
        <f>HLOOKUP("F404",'[3]dec libro'!$A$1:$AIA$15,15,FALSE)</f>
        <v>2996</v>
      </c>
      <c r="G56" s="48">
        <f>HLOOKUP("C404",'[3]imp libro'!$A$1:$AHS$15,15,FALSE)/1000000</f>
        <v>224.27277699000007</v>
      </c>
      <c r="H56" s="28">
        <f t="shared" si="15"/>
        <v>74857.402199599484</v>
      </c>
      <c r="I56" s="29">
        <f t="shared" ref="I56:I57" si="18">D56-G56</f>
        <v>-165.31206522000005</v>
      </c>
      <c r="J56" s="83">
        <v>403</v>
      </c>
      <c r="K56" s="83">
        <v>404</v>
      </c>
      <c r="L56" s="8"/>
      <c r="M56" s="3"/>
      <c r="N56" s="9"/>
      <c r="O56" s="5"/>
    </row>
    <row r="57" spans="2:15" ht="21" customHeight="1">
      <c r="B57" s="212" t="s">
        <v>202</v>
      </c>
      <c r="C57" s="41">
        <f>HLOOKUP("F411",'[3]dec libro'!$A$1:$AIA$15,15,FALSE)</f>
        <v>0</v>
      </c>
      <c r="D57" s="48">
        <f>HLOOKUP("C411",'[3]imp libro'!$A$1:$AHS$15,15,FALSE)/1000000</f>
        <v>0</v>
      </c>
      <c r="E57" s="28" t="s">
        <v>12</v>
      </c>
      <c r="F57" s="41">
        <f>HLOOKUP("F412",'[3]dec libro'!$A$1:$AIA$15,15,FALSE)</f>
        <v>0</v>
      </c>
      <c r="G57" s="48">
        <f>HLOOKUP("C412",'[3]imp libro'!$A$1:$AHS$15,15,FALSE)/1000000</f>
        <v>0</v>
      </c>
      <c r="H57" s="28" t="s">
        <v>12</v>
      </c>
      <c r="I57" s="29">
        <f t="shared" si="18"/>
        <v>0</v>
      </c>
      <c r="J57" s="83">
        <v>411</v>
      </c>
      <c r="K57" s="83">
        <v>412</v>
      </c>
      <c r="L57" s="8"/>
      <c r="M57" s="3"/>
      <c r="N57" s="9"/>
      <c r="O57" s="5"/>
    </row>
    <row r="58" spans="2:15" ht="33.75" customHeight="1">
      <c r="B58" s="221" t="s">
        <v>203</v>
      </c>
      <c r="C58" s="41">
        <f>HLOOKUP("F340",'[3]dec libro'!$A$1:$AIA$15,15,FALSE)</f>
        <v>55</v>
      </c>
      <c r="D58" s="48">
        <f>HLOOKUP("C340",'[3]imp libro'!$A$1:$AHS$15,15,FALSE)/1000000</f>
        <v>1.96510205</v>
      </c>
      <c r="E58" s="28">
        <f t="shared" si="17"/>
        <v>35729.128181818181</v>
      </c>
      <c r="F58" s="41" t="s">
        <v>12</v>
      </c>
      <c r="G58" s="48" t="s">
        <v>12</v>
      </c>
      <c r="H58" s="28" t="s">
        <v>12</v>
      </c>
      <c r="I58" s="29">
        <f>D58</f>
        <v>1.96510205</v>
      </c>
      <c r="J58" s="83">
        <v>340</v>
      </c>
      <c r="K58" s="83" t="s">
        <v>50</v>
      </c>
      <c r="L58" s="8"/>
      <c r="M58" s="3"/>
      <c r="N58" s="9"/>
      <c r="O58" s="5"/>
    </row>
    <row r="59" spans="2:15" ht="21" customHeight="1">
      <c r="B59" s="212" t="s">
        <v>204</v>
      </c>
      <c r="C59" s="41" t="s">
        <v>12</v>
      </c>
      <c r="D59" s="48">
        <f>D60-D7-D8-D19-D20-D28-D29-D30-D31-D32-D33-D34-D35-D38-D39-D40-D41-D42-D43-D44-D45-D47-D48-D49-D50-D51-D52-D53-D54-D55-D56-D57-D58</f>
        <v>464.39317816000977</v>
      </c>
      <c r="E59" s="28" t="s">
        <v>12</v>
      </c>
      <c r="F59" s="41" t="s">
        <v>12</v>
      </c>
      <c r="G59" s="48">
        <f>G60-G7-G8-G19-G20-G28-G29-G30-G32-G34-G35-G36-G37-G38-G39-G40-G41-G42-G43-G44-G45-G46-G47-G48-G49-G50-G51-G52-G53-G54-G55-G56-G57</f>
        <v>225.14952534999605</v>
      </c>
      <c r="H59" s="28" t="s">
        <v>12</v>
      </c>
      <c r="I59" s="29">
        <f>D59</f>
        <v>464.39317816000977</v>
      </c>
      <c r="J59" s="83" t="s">
        <v>51</v>
      </c>
      <c r="K59" s="83" t="s">
        <v>51</v>
      </c>
      <c r="L59" s="8"/>
      <c r="M59" s="3"/>
      <c r="N59" s="9"/>
      <c r="O59" s="5"/>
    </row>
    <row r="60" spans="2:15" ht="44.25" customHeight="1">
      <c r="B60" s="15" t="s">
        <v>23</v>
      </c>
      <c r="C60" s="43" t="s">
        <v>2</v>
      </c>
      <c r="D60" s="44">
        <f>HLOOKUP("C417",'[3]imp libro'!$A$1:$AHS$15,15,FALSE)/1000000+HLOOKUP("C301",'[3]imp libro'!$A$1:$AHS$15,15,FALSE)/1000000</f>
        <v>13348.534740200008</v>
      </c>
      <c r="E60" s="45"/>
      <c r="F60" s="43" t="s">
        <v>2</v>
      </c>
      <c r="G60" s="44">
        <f>HLOOKUP("C418",'[3]imp libro'!$A$1:$AHS$15,15,FALSE)/1000000+HLOOKUP("C302",'[3]imp libro'!$A$1:$AHS$15,15,FALSE)/1000000</f>
        <v>7426.7463878200006</v>
      </c>
      <c r="H60" s="45" t="s">
        <v>2</v>
      </c>
      <c r="I60" s="46">
        <f>D60-G60</f>
        <v>5921.7883523800074</v>
      </c>
      <c r="J60" s="83" t="s">
        <v>144</v>
      </c>
      <c r="K60" s="83" t="s">
        <v>145</v>
      </c>
      <c r="L60" s="8"/>
      <c r="M60" s="8"/>
      <c r="N60" s="8"/>
    </row>
    <row r="61" spans="2:15" ht="15.75">
      <c r="B61" s="224"/>
      <c r="C61" s="225"/>
      <c r="D61" s="226"/>
      <c r="E61" s="225"/>
      <c r="F61" s="225"/>
      <c r="G61" s="226"/>
      <c r="H61" s="225"/>
      <c r="I61" s="227"/>
      <c r="J61" s="83"/>
      <c r="K61" s="83"/>
      <c r="L61" s="8"/>
      <c r="M61" s="8"/>
      <c r="N61" s="8"/>
    </row>
    <row r="62" spans="2:15" ht="58.5" customHeight="1">
      <c r="B62" s="257" t="s">
        <v>36</v>
      </c>
      <c r="C62" s="257"/>
      <c r="D62" s="257"/>
      <c r="E62" s="257"/>
      <c r="F62" s="257"/>
      <c r="G62" s="257"/>
      <c r="H62" s="257"/>
      <c r="I62" s="257"/>
      <c r="J62" s="185"/>
      <c r="K62" s="184"/>
      <c r="L62" s="9"/>
      <c r="M62" s="8"/>
      <c r="N62" s="8"/>
    </row>
    <row r="63" spans="2:15" ht="12.75" customHeight="1">
      <c r="B63" s="257" t="s">
        <v>30</v>
      </c>
      <c r="C63" s="257"/>
      <c r="D63" s="257"/>
      <c r="E63" s="257"/>
      <c r="F63" s="257"/>
      <c r="G63" s="257"/>
      <c r="H63" s="257"/>
      <c r="I63" s="257"/>
      <c r="J63" s="185"/>
      <c r="K63" s="184"/>
      <c r="L63" s="9"/>
      <c r="M63" s="8"/>
      <c r="N63" s="8"/>
    </row>
    <row r="64" spans="2:15" ht="12.75" customHeight="1">
      <c r="B64" s="257" t="s">
        <v>31</v>
      </c>
      <c r="C64" s="257"/>
      <c r="D64" s="257"/>
      <c r="E64" s="257"/>
      <c r="F64" s="257"/>
      <c r="G64" s="257"/>
      <c r="H64" s="257"/>
      <c r="I64" s="257"/>
      <c r="J64" s="185"/>
      <c r="K64" s="184"/>
      <c r="L64" s="9"/>
      <c r="M64" s="8"/>
      <c r="N64" s="8"/>
    </row>
    <row r="65" spans="2:11" ht="42" customHeight="1">
      <c r="B65" s="257" t="s">
        <v>32</v>
      </c>
      <c r="C65" s="257"/>
      <c r="D65" s="257"/>
      <c r="E65" s="257"/>
      <c r="F65" s="257"/>
      <c r="G65" s="257"/>
      <c r="H65" s="257"/>
      <c r="I65" s="257"/>
      <c r="J65" s="184"/>
      <c r="K65" s="184"/>
    </row>
    <row r="66" spans="2:11" ht="28.5" customHeight="1">
      <c r="B66" s="257" t="s">
        <v>33</v>
      </c>
      <c r="C66" s="257"/>
      <c r="D66" s="257"/>
      <c r="E66" s="257"/>
      <c r="F66" s="257"/>
      <c r="G66" s="257"/>
      <c r="H66" s="257"/>
      <c r="I66" s="257"/>
      <c r="J66" s="187"/>
      <c r="K66" s="184"/>
    </row>
    <row r="67" spans="2:11" ht="15" customHeight="1">
      <c r="B67" s="257" t="s">
        <v>37</v>
      </c>
      <c r="C67" s="257"/>
      <c r="D67" s="257"/>
      <c r="E67" s="257"/>
      <c r="F67" s="257"/>
      <c r="G67" s="257"/>
      <c r="H67" s="257"/>
      <c r="I67" s="257"/>
      <c r="J67" s="184"/>
      <c r="K67" s="184"/>
    </row>
    <row r="68" spans="2:11" ht="27" customHeight="1">
      <c r="B68" s="257" t="s">
        <v>34</v>
      </c>
      <c r="C68" s="257"/>
      <c r="D68" s="257"/>
      <c r="E68" s="257"/>
      <c r="F68" s="257"/>
      <c r="G68" s="257"/>
      <c r="H68" s="257"/>
      <c r="I68" s="257"/>
      <c r="J68" s="1"/>
      <c r="K68" s="1"/>
    </row>
    <row r="69" spans="2:11" ht="15.75" customHeight="1">
      <c r="B69" s="257" t="s">
        <v>35</v>
      </c>
      <c r="C69" s="257"/>
      <c r="D69" s="257"/>
      <c r="E69" s="257"/>
      <c r="F69" s="257"/>
      <c r="G69" s="257"/>
      <c r="H69" s="257"/>
      <c r="I69" s="257"/>
      <c r="J69" s="188"/>
      <c r="K69" s="189"/>
    </row>
    <row r="70" spans="2:11">
      <c r="B70" s="55" t="s">
        <v>14</v>
      </c>
      <c r="C70" s="56"/>
      <c r="D70" s="56"/>
      <c r="E70" s="56"/>
      <c r="F70" s="56"/>
      <c r="G70" s="56"/>
      <c r="H70" s="56"/>
      <c r="I70" s="56"/>
      <c r="J70" s="190"/>
      <c r="K70" s="189"/>
    </row>
    <row r="71" spans="2:11" ht="15.75">
      <c r="B71" s="261"/>
      <c r="C71" s="261"/>
      <c r="D71" s="261"/>
      <c r="E71" s="261"/>
      <c r="F71" s="261"/>
      <c r="G71" s="261"/>
      <c r="H71" s="261"/>
      <c r="I71" s="261"/>
      <c r="J71" s="1"/>
      <c r="K71" s="1"/>
    </row>
    <row r="72" spans="2:11">
      <c r="B72" s="262"/>
      <c r="C72" s="262"/>
      <c r="D72" s="262"/>
      <c r="E72" s="262"/>
      <c r="F72" s="262"/>
      <c r="G72" s="262"/>
      <c r="H72" s="262"/>
      <c r="I72" s="262"/>
      <c r="J72" s="1"/>
      <c r="K72" s="1"/>
    </row>
    <row r="73" spans="2:11">
      <c r="B73" s="260"/>
      <c r="C73" s="260"/>
      <c r="D73" s="260"/>
      <c r="E73" s="260"/>
      <c r="F73" s="260"/>
      <c r="G73" s="260"/>
      <c r="H73" s="260"/>
      <c r="I73" s="260"/>
      <c r="J73" s="192"/>
      <c r="K73" s="192"/>
    </row>
    <row r="74" spans="2:11">
      <c r="B74" s="259"/>
      <c r="C74" s="259"/>
      <c r="D74" s="259"/>
      <c r="E74" s="259"/>
      <c r="F74" s="259"/>
      <c r="G74" s="259"/>
      <c r="H74" s="259"/>
      <c r="I74" s="259"/>
      <c r="J74" s="192"/>
      <c r="K74" s="192"/>
    </row>
    <row r="75" spans="2:11">
      <c r="B75" s="259"/>
      <c r="C75" s="259"/>
      <c r="D75" s="259"/>
      <c r="E75" s="259"/>
      <c r="F75" s="259"/>
      <c r="G75" s="259"/>
      <c r="H75" s="259"/>
      <c r="I75" s="259"/>
    </row>
    <row r="76" spans="2:11">
      <c r="B76" s="49"/>
      <c r="C76" s="49"/>
      <c r="D76" s="49"/>
      <c r="E76" s="49"/>
      <c r="F76" s="49"/>
      <c r="G76" s="49"/>
      <c r="H76" s="49"/>
      <c r="I76" s="49"/>
    </row>
    <row r="77" spans="2:11">
      <c r="B77" s="258"/>
      <c r="C77" s="258"/>
      <c r="D77" s="258"/>
      <c r="E77" s="258"/>
      <c r="F77" s="258"/>
      <c r="G77" s="258"/>
      <c r="H77" s="258"/>
      <c r="I77" s="258"/>
      <c r="J77" s="193"/>
      <c r="K77" s="193"/>
    </row>
    <row r="78" spans="2:11">
      <c r="B78" s="258"/>
      <c r="C78" s="258"/>
      <c r="D78" s="258"/>
      <c r="E78" s="258"/>
      <c r="F78" s="258"/>
      <c r="G78" s="258"/>
      <c r="H78" s="258"/>
      <c r="I78" s="258"/>
    </row>
    <row r="79" spans="2:11">
      <c r="C79" s="20"/>
      <c r="D79" s="20"/>
      <c r="E79" s="20"/>
      <c r="F79" s="20"/>
      <c r="G79" s="20"/>
      <c r="H79" s="20"/>
      <c r="I79" s="20"/>
    </row>
    <row r="80" spans="2:11" ht="15.75">
      <c r="B80" s="47"/>
      <c r="C80" s="47"/>
      <c r="D80" s="2"/>
      <c r="E80" s="2"/>
    </row>
    <row r="81" spans="2:5" ht="15.75">
      <c r="B81" s="47"/>
      <c r="C81" s="47"/>
      <c r="D81" s="2"/>
      <c r="E81" s="2"/>
    </row>
  </sheetData>
  <mergeCells count="23">
    <mergeCell ref="B1:I1"/>
    <mergeCell ref="B5:B6"/>
    <mergeCell ref="C5:E5"/>
    <mergeCell ref="F5:H5"/>
    <mergeCell ref="B2:I2"/>
    <mergeCell ref="B3:I3"/>
    <mergeCell ref="I5:I6"/>
    <mergeCell ref="B68:I68"/>
    <mergeCell ref="B69:I69"/>
    <mergeCell ref="B77:I77"/>
    <mergeCell ref="B75:I75"/>
    <mergeCell ref="B78:I78"/>
    <mergeCell ref="B73:I73"/>
    <mergeCell ref="B71:I71"/>
    <mergeCell ref="B72:I72"/>
    <mergeCell ref="B74:I74"/>
    <mergeCell ref="J5:K5"/>
    <mergeCell ref="B67:I67"/>
    <mergeCell ref="B64:I64"/>
    <mergeCell ref="B65:I65"/>
    <mergeCell ref="B66:I66"/>
    <mergeCell ref="B62:I62"/>
    <mergeCell ref="B63:I63"/>
  </mergeCells>
  <phoneticPr fontId="2" type="noConversion"/>
  <printOptions horizontalCentered="1" verticalCentered="1"/>
  <pageMargins left="0.78740157480314965" right="0.78740157480314965" top="0.39370078740157483" bottom="0.39370078740157483" header="0" footer="0"/>
  <pageSetup paperSize="9" scale="4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2:J83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/>
  <cols>
    <col min="1" max="1" width="2.7109375" style="1" customWidth="1"/>
    <col min="2" max="2" width="79.7109375" style="1" customWidth="1"/>
    <col min="3" max="9" width="13.7109375" style="1" customWidth="1"/>
    <col min="10" max="16384" width="11.42578125" style="1"/>
  </cols>
  <sheetData>
    <row r="2" spans="1:9" ht="18" customHeight="1">
      <c r="B2" s="263" t="s">
        <v>24</v>
      </c>
      <c r="C2" s="264"/>
      <c r="D2" s="264"/>
      <c r="E2" s="264"/>
      <c r="F2" s="264"/>
      <c r="G2" s="264"/>
      <c r="H2" s="264"/>
      <c r="I2" s="265"/>
    </row>
    <row r="3" spans="1:9" ht="18" customHeight="1">
      <c r="B3" s="270" t="s">
        <v>21</v>
      </c>
      <c r="C3" s="271"/>
      <c r="D3" s="271"/>
      <c r="E3" s="271"/>
      <c r="F3" s="271"/>
      <c r="G3" s="271"/>
      <c r="H3" s="271"/>
      <c r="I3" s="272"/>
    </row>
    <row r="4" spans="1:9" ht="18" customHeight="1">
      <c r="B4" s="273" t="s">
        <v>211</v>
      </c>
      <c r="C4" s="274"/>
      <c r="D4" s="274"/>
      <c r="E4" s="274"/>
      <c r="F4" s="274"/>
      <c r="G4" s="274"/>
      <c r="H4" s="274"/>
      <c r="I4" s="275"/>
    </row>
    <row r="5" spans="1:9" ht="5.0999999999999996" customHeight="1">
      <c r="A5" s="6"/>
    </row>
    <row r="6" spans="1:9" s="6" customFormat="1" ht="20.100000000000001" customHeight="1">
      <c r="B6" s="266" t="s">
        <v>0</v>
      </c>
      <c r="C6" s="268" t="s">
        <v>3</v>
      </c>
      <c r="D6" s="268"/>
      <c r="E6" s="269"/>
      <c r="F6" s="268" t="s">
        <v>4</v>
      </c>
      <c r="G6" s="268"/>
      <c r="H6" s="268"/>
      <c r="I6" s="276" t="s">
        <v>214</v>
      </c>
    </row>
    <row r="7" spans="1:9" s="6" customFormat="1" ht="50.1" customHeight="1">
      <c r="B7" s="267"/>
      <c r="C7" s="278" t="s">
        <v>5</v>
      </c>
      <c r="D7" s="279" t="s">
        <v>212</v>
      </c>
      <c r="E7" s="279" t="s">
        <v>213</v>
      </c>
      <c r="F7" s="278" t="s">
        <v>5</v>
      </c>
      <c r="G7" s="279" t="s">
        <v>212</v>
      </c>
      <c r="H7" s="279" t="s">
        <v>213</v>
      </c>
      <c r="I7" s="277"/>
    </row>
    <row r="8" spans="1:9" ht="21" customHeight="1">
      <c r="B8" s="13" t="s">
        <v>13</v>
      </c>
      <c r="C8" s="280">
        <v>363485</v>
      </c>
      <c r="D8" s="281">
        <v>4034.6720672399983</v>
      </c>
      <c r="E8" s="282">
        <v>11099.968546817609</v>
      </c>
      <c r="F8" s="280">
        <v>201153</v>
      </c>
      <c r="G8" s="281">
        <v>2309.7143477900036</v>
      </c>
      <c r="H8" s="282">
        <v>11482.375842219622</v>
      </c>
      <c r="I8" s="283">
        <v>1724.9577194499948</v>
      </c>
    </row>
    <row r="9" spans="1:9" ht="21" customHeight="1">
      <c r="B9" s="10" t="s">
        <v>7</v>
      </c>
      <c r="C9" s="309" t="s">
        <v>1</v>
      </c>
      <c r="D9" s="284">
        <v>544.47411036000028</v>
      </c>
      <c r="E9" s="310" t="s">
        <v>1</v>
      </c>
      <c r="F9" s="309" t="s">
        <v>1</v>
      </c>
      <c r="G9" s="284">
        <v>569.07089674999997</v>
      </c>
      <c r="H9" s="310" t="s">
        <v>1</v>
      </c>
      <c r="I9" s="286">
        <v>-24.596786389999693</v>
      </c>
    </row>
    <row r="10" spans="1:9" ht="21" customHeight="1">
      <c r="B10" s="10" t="s">
        <v>8</v>
      </c>
      <c r="C10" s="309" t="s">
        <v>1</v>
      </c>
      <c r="D10" s="287">
        <v>301.01316380000014</v>
      </c>
      <c r="E10" s="310" t="s">
        <v>1</v>
      </c>
      <c r="F10" s="309" t="s">
        <v>1</v>
      </c>
      <c r="G10" s="287">
        <v>245.73111651000002</v>
      </c>
      <c r="H10" s="310" t="s">
        <v>1</v>
      </c>
      <c r="I10" s="288">
        <v>55.282047290000122</v>
      </c>
    </row>
    <row r="11" spans="1:9" ht="21" customHeight="1">
      <c r="B11" s="11" t="s">
        <v>10</v>
      </c>
      <c r="C11" s="289">
        <v>53</v>
      </c>
      <c r="D11" s="287">
        <v>1.7493196700000002</v>
      </c>
      <c r="E11" s="290">
        <v>33006.031509433968</v>
      </c>
      <c r="F11" s="289">
        <v>26</v>
      </c>
      <c r="G11" s="287">
        <v>3.7778057399999998</v>
      </c>
      <c r="H11" s="290">
        <v>145300.22076923077</v>
      </c>
      <c r="I11" s="288">
        <v>-2.0284860699999996</v>
      </c>
    </row>
    <row r="12" spans="1:9" ht="21" customHeight="1">
      <c r="B12" s="11" t="s">
        <v>11</v>
      </c>
      <c r="C12" s="289">
        <v>345</v>
      </c>
      <c r="D12" s="287">
        <v>12.880164469999999</v>
      </c>
      <c r="E12" s="290">
        <v>37333.810057971008</v>
      </c>
      <c r="F12" s="289">
        <v>141</v>
      </c>
      <c r="G12" s="287">
        <v>18.425585710000004</v>
      </c>
      <c r="H12" s="290">
        <v>130677.91283687946</v>
      </c>
      <c r="I12" s="288">
        <v>-5.5454212400000049</v>
      </c>
    </row>
    <row r="13" spans="1:9" ht="21" customHeight="1">
      <c r="B13" s="11" t="s">
        <v>25</v>
      </c>
      <c r="C13" s="289">
        <v>1286</v>
      </c>
      <c r="D13" s="287">
        <v>34.59562077999999</v>
      </c>
      <c r="E13" s="290">
        <v>26901.726889580088</v>
      </c>
      <c r="F13" s="289">
        <v>359</v>
      </c>
      <c r="G13" s="287">
        <v>31.275728919999999</v>
      </c>
      <c r="H13" s="290">
        <v>87119.022061281328</v>
      </c>
      <c r="I13" s="288">
        <v>3.3198918599999914</v>
      </c>
    </row>
    <row r="14" spans="1:9" ht="21" customHeight="1">
      <c r="B14" s="11" t="s">
        <v>26</v>
      </c>
      <c r="C14" s="289">
        <v>2433</v>
      </c>
      <c r="D14" s="287">
        <v>38.160464520000033</v>
      </c>
      <c r="E14" s="290">
        <v>15684.531245376093</v>
      </c>
      <c r="F14" s="289">
        <v>392</v>
      </c>
      <c r="G14" s="287">
        <v>25.451921590000001</v>
      </c>
      <c r="H14" s="290">
        <v>64928.371403061225</v>
      </c>
      <c r="I14" s="288">
        <v>12.708542930000032</v>
      </c>
    </row>
    <row r="15" spans="1:9" ht="21" customHeight="1">
      <c r="B15" s="11" t="s">
        <v>27</v>
      </c>
      <c r="C15" s="289">
        <v>14425</v>
      </c>
      <c r="D15" s="287">
        <v>144.56752737000005</v>
      </c>
      <c r="E15" s="290">
        <v>10022.012296013869</v>
      </c>
      <c r="F15" s="289">
        <v>5103</v>
      </c>
      <c r="G15" s="287">
        <v>132.81476728000001</v>
      </c>
      <c r="H15" s="290">
        <v>26026.801348226538</v>
      </c>
      <c r="I15" s="288">
        <v>11.752760090000038</v>
      </c>
    </row>
    <row r="16" spans="1:9" ht="21" customHeight="1">
      <c r="B16" s="11" t="s">
        <v>28</v>
      </c>
      <c r="C16" s="289">
        <v>3527</v>
      </c>
      <c r="D16" s="287">
        <v>69.060066990000038</v>
      </c>
      <c r="E16" s="290">
        <v>19580.398919761847</v>
      </c>
      <c r="F16" s="289">
        <v>444</v>
      </c>
      <c r="G16" s="287">
        <v>33.985307269999993</v>
      </c>
      <c r="H16" s="290">
        <v>76543.484842342339</v>
      </c>
      <c r="I16" s="288">
        <v>35.074759720000046</v>
      </c>
    </row>
    <row r="17" spans="2:10" ht="21" customHeight="1">
      <c r="B17" s="10" t="s">
        <v>205</v>
      </c>
      <c r="C17" s="309" t="s">
        <v>1</v>
      </c>
      <c r="D17" s="287">
        <v>122.43107205000007</v>
      </c>
      <c r="E17" s="311" t="s">
        <v>1</v>
      </c>
      <c r="F17" s="309" t="s">
        <v>1</v>
      </c>
      <c r="G17" s="287">
        <v>274.69809233999996</v>
      </c>
      <c r="H17" s="311" t="s">
        <v>1</v>
      </c>
      <c r="I17" s="288">
        <v>-152.26702028999989</v>
      </c>
      <c r="J17" s="8"/>
    </row>
    <row r="18" spans="2:10" ht="21" customHeight="1">
      <c r="B18" s="10" t="s">
        <v>9</v>
      </c>
      <c r="C18" s="289">
        <v>5323</v>
      </c>
      <c r="D18" s="287">
        <v>86.126773750000012</v>
      </c>
      <c r="E18" s="290">
        <v>16180.119058801431</v>
      </c>
      <c r="F18" s="289" t="s">
        <v>20</v>
      </c>
      <c r="G18" s="287" t="s">
        <v>20</v>
      </c>
      <c r="H18" s="290" t="s">
        <v>20</v>
      </c>
      <c r="I18" s="288" t="s">
        <v>20</v>
      </c>
      <c r="J18" s="8"/>
    </row>
    <row r="19" spans="2:10" ht="21" customHeight="1">
      <c r="B19" s="13" t="s">
        <v>175</v>
      </c>
      <c r="C19" s="291">
        <v>870</v>
      </c>
      <c r="D19" s="292">
        <v>34.903100760000001</v>
      </c>
      <c r="E19" s="293">
        <v>40118.506620689652</v>
      </c>
      <c r="F19" s="291" t="s">
        <v>20</v>
      </c>
      <c r="G19" s="292" t="s">
        <v>20</v>
      </c>
      <c r="H19" s="293" t="s">
        <v>20</v>
      </c>
      <c r="I19" s="294" t="s">
        <v>20</v>
      </c>
      <c r="J19" s="8"/>
    </row>
    <row r="20" spans="2:10" ht="21" customHeight="1">
      <c r="B20" s="10" t="s">
        <v>206</v>
      </c>
      <c r="C20" s="313" t="s">
        <v>2</v>
      </c>
      <c r="D20" s="284">
        <v>255.40877027999986</v>
      </c>
      <c r="E20" s="312" t="s">
        <v>2</v>
      </c>
      <c r="F20" s="313" t="s">
        <v>2</v>
      </c>
      <c r="G20" s="284">
        <v>184.95937803000012</v>
      </c>
      <c r="H20" s="312" t="s">
        <v>2</v>
      </c>
      <c r="I20" s="286">
        <v>70.449392249999732</v>
      </c>
      <c r="J20" s="8"/>
    </row>
    <row r="21" spans="2:10" ht="21" customHeight="1">
      <c r="B21" s="10" t="s">
        <v>176</v>
      </c>
      <c r="C21" s="313" t="s">
        <v>2</v>
      </c>
      <c r="D21" s="287">
        <v>2807.1329069900007</v>
      </c>
      <c r="E21" s="312" t="s">
        <v>2</v>
      </c>
      <c r="F21" s="313" t="s">
        <v>2</v>
      </c>
      <c r="G21" s="287">
        <v>307.36948410999992</v>
      </c>
      <c r="H21" s="312" t="s">
        <v>2</v>
      </c>
      <c r="I21" s="288">
        <v>2499.7634228800007</v>
      </c>
      <c r="J21" s="8"/>
    </row>
    <row r="22" spans="2:10" ht="21" customHeight="1">
      <c r="B22" s="11" t="s">
        <v>65</v>
      </c>
      <c r="C22" s="313" t="s">
        <v>2</v>
      </c>
      <c r="D22" s="287">
        <v>2383.7627419100008</v>
      </c>
      <c r="E22" s="312" t="s">
        <v>2</v>
      </c>
      <c r="F22" s="313" t="s">
        <v>2</v>
      </c>
      <c r="G22" s="287">
        <v>198.32854145999994</v>
      </c>
      <c r="H22" s="312" t="s">
        <v>2</v>
      </c>
      <c r="I22" s="295">
        <v>2185.4342004500008</v>
      </c>
      <c r="J22" s="8"/>
    </row>
    <row r="23" spans="2:10" ht="21" customHeight="1">
      <c r="B23" s="11" t="s">
        <v>66</v>
      </c>
      <c r="C23" s="289">
        <v>1179</v>
      </c>
      <c r="D23" s="287">
        <v>566.06113590999996</v>
      </c>
      <c r="E23" s="290">
        <v>480119.70815097535</v>
      </c>
      <c r="F23" s="289">
        <v>566</v>
      </c>
      <c r="G23" s="287">
        <v>77.298464399999972</v>
      </c>
      <c r="H23" s="290">
        <v>136569.72508833918</v>
      </c>
      <c r="I23" s="295">
        <v>488.76267151000002</v>
      </c>
      <c r="J23" s="8"/>
    </row>
    <row r="24" spans="2:10" ht="21" customHeight="1">
      <c r="B24" s="11" t="s">
        <v>67</v>
      </c>
      <c r="C24" s="313" t="s">
        <v>2</v>
      </c>
      <c r="D24" s="287">
        <v>1719.7136020100011</v>
      </c>
      <c r="E24" s="312" t="s">
        <v>2</v>
      </c>
      <c r="F24" s="313" t="s">
        <v>2</v>
      </c>
      <c r="G24" s="287">
        <v>92.996334509999997</v>
      </c>
      <c r="H24" s="312" t="s">
        <v>2</v>
      </c>
      <c r="I24" s="295">
        <v>1626.7172675000011</v>
      </c>
      <c r="J24" s="8"/>
    </row>
    <row r="25" spans="2:10" ht="21" customHeight="1">
      <c r="B25" s="11" t="s">
        <v>70</v>
      </c>
      <c r="C25" s="289">
        <v>188</v>
      </c>
      <c r="D25" s="287">
        <v>51.766636459999994</v>
      </c>
      <c r="E25" s="290">
        <v>275354.44925531914</v>
      </c>
      <c r="F25" s="289">
        <v>44</v>
      </c>
      <c r="G25" s="287">
        <v>20.451222449999999</v>
      </c>
      <c r="H25" s="290">
        <v>464800.51022727269</v>
      </c>
      <c r="I25" s="295">
        <v>31.315414009999994</v>
      </c>
    </row>
    <row r="26" spans="2:10" ht="21" customHeight="1">
      <c r="B26" s="11" t="s">
        <v>71</v>
      </c>
      <c r="C26" s="313" t="s">
        <v>2</v>
      </c>
      <c r="D26" s="287">
        <v>46.221367530000009</v>
      </c>
      <c r="E26" s="312" t="s">
        <v>2</v>
      </c>
      <c r="F26" s="313" t="s">
        <v>2</v>
      </c>
      <c r="G26" s="287">
        <v>7.5825200999999964</v>
      </c>
      <c r="H26" s="312" t="s">
        <v>2</v>
      </c>
      <c r="I26" s="295">
        <v>38.638847430000013</v>
      </c>
    </row>
    <row r="27" spans="2:10" ht="21" customHeight="1">
      <c r="B27" s="11" t="s">
        <v>18</v>
      </c>
      <c r="C27" s="289">
        <v>137</v>
      </c>
      <c r="D27" s="287">
        <v>19.398888639999996</v>
      </c>
      <c r="E27" s="290">
        <v>141597.72729927005</v>
      </c>
      <c r="F27" s="289">
        <v>61</v>
      </c>
      <c r="G27" s="287">
        <v>3.7287133100000007</v>
      </c>
      <c r="H27" s="290">
        <v>61126.447704918042</v>
      </c>
      <c r="I27" s="295">
        <v>15.670175329999996</v>
      </c>
    </row>
    <row r="28" spans="2:10" ht="21" customHeight="1">
      <c r="B28" s="14" t="s">
        <v>207</v>
      </c>
      <c r="C28" s="291">
        <v>2249</v>
      </c>
      <c r="D28" s="292">
        <v>403.97127643999954</v>
      </c>
      <c r="E28" s="293">
        <v>179622.62180524657</v>
      </c>
      <c r="F28" s="291">
        <v>602</v>
      </c>
      <c r="G28" s="292">
        <v>105.31222934</v>
      </c>
      <c r="H28" s="293">
        <v>174937.25803986713</v>
      </c>
      <c r="I28" s="296">
        <v>298.65904709999955</v>
      </c>
    </row>
    <row r="29" spans="2:10" ht="21" customHeight="1">
      <c r="B29" s="50" t="s">
        <v>22</v>
      </c>
      <c r="C29" s="297" t="s">
        <v>20</v>
      </c>
      <c r="D29" s="284" t="s">
        <v>20</v>
      </c>
      <c r="E29" s="285" t="s">
        <v>20</v>
      </c>
      <c r="F29" s="297" t="s">
        <v>20</v>
      </c>
      <c r="G29" s="284" t="s">
        <v>20</v>
      </c>
      <c r="H29" s="285" t="s">
        <v>20</v>
      </c>
      <c r="I29" s="298" t="s">
        <v>20</v>
      </c>
    </row>
    <row r="30" spans="2:10" ht="31.5">
      <c r="B30" s="223" t="s">
        <v>177</v>
      </c>
      <c r="C30" s="297">
        <v>106</v>
      </c>
      <c r="D30" s="284">
        <v>5.4293928499999993</v>
      </c>
      <c r="E30" s="285">
        <v>51220.68726415094</v>
      </c>
      <c r="F30" s="299" t="s">
        <v>20</v>
      </c>
      <c r="G30" s="284" t="s">
        <v>20</v>
      </c>
      <c r="H30" s="285" t="s">
        <v>20</v>
      </c>
      <c r="I30" s="298" t="s">
        <v>20</v>
      </c>
    </row>
    <row r="31" spans="2:10" ht="26.25" customHeight="1">
      <c r="B31" s="52" t="s">
        <v>178</v>
      </c>
      <c r="C31" s="297">
        <v>76</v>
      </c>
      <c r="D31" s="284">
        <v>10.018499029999997</v>
      </c>
      <c r="E31" s="285">
        <v>131822.35565789472</v>
      </c>
      <c r="F31" s="284">
        <v>984</v>
      </c>
      <c r="G31" s="284">
        <v>4.8038545999999949</v>
      </c>
      <c r="H31" s="285">
        <v>4881.9660569105636</v>
      </c>
      <c r="I31" s="286">
        <v>5.2146444300000026</v>
      </c>
    </row>
    <row r="32" spans="2:10" ht="26.25" customHeight="1">
      <c r="B32" s="52" t="s">
        <v>179</v>
      </c>
      <c r="C32" s="297">
        <v>9270</v>
      </c>
      <c r="D32" s="284">
        <v>74.311295809999962</v>
      </c>
      <c r="E32" s="285">
        <v>8016.3210151024768</v>
      </c>
      <c r="F32" s="314" t="s">
        <v>12</v>
      </c>
      <c r="G32" s="314" t="s">
        <v>12</v>
      </c>
      <c r="H32" s="310" t="s">
        <v>2</v>
      </c>
      <c r="I32" s="286">
        <v>74.311295809999962</v>
      </c>
    </row>
    <row r="33" spans="2:9" ht="21" customHeight="1">
      <c r="B33" s="52" t="s">
        <v>208</v>
      </c>
      <c r="C33" s="318" t="s">
        <v>2</v>
      </c>
      <c r="D33" s="284">
        <v>1456.6784455299971</v>
      </c>
      <c r="E33" s="310" t="s">
        <v>2</v>
      </c>
      <c r="F33" s="297" t="s">
        <v>20</v>
      </c>
      <c r="G33" s="284" t="s">
        <v>20</v>
      </c>
      <c r="H33" s="285" t="s">
        <v>20</v>
      </c>
      <c r="I33" s="286" t="s">
        <v>20</v>
      </c>
    </row>
    <row r="34" spans="2:9" ht="21" customHeight="1">
      <c r="B34" s="12" t="s">
        <v>180</v>
      </c>
      <c r="C34" s="280">
        <v>151</v>
      </c>
      <c r="D34" s="281">
        <v>8.2311063799999964</v>
      </c>
      <c r="E34" s="282">
        <v>54510.63827814567</v>
      </c>
      <c r="F34" s="315" t="s">
        <v>12</v>
      </c>
      <c r="G34" s="316" t="s">
        <v>12</v>
      </c>
      <c r="H34" s="317" t="s">
        <v>2</v>
      </c>
      <c r="I34" s="300">
        <v>8.2311063799999964</v>
      </c>
    </row>
    <row r="35" spans="2:9" ht="21" customHeight="1">
      <c r="B35" s="52" t="s">
        <v>181</v>
      </c>
      <c r="C35" s="297">
        <v>79</v>
      </c>
      <c r="D35" s="284">
        <v>18.44636453</v>
      </c>
      <c r="E35" s="285">
        <v>233498.28518987342</v>
      </c>
      <c r="F35" s="297">
        <v>27</v>
      </c>
      <c r="G35" s="284">
        <v>8.1386059900000003</v>
      </c>
      <c r="H35" s="285">
        <v>301429.85148148151</v>
      </c>
      <c r="I35" s="286">
        <v>-8.1386059900000003</v>
      </c>
    </row>
    <row r="36" spans="2:9" ht="21" customHeight="1">
      <c r="B36" s="52" t="s">
        <v>182</v>
      </c>
      <c r="C36" s="297">
        <v>420</v>
      </c>
      <c r="D36" s="284">
        <v>72.963817119999959</v>
      </c>
      <c r="E36" s="285">
        <v>173723.37409523799</v>
      </c>
      <c r="F36" s="297">
        <v>163</v>
      </c>
      <c r="G36" s="284">
        <v>23.478227030000003</v>
      </c>
      <c r="H36" s="285">
        <v>144038.2026380368</v>
      </c>
      <c r="I36" s="286">
        <v>-23.478227030000003</v>
      </c>
    </row>
    <row r="37" spans="2:9" ht="21" customHeight="1">
      <c r="B37" s="52" t="s">
        <v>183</v>
      </c>
      <c r="C37" s="318" t="s">
        <v>12</v>
      </c>
      <c r="D37" s="314" t="s">
        <v>12</v>
      </c>
      <c r="E37" s="310" t="s">
        <v>2</v>
      </c>
      <c r="F37" s="297">
        <v>1190</v>
      </c>
      <c r="G37" s="284">
        <v>61.725759920000002</v>
      </c>
      <c r="H37" s="285">
        <v>51870.386487394957</v>
      </c>
      <c r="I37" s="286">
        <v>-61.725759920000002</v>
      </c>
    </row>
    <row r="38" spans="2:9" ht="21" customHeight="1">
      <c r="B38" s="12" t="s">
        <v>184</v>
      </c>
      <c r="C38" s="315" t="s">
        <v>12</v>
      </c>
      <c r="D38" s="316" t="s">
        <v>12</v>
      </c>
      <c r="E38" s="317" t="s">
        <v>2</v>
      </c>
      <c r="F38" s="280">
        <v>1307</v>
      </c>
      <c r="G38" s="281">
        <v>3.6258265000000001</v>
      </c>
      <c r="H38" s="282">
        <v>2774.1595256312166</v>
      </c>
      <c r="I38" s="300">
        <v>-3.6258265000000001</v>
      </c>
    </row>
    <row r="39" spans="2:9" ht="21" customHeight="1">
      <c r="B39" s="52" t="s">
        <v>185</v>
      </c>
      <c r="C39" s="297">
        <v>1500</v>
      </c>
      <c r="D39" s="284">
        <v>98.188152880000004</v>
      </c>
      <c r="E39" s="285">
        <v>65458.768586666672</v>
      </c>
      <c r="F39" s="297">
        <v>1732</v>
      </c>
      <c r="G39" s="284">
        <v>134.45309313999994</v>
      </c>
      <c r="H39" s="285">
        <v>77628.806662817515</v>
      </c>
      <c r="I39" s="286">
        <v>-36.264940259999932</v>
      </c>
    </row>
    <row r="40" spans="2:9" ht="21" customHeight="1">
      <c r="B40" s="52" t="s">
        <v>186</v>
      </c>
      <c r="C40" s="297">
        <v>735</v>
      </c>
      <c r="D40" s="284">
        <v>128.34376838999998</v>
      </c>
      <c r="E40" s="285">
        <v>174617.37195918366</v>
      </c>
      <c r="F40" s="297">
        <v>260</v>
      </c>
      <c r="G40" s="284">
        <v>122.94976456999996</v>
      </c>
      <c r="H40" s="285">
        <v>472883.70988461527</v>
      </c>
      <c r="I40" s="286">
        <v>5.3940038200000231</v>
      </c>
    </row>
    <row r="41" spans="2:9" ht="21" customHeight="1">
      <c r="B41" s="52" t="s">
        <v>187</v>
      </c>
      <c r="C41" s="297">
        <v>65</v>
      </c>
      <c r="D41" s="284">
        <v>11.287531780000004</v>
      </c>
      <c r="E41" s="285">
        <v>173654.33507692313</v>
      </c>
      <c r="F41" s="297">
        <v>110</v>
      </c>
      <c r="G41" s="284">
        <v>29.880876749999999</v>
      </c>
      <c r="H41" s="285">
        <v>271644.33409090911</v>
      </c>
      <c r="I41" s="286">
        <v>-18.593344969999997</v>
      </c>
    </row>
    <row r="42" spans="2:9" ht="30" customHeight="1">
      <c r="B42" s="222" t="s">
        <v>188</v>
      </c>
      <c r="C42" s="297">
        <v>9</v>
      </c>
      <c r="D42" s="284">
        <v>2.23124112</v>
      </c>
      <c r="E42" s="285">
        <v>247915.68000000002</v>
      </c>
      <c r="F42" s="297">
        <v>13</v>
      </c>
      <c r="G42" s="284">
        <v>0.37702200000000002</v>
      </c>
      <c r="H42" s="285">
        <v>29001.692307692309</v>
      </c>
      <c r="I42" s="286">
        <v>1.85421912</v>
      </c>
    </row>
    <row r="43" spans="2:9" ht="30.75" customHeight="1">
      <c r="B43" s="222" t="s">
        <v>189</v>
      </c>
      <c r="C43" s="297">
        <v>102</v>
      </c>
      <c r="D43" s="284">
        <v>3.6913577099999983</v>
      </c>
      <c r="E43" s="285">
        <v>36189.781470588219</v>
      </c>
      <c r="F43" s="297">
        <v>51</v>
      </c>
      <c r="G43" s="284">
        <v>0.76097882999999999</v>
      </c>
      <c r="H43" s="285">
        <v>14921.153529411764</v>
      </c>
      <c r="I43" s="286">
        <v>-0.76097882999999999</v>
      </c>
    </row>
    <row r="44" spans="2:9" ht="21" customHeight="1">
      <c r="B44" s="12" t="s">
        <v>190</v>
      </c>
      <c r="C44" s="280">
        <v>918</v>
      </c>
      <c r="D44" s="281">
        <v>64.468354880000049</v>
      </c>
      <c r="E44" s="282">
        <v>70226.96610021792</v>
      </c>
      <c r="F44" s="280">
        <v>1125</v>
      </c>
      <c r="G44" s="281">
        <v>75.754324389999979</v>
      </c>
      <c r="H44" s="282">
        <v>67337.177235555544</v>
      </c>
      <c r="I44" s="300">
        <v>-11.28596950999993</v>
      </c>
    </row>
    <row r="45" spans="2:9" ht="21" customHeight="1">
      <c r="B45" s="50" t="s">
        <v>191</v>
      </c>
      <c r="C45" s="297">
        <v>1039</v>
      </c>
      <c r="D45" s="284">
        <v>463.39764859000019</v>
      </c>
      <c r="E45" s="285">
        <v>446003.51163618884</v>
      </c>
      <c r="F45" s="297">
        <v>443</v>
      </c>
      <c r="G45" s="284">
        <v>34.058116799999986</v>
      </c>
      <c r="H45" s="285">
        <v>76880.624830699744</v>
      </c>
      <c r="I45" s="286">
        <v>429.33953179000019</v>
      </c>
    </row>
    <row r="46" spans="2:9" ht="21" customHeight="1">
      <c r="B46" s="50" t="s">
        <v>192</v>
      </c>
      <c r="C46" s="318" t="s">
        <v>12</v>
      </c>
      <c r="D46" s="284">
        <v>9.3217419700000015</v>
      </c>
      <c r="E46" s="310" t="s">
        <v>12</v>
      </c>
      <c r="F46" s="318" t="s">
        <v>12</v>
      </c>
      <c r="G46" s="284">
        <v>167.86906860000002</v>
      </c>
      <c r="H46" s="310" t="s">
        <v>12</v>
      </c>
      <c r="I46" s="286">
        <v>-158.54732663000001</v>
      </c>
    </row>
    <row r="47" spans="2:9" ht="21" customHeight="1">
      <c r="B47" s="52" t="s">
        <v>193</v>
      </c>
      <c r="C47" s="318" t="s">
        <v>12</v>
      </c>
      <c r="D47" s="314" t="s">
        <v>12</v>
      </c>
      <c r="E47" s="310" t="s">
        <v>12</v>
      </c>
      <c r="F47" s="297">
        <v>48</v>
      </c>
      <c r="G47" s="284">
        <v>6.728473339999999</v>
      </c>
      <c r="H47" s="285">
        <v>140176.52791666664</v>
      </c>
      <c r="I47" s="286">
        <v>-6.728473339999999</v>
      </c>
    </row>
    <row r="48" spans="2:9" ht="21" customHeight="1">
      <c r="B48" s="10" t="s">
        <v>194</v>
      </c>
      <c r="C48" s="297">
        <v>0</v>
      </c>
      <c r="D48" s="284">
        <v>0</v>
      </c>
      <c r="E48" s="310" t="s">
        <v>12</v>
      </c>
      <c r="F48" s="297">
        <v>0</v>
      </c>
      <c r="G48" s="284">
        <v>0</v>
      </c>
      <c r="H48" s="310" t="s">
        <v>12</v>
      </c>
      <c r="I48" s="286">
        <v>0</v>
      </c>
    </row>
    <row r="49" spans="2:9" ht="21" customHeight="1">
      <c r="B49" s="12" t="s">
        <v>209</v>
      </c>
      <c r="C49" s="280">
        <v>1053</v>
      </c>
      <c r="D49" s="281">
        <v>53.300772549999984</v>
      </c>
      <c r="E49" s="282">
        <v>50618.017616334269</v>
      </c>
      <c r="F49" s="280">
        <v>1113</v>
      </c>
      <c r="G49" s="281">
        <v>61.916274600000037</v>
      </c>
      <c r="H49" s="282">
        <v>55630.076010781704</v>
      </c>
      <c r="I49" s="300">
        <v>-8.6155020500000532</v>
      </c>
    </row>
    <row r="50" spans="2:9" ht="31.5">
      <c r="B50" s="223" t="s">
        <v>195</v>
      </c>
      <c r="C50" s="297" t="s">
        <v>20</v>
      </c>
      <c r="D50" s="284" t="s">
        <v>20</v>
      </c>
      <c r="E50" s="285" t="s">
        <v>20</v>
      </c>
      <c r="F50" s="297">
        <v>14</v>
      </c>
      <c r="G50" s="284">
        <v>27.581935100000003</v>
      </c>
      <c r="H50" s="285">
        <v>1970138.2214285715</v>
      </c>
      <c r="I50" s="286" t="s">
        <v>20</v>
      </c>
    </row>
    <row r="51" spans="2:9" ht="34.5">
      <c r="B51" s="222" t="s">
        <v>210</v>
      </c>
      <c r="C51" s="297">
        <v>86</v>
      </c>
      <c r="D51" s="284">
        <v>72.323224490000015</v>
      </c>
      <c r="E51" s="285">
        <v>840967.72662790713</v>
      </c>
      <c r="F51" s="297">
        <v>48</v>
      </c>
      <c r="G51" s="284">
        <v>37.592460070000008</v>
      </c>
      <c r="H51" s="285">
        <v>783176.25145833346</v>
      </c>
      <c r="I51" s="298">
        <v>34.730764420000007</v>
      </c>
    </row>
    <row r="52" spans="2:9" ht="25.5" customHeight="1">
      <c r="B52" s="10" t="s">
        <v>196</v>
      </c>
      <c r="C52" s="297" t="s">
        <v>20</v>
      </c>
      <c r="D52" s="284" t="s">
        <v>20</v>
      </c>
      <c r="E52" s="285" t="s">
        <v>20</v>
      </c>
      <c r="F52" s="297">
        <v>22</v>
      </c>
      <c r="G52" s="284">
        <v>58.404560759999995</v>
      </c>
      <c r="H52" s="285">
        <v>2654752.7618181817</v>
      </c>
      <c r="I52" s="286" t="s">
        <v>20</v>
      </c>
    </row>
    <row r="53" spans="2:9" ht="21" customHeight="1">
      <c r="B53" s="50" t="s">
        <v>197</v>
      </c>
      <c r="C53" s="297">
        <v>3549</v>
      </c>
      <c r="D53" s="284">
        <v>1109.3755270299998</v>
      </c>
      <c r="E53" s="285">
        <v>312588.20147365448</v>
      </c>
      <c r="F53" s="297">
        <v>3858</v>
      </c>
      <c r="G53" s="284">
        <v>1140.2933169900007</v>
      </c>
      <c r="H53" s="285">
        <v>295565.91938569228</v>
      </c>
      <c r="I53" s="286">
        <v>-30.917789960000846</v>
      </c>
    </row>
    <row r="54" spans="2:9" ht="20.25" customHeight="1">
      <c r="B54" s="12" t="s">
        <v>198</v>
      </c>
      <c r="C54" s="280">
        <v>701</v>
      </c>
      <c r="D54" s="281">
        <v>70.367973919999997</v>
      </c>
      <c r="E54" s="282">
        <v>100382.27378031384</v>
      </c>
      <c r="F54" s="280">
        <v>225</v>
      </c>
      <c r="G54" s="281">
        <v>64.340489410000018</v>
      </c>
      <c r="H54" s="282">
        <v>285957.73071111122</v>
      </c>
      <c r="I54" s="300">
        <v>-64.340489410000018</v>
      </c>
    </row>
    <row r="55" spans="2:9" s="213" customFormat="1" ht="20.25" customHeight="1">
      <c r="B55" s="52" t="s">
        <v>199</v>
      </c>
      <c r="C55" s="301">
        <v>1926</v>
      </c>
      <c r="D55" s="302">
        <v>1448.9985186599999</v>
      </c>
      <c r="E55" s="303">
        <v>752335.67947040487</v>
      </c>
      <c r="F55" s="301">
        <v>2185</v>
      </c>
      <c r="G55" s="302">
        <v>1524.4001631299998</v>
      </c>
      <c r="H55" s="303">
        <v>697665.97854919906</v>
      </c>
      <c r="I55" s="304">
        <v>-75.401644469999837</v>
      </c>
    </row>
    <row r="56" spans="2:9" ht="21" customHeight="1">
      <c r="B56" s="10" t="s">
        <v>200</v>
      </c>
      <c r="C56" s="297">
        <v>0</v>
      </c>
      <c r="D56" s="305">
        <v>0</v>
      </c>
      <c r="E56" s="310" t="s">
        <v>12</v>
      </c>
      <c r="F56" s="297" t="s">
        <v>20</v>
      </c>
      <c r="G56" s="305" t="s">
        <v>20</v>
      </c>
      <c r="H56" s="285" t="s">
        <v>20</v>
      </c>
      <c r="I56" s="286" t="s">
        <v>20</v>
      </c>
    </row>
    <row r="57" spans="2:9" ht="21" customHeight="1">
      <c r="B57" s="212" t="s">
        <v>201</v>
      </c>
      <c r="C57" s="297">
        <v>938</v>
      </c>
      <c r="D57" s="305">
        <v>58.96071177000001</v>
      </c>
      <c r="E57" s="285">
        <v>62857.901673774002</v>
      </c>
      <c r="F57" s="297">
        <v>2996</v>
      </c>
      <c r="G57" s="305">
        <v>224.27277699000007</v>
      </c>
      <c r="H57" s="285">
        <v>74857.402199599484</v>
      </c>
      <c r="I57" s="286">
        <v>-165.31206522000005</v>
      </c>
    </row>
    <row r="58" spans="2:9" ht="21" customHeight="1">
      <c r="B58" s="212" t="s">
        <v>202</v>
      </c>
      <c r="C58" s="297">
        <v>0</v>
      </c>
      <c r="D58" s="305">
        <v>0</v>
      </c>
      <c r="E58" s="310" t="s">
        <v>12</v>
      </c>
      <c r="F58" s="297">
        <v>0</v>
      </c>
      <c r="G58" s="305">
        <v>0</v>
      </c>
      <c r="H58" s="310" t="s">
        <v>12</v>
      </c>
      <c r="I58" s="286">
        <v>0</v>
      </c>
    </row>
    <row r="59" spans="2:9" ht="33.75" customHeight="1">
      <c r="B59" s="221" t="s">
        <v>203</v>
      </c>
      <c r="C59" s="297">
        <v>55</v>
      </c>
      <c r="D59" s="305">
        <v>1.96510205</v>
      </c>
      <c r="E59" s="285">
        <v>35729.128181818181</v>
      </c>
      <c r="F59" s="318" t="s">
        <v>12</v>
      </c>
      <c r="G59" s="319" t="s">
        <v>12</v>
      </c>
      <c r="H59" s="310" t="s">
        <v>12</v>
      </c>
      <c r="I59" s="286">
        <v>1.96510205</v>
      </c>
    </row>
    <row r="60" spans="2:9" ht="21" customHeight="1">
      <c r="B60" s="212" t="s">
        <v>204</v>
      </c>
      <c r="C60" s="318" t="s">
        <v>12</v>
      </c>
      <c r="D60" s="305">
        <v>464.39317816000977</v>
      </c>
      <c r="E60" s="310" t="s">
        <v>12</v>
      </c>
      <c r="F60" s="318" t="s">
        <v>12</v>
      </c>
      <c r="G60" s="305">
        <v>225.14952534999605</v>
      </c>
      <c r="H60" s="310" t="s">
        <v>12</v>
      </c>
      <c r="I60" s="286">
        <v>464.39317816000977</v>
      </c>
    </row>
    <row r="61" spans="2:9" ht="44.25" customHeight="1">
      <c r="B61" s="15" t="s">
        <v>23</v>
      </c>
      <c r="C61" s="320" t="s">
        <v>2</v>
      </c>
      <c r="D61" s="306">
        <v>13348.534740200008</v>
      </c>
      <c r="E61" s="307"/>
      <c r="F61" s="320" t="s">
        <v>2</v>
      </c>
      <c r="G61" s="306">
        <v>7426.7463878200006</v>
      </c>
      <c r="H61" s="321" t="s">
        <v>2</v>
      </c>
      <c r="I61" s="308">
        <v>5921.7883523800074</v>
      </c>
    </row>
    <row r="62" spans="2:9" customFormat="1" ht="5.0999999999999996" customHeight="1"/>
    <row r="63" spans="2:9" ht="15" customHeight="1">
      <c r="B63" s="322" t="s">
        <v>19</v>
      </c>
      <c r="C63" s="225"/>
      <c r="D63" s="226"/>
      <c r="E63" s="225"/>
      <c r="F63" s="225"/>
      <c r="G63" s="226"/>
      <c r="H63" s="225"/>
      <c r="I63" s="227"/>
    </row>
    <row r="64" spans="2:9" ht="54.95" customHeight="1">
      <c r="B64" s="257" t="s">
        <v>36</v>
      </c>
      <c r="C64" s="257"/>
      <c r="D64" s="257"/>
      <c r="E64" s="257"/>
      <c r="F64" s="257"/>
      <c r="G64" s="257"/>
      <c r="H64" s="257"/>
      <c r="I64" s="257"/>
    </row>
    <row r="65" spans="2:9" ht="15" customHeight="1">
      <c r="B65" s="257" t="s">
        <v>30</v>
      </c>
      <c r="C65" s="257"/>
      <c r="D65" s="257"/>
      <c r="E65" s="257"/>
      <c r="F65" s="257"/>
      <c r="G65" s="257"/>
      <c r="H65" s="257"/>
      <c r="I65" s="257"/>
    </row>
    <row r="66" spans="2:9" ht="15" customHeight="1">
      <c r="B66" s="257" t="s">
        <v>31</v>
      </c>
      <c r="C66" s="257"/>
      <c r="D66" s="257"/>
      <c r="E66" s="257"/>
      <c r="F66" s="257"/>
      <c r="G66" s="257"/>
      <c r="H66" s="257"/>
      <c r="I66" s="257"/>
    </row>
    <row r="67" spans="2:9" ht="27.95" customHeight="1">
      <c r="B67" s="257" t="s">
        <v>32</v>
      </c>
      <c r="C67" s="257"/>
      <c r="D67" s="257"/>
      <c r="E67" s="257"/>
      <c r="F67" s="257"/>
      <c r="G67" s="257"/>
      <c r="H67" s="257"/>
      <c r="I67" s="257"/>
    </row>
    <row r="68" spans="2:9" ht="27.95" customHeight="1">
      <c r="B68" s="257" t="s">
        <v>33</v>
      </c>
      <c r="C68" s="257"/>
      <c r="D68" s="257"/>
      <c r="E68" s="257"/>
      <c r="F68" s="257"/>
      <c r="G68" s="257"/>
      <c r="H68" s="257"/>
      <c r="I68" s="257"/>
    </row>
    <row r="69" spans="2:9" ht="15" customHeight="1">
      <c r="B69" s="257" t="s">
        <v>37</v>
      </c>
      <c r="C69" s="257"/>
      <c r="D69" s="257"/>
      <c r="E69" s="257"/>
      <c r="F69" s="257"/>
      <c r="G69" s="257"/>
      <c r="H69" s="257"/>
      <c r="I69" s="257"/>
    </row>
    <row r="70" spans="2:9" ht="27.95" customHeight="1">
      <c r="B70" s="257" t="s">
        <v>34</v>
      </c>
      <c r="C70" s="257"/>
      <c r="D70" s="257"/>
      <c r="E70" s="257"/>
      <c r="F70" s="257"/>
      <c r="G70" s="257"/>
      <c r="H70" s="257"/>
      <c r="I70" s="257"/>
    </row>
    <row r="71" spans="2:9" ht="15" customHeight="1">
      <c r="B71" s="257" t="s">
        <v>35</v>
      </c>
      <c r="C71" s="257"/>
      <c r="D71" s="257"/>
      <c r="E71" s="257"/>
      <c r="F71" s="257"/>
      <c r="G71" s="257"/>
      <c r="H71" s="257"/>
      <c r="I71" s="257"/>
    </row>
    <row r="72" spans="2:9" ht="15" customHeight="1">
      <c r="B72" s="55" t="s">
        <v>14</v>
      </c>
      <c r="C72" s="56"/>
      <c r="D72" s="56"/>
      <c r="E72" s="56"/>
      <c r="F72" s="56"/>
      <c r="G72" s="56"/>
      <c r="H72" s="56"/>
      <c r="I72" s="56"/>
    </row>
    <row r="73" spans="2:9" ht="15.75">
      <c r="B73" s="261"/>
      <c r="C73" s="261"/>
      <c r="D73" s="261"/>
      <c r="E73" s="261"/>
      <c r="F73" s="261"/>
      <c r="G73" s="261"/>
      <c r="H73" s="261"/>
      <c r="I73" s="261"/>
    </row>
    <row r="74" spans="2:9">
      <c r="B74" s="262"/>
      <c r="C74" s="262"/>
      <c r="D74" s="262"/>
      <c r="E74" s="262"/>
      <c r="F74" s="262"/>
      <c r="G74" s="262"/>
      <c r="H74" s="262"/>
      <c r="I74" s="262"/>
    </row>
    <row r="75" spans="2:9">
      <c r="B75" s="260"/>
      <c r="C75" s="260"/>
      <c r="D75" s="260"/>
      <c r="E75" s="260"/>
      <c r="F75" s="260"/>
      <c r="G75" s="260"/>
      <c r="H75" s="260"/>
      <c r="I75" s="260"/>
    </row>
    <row r="76" spans="2:9">
      <c r="B76" s="259"/>
      <c r="C76" s="259"/>
      <c r="D76" s="259"/>
      <c r="E76" s="259"/>
      <c r="F76" s="259"/>
      <c r="G76" s="259"/>
      <c r="H76" s="259"/>
      <c r="I76" s="259"/>
    </row>
    <row r="77" spans="2:9">
      <c r="B77" s="259"/>
      <c r="C77" s="259"/>
      <c r="D77" s="259"/>
      <c r="E77" s="259"/>
      <c r="F77" s="259"/>
      <c r="G77" s="259"/>
      <c r="H77" s="259"/>
      <c r="I77" s="259"/>
    </row>
    <row r="78" spans="2:9">
      <c r="B78" s="54"/>
      <c r="C78" s="54"/>
      <c r="D78" s="54"/>
      <c r="E78" s="54"/>
      <c r="F78" s="54"/>
      <c r="G78" s="54"/>
      <c r="H78" s="54"/>
      <c r="I78" s="54"/>
    </row>
    <row r="79" spans="2:9">
      <c r="B79" s="258"/>
      <c r="C79" s="258"/>
      <c r="D79" s="258"/>
      <c r="E79" s="258"/>
      <c r="F79" s="258"/>
      <c r="G79" s="258"/>
      <c r="H79" s="258"/>
      <c r="I79" s="258"/>
    </row>
    <row r="80" spans="2:9">
      <c r="B80" s="258"/>
      <c r="C80" s="258"/>
      <c r="D80" s="258"/>
      <c r="E80" s="258"/>
      <c r="F80" s="258"/>
      <c r="G80" s="258"/>
      <c r="H80" s="258"/>
      <c r="I80" s="258"/>
    </row>
    <row r="81" spans="2:9">
      <c r="C81" s="20"/>
      <c r="D81" s="20"/>
      <c r="E81" s="20"/>
      <c r="F81" s="20"/>
      <c r="G81" s="20"/>
      <c r="H81" s="20"/>
      <c r="I81" s="20"/>
    </row>
    <row r="82" spans="2:9" ht="15.75">
      <c r="B82" s="47"/>
      <c r="C82" s="47"/>
      <c r="D82" s="2"/>
      <c r="E82" s="2"/>
    </row>
    <row r="83" spans="2:9" ht="15.75">
      <c r="B83" s="47"/>
      <c r="C83" s="47"/>
      <c r="D83" s="2"/>
      <c r="E83" s="2"/>
    </row>
  </sheetData>
  <mergeCells count="22">
    <mergeCell ref="B2:I2"/>
    <mergeCell ref="B3:I3"/>
    <mergeCell ref="B4:I4"/>
    <mergeCell ref="B6:B7"/>
    <mergeCell ref="C6:E6"/>
    <mergeCell ref="F6:H6"/>
    <mergeCell ref="I6:I7"/>
    <mergeCell ref="B64:I64"/>
    <mergeCell ref="B65:I65"/>
    <mergeCell ref="B66:I66"/>
    <mergeCell ref="B67:I67"/>
    <mergeCell ref="B68:I68"/>
    <mergeCell ref="B76:I76"/>
    <mergeCell ref="B77:I77"/>
    <mergeCell ref="B79:I79"/>
    <mergeCell ref="B80:I80"/>
    <mergeCell ref="B69:I69"/>
    <mergeCell ref="B70:I70"/>
    <mergeCell ref="B71:I71"/>
    <mergeCell ref="B73:I73"/>
    <mergeCell ref="B74:I74"/>
    <mergeCell ref="B75:I75"/>
  </mergeCells>
  <printOptions horizontalCentered="1" verticalCentered="1"/>
  <pageMargins left="0.78740157480314965" right="0.78740157480314965" top="0.39370078740157483" bottom="0.39370078740157483" header="0" footer="0"/>
  <pageSetup paperSize="9" scale="4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Cuadro I.64.14-calculos</vt:lpstr>
      <vt:lpstr>Cuadro I.64.14 V</vt:lpstr>
      <vt:lpstr>Cuadro 46</vt:lpstr>
      <vt:lpstr>Cuadro_46</vt:lpstr>
      <vt:lpstr>'Cuadro 46'!Área_de_impresión</vt:lpstr>
      <vt:lpstr>'Cuadro I.64.14 V'!Área_de_impresión</vt:lpstr>
      <vt:lpstr>'Cuadro I.64.14-calculos'!Área_de_impresión</vt:lpstr>
      <vt:lpstr>Cuadro_46!Área_de_impresión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Prueba2TIC</cp:lastModifiedBy>
  <cp:lastPrinted>2017-06-01T11:45:48Z</cp:lastPrinted>
  <dcterms:created xsi:type="dcterms:W3CDTF">2000-11-08T11:28:18Z</dcterms:created>
  <dcterms:modified xsi:type="dcterms:W3CDTF">2017-11-21T09:34:43Z</dcterms:modified>
</cp:coreProperties>
</file>