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-15" windowWidth="19230" windowHeight="3915" tabRatio="711"/>
  </bookViews>
  <sheets>
    <sheet name="A.II" sheetId="3" r:id="rId1"/>
  </sheets>
  <definedNames>
    <definedName name="_xlnm.Print_Area" localSheetId="0">A.II!$G$10:$N$36</definedName>
  </definedNames>
  <calcPr calcId="145621"/>
</workbook>
</file>

<file path=xl/calcChain.xml><?xml version="1.0" encoding="utf-8"?>
<calcChain xmlns="http://schemas.openxmlformats.org/spreadsheetml/2006/main">
  <c r="N36" i="3" l="1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L36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L23" i="3"/>
  <c r="M23" i="3"/>
  <c r="L24" i="3"/>
  <c r="M24" i="3"/>
  <c r="L25" i="3"/>
  <c r="M25" i="3"/>
  <c r="L26" i="3"/>
  <c r="M26" i="3"/>
  <c r="L27" i="3"/>
  <c r="M27" i="3"/>
  <c r="L28" i="3"/>
  <c r="M28" i="3"/>
  <c r="L29" i="3"/>
  <c r="M29" i="3"/>
  <c r="L30" i="3"/>
  <c r="M30" i="3"/>
  <c r="L31" i="3"/>
  <c r="M31" i="3"/>
  <c r="L32" i="3"/>
  <c r="M32" i="3"/>
  <c r="L33" i="3"/>
  <c r="M33" i="3"/>
  <c r="L34" i="3"/>
  <c r="M34" i="3"/>
  <c r="L35" i="3"/>
  <c r="M35" i="3"/>
  <c r="I16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</calcChain>
</file>

<file path=xl/sharedStrings.xml><?xml version="1.0" encoding="utf-8"?>
<sst xmlns="http://schemas.openxmlformats.org/spreadsheetml/2006/main" count="35" uniqueCount="33">
  <si>
    <t>Importe</t>
  </si>
  <si>
    <t>Número</t>
  </si>
  <si>
    <t>(euros)</t>
  </si>
  <si>
    <t>TOTAL</t>
  </si>
  <si>
    <t>(miles de euros)</t>
  </si>
  <si>
    <t>Declarantes</t>
  </si>
  <si>
    <t>%</t>
  </si>
  <si>
    <t>Cuantía media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</si>
  <si>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</si>
  <si>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</si>
  <si>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</si>
  <si>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</si>
  <si>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</si>
  <si>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</si>
  <si>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</si>
  <si>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</si>
  <si>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</si>
  <si>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</si>
  <si>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</si>
  <si>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</si>
  <si>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</si>
  <si>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</si>
  <si>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</si>
  <si>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</si>
  <si>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</si>
  <si>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</si>
  <si>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</si>
  <si>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</si>
  <si>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</si>
  <si>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</si>
  <si>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</si>
  <si>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</si>
  <si>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IP 2011.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</si>
</sst>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7" fillId="2" borderId="14" xfId="0" applyNumberFormat="1" applyFont="1" applyFill="1" applyBorder="1" applyAlignment="1" applyProtection="1">
      <alignment horizontal="right" vertical="center" indent="1"/>
    </xf>
    <xf numFmtId="0" fontId="7" fillId="2" borderId="19" xfId="0" applyFont="1" applyFill="1" applyBorder="1" applyAlignment="1" applyProtection="1">
      <alignment horizontal="centerContinuous" vertical="center"/>
    </xf>
    <xf numFmtId="0" fontId="7" fillId="2" borderId="20" xfId="0" applyFont="1" applyFill="1" applyBorder="1" applyAlignment="1" applyProtection="1">
      <alignment horizontal="centerContinuous" vertical="center"/>
    </xf>
    <xf numFmtId="0" fontId="7" fillId="2" borderId="13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Continuous" vertical="center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5" fontId="6" fillId="0" borderId="12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 applyProtection="1">
      <alignment horizontal="right" vertical="center" indent="1"/>
    </xf>
    <xf numFmtId="10" fontId="7" fillId="3" borderId="22" xfId="0" applyNumberFormat="1" applyFont="1" applyFill="1" applyBorder="1" applyAlignment="1" applyProtection="1">
      <alignment horizontal="right" vertical="center" indent="1"/>
    </xf>
    <xf numFmtId="165" fontId="7" fillId="2" borderId="14" xfId="0" applyNumberFormat="1" applyFont="1" applyFill="1" applyBorder="1" applyAlignment="1" applyProtection="1">
      <alignment horizontal="right" vertical="center" indent="1"/>
    </xf>
    <xf numFmtId="10" fontId="7" fillId="3" borderId="23" xfId="0" applyNumberFormat="1" applyFont="1" applyFill="1" applyBorder="1" applyAlignment="1" applyProtection="1">
      <alignment horizontal="right" vertical="center" indent="1"/>
    </xf>
    <xf numFmtId="3" fontId="7" fillId="2" borderId="24" xfId="0" applyNumberFormat="1" applyFont="1" applyFill="1" applyBorder="1" applyAlignment="1" applyProtection="1">
      <alignment horizontal="right" vertical="center" indent="1"/>
    </xf>
    <xf numFmtId="0" fontId="7" fillId="4" borderId="3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top"/>
    </xf>
    <xf numFmtId="0" fontId="7" fillId="0" borderId="38" xfId="0" applyFont="1" applyFill="1" applyBorder="1" applyAlignment="1" applyProtection="1">
      <alignment horizontal="center" vertical="center"/>
    </xf>
    <xf numFmtId="3" fontId="6" fillId="0" borderId="39" xfId="0" applyNumberFormat="1" applyFont="1" applyBorder="1" applyAlignment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3" fontId="6" fillId="0" borderId="42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7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37" xfId="0" applyFont="1" applyFill="1" applyBorder="1" applyAlignment="1" applyProtection="1">
      <alignment horizontal="center" vertical="center" wrapText="1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34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N37"/>
  <sheetViews>
    <sheetView showGridLines="0" showRowColHeaders="0" tabSelected="1" zoomScale="75" zoomScaleNormal="75" workbookViewId="0">
      <selection activeCell="G10" sqref="G10:N10"/>
    </sheetView>
  </sheetViews>
  <sheetFormatPr baseColWidth="10" defaultColWidth="11" defaultRowHeight="15.95" customHeight="1"/>
  <cols>
    <col min="1" max="6" width="9.7109375" customWidth="1"/>
    <col min="7" max="7" width="22.7109375" customWidth="1"/>
    <col min="8" max="8" width="14.5703125" customWidth="1"/>
    <col min="9" max="10" width="12.7109375" customWidth="1"/>
    <col min="11" max="11" width="15.7109375" customWidth="1"/>
    <col min="12" max="12" width="12.7109375" customWidth="1"/>
    <col min="13" max="13" width="12.85546875" customWidth="1"/>
    <col min="14" max="14" width="16.5703125" customWidth="1"/>
  </cols>
  <sheetData>
    <row r="9" spans="7:14" ht="15.95" customHeight="1" thickBot="1"/>
    <row r="10" spans="7:14" ht="17.100000000000001" customHeight="1" thickTop="1" thickBot="1">
      <c r="G10" s="32" t="s">
        <v>32</v>
      </c>
      <c r="H10" s="33"/>
      <c r="I10" s="33"/>
      <c r="J10" s="33"/>
      <c r="K10" s="33"/>
      <c r="L10" s="33"/>
      <c r="M10" s="33"/>
      <c r="N10" s="34"/>
    </row>
    <row r="11" spans="7:14" ht="9.75" customHeight="1" thickTop="1" thickBot="1">
      <c r="G11" s="1"/>
      <c r="H11" s="1"/>
      <c r="I11" s="1"/>
      <c r="J11" s="1"/>
      <c r="K11" s="1"/>
      <c r="L11" s="1"/>
      <c r="M11" s="1"/>
      <c r="N11" s="1"/>
    </row>
    <row r="12" spans="7:14" ht="18" customHeight="1" thickTop="1" thickBot="1">
      <c r="G12" s="35" t="s">
        <v>30</v>
      </c>
      <c r="H12" s="36"/>
      <c r="I12" s="36"/>
      <c r="J12" s="36"/>
      <c r="K12" s="36"/>
      <c r="L12" s="36"/>
      <c r="M12" s="36"/>
      <c r="N12" s="37"/>
    </row>
    <row r="13" spans="7:14" ht="19.5" customHeight="1" thickTop="1">
      <c r="G13" s="48" t="s">
        <v>31</v>
      </c>
      <c r="H13" s="12" t="s">
        <v>5</v>
      </c>
      <c r="I13" s="9"/>
      <c r="J13" s="10"/>
      <c r="K13" s="50" t="s">
        <v>0</v>
      </c>
      <c r="L13" s="51"/>
      <c r="M13" s="52"/>
      <c r="N13" s="46" t="s">
        <v>7</v>
      </c>
    </row>
    <row r="14" spans="7:14" ht="17.100000000000001" customHeight="1">
      <c r="G14" s="49"/>
      <c r="H14" s="38" t="s">
        <v>1</v>
      </c>
      <c r="I14" s="40" t="s">
        <v>6</v>
      </c>
      <c r="J14" s="40" t="s">
        <v>8</v>
      </c>
      <c r="K14" s="42" t="s">
        <v>9</v>
      </c>
      <c r="L14" s="40" t="s">
        <v>6</v>
      </c>
      <c r="M14" s="44" t="s">
        <v>8</v>
      </c>
      <c r="N14" s="47"/>
    </row>
    <row r="15" spans="7:14" ht="17.100000000000001" customHeight="1">
      <c r="G15" s="24" t="s">
        <v>4</v>
      </c>
      <c r="H15" s="39"/>
      <c r="I15" s="41"/>
      <c r="J15" s="41"/>
      <c r="K15" s="43"/>
      <c r="L15" s="41"/>
      <c r="M15" s="45"/>
      <c r="N15" s="25" t="s">
        <v>2</v>
      </c>
    </row>
    <row r="16" spans="7:14" ht="17.100000000000001" customHeight="1">
      <c r="G16" s="3" t="s">
        <v>10</v>
      </c>
      <c r="H16" s="6">
        <v>11124</v>
      </c>
      <c r="I16" s="13">
        <f>H16/H$36</f>
        <v>8.5512003505346421E-2</v>
      </c>
      <c r="J16" s="13">
        <f>I16</f>
        <v>8.5512003505346421E-2</v>
      </c>
      <c r="K16" s="14">
        <v>5861.6701023699998</v>
      </c>
      <c r="L16" s="13">
        <f>K16/K$36</f>
        <v>2.2279562599683791E-2</v>
      </c>
      <c r="M16" s="15">
        <f>L16</f>
        <v>2.2279562599683791E-2</v>
      </c>
      <c r="N16" s="16">
        <f>K16*10^6/H16</f>
        <v>526939.05990381155</v>
      </c>
    </row>
    <row r="17" spans="7:14" ht="17.100000000000001" customHeight="1">
      <c r="G17" s="4" t="s">
        <v>11</v>
      </c>
      <c r="H17" s="6">
        <v>14586</v>
      </c>
      <c r="I17" s="13">
        <f t="shared" ref="I17:I35" si="0">H17/H$36</f>
        <v>0.11212496252507936</v>
      </c>
      <c r="J17" s="13">
        <f>J16+I17</f>
        <v>0.1976369660304258</v>
      </c>
      <c r="K17" s="14">
        <v>11529.252025629999</v>
      </c>
      <c r="L17" s="13">
        <f t="shared" ref="L17:L35" si="1">K17/K$36</f>
        <v>4.3821417402643996E-2</v>
      </c>
      <c r="M17" s="15">
        <f>M16+L17</f>
        <v>6.610098000232778E-2</v>
      </c>
      <c r="N17" s="17">
        <f t="shared" ref="N17:N36" si="2">K17*10^6/H17</f>
        <v>790432.74548402568</v>
      </c>
    </row>
    <row r="18" spans="7:14" ht="17.100000000000001" customHeight="1">
      <c r="G18" s="4" t="s">
        <v>12</v>
      </c>
      <c r="H18" s="6">
        <v>13649</v>
      </c>
      <c r="I18" s="13">
        <f t="shared" si="0"/>
        <v>0.10492209060090554</v>
      </c>
      <c r="J18" s="13">
        <f t="shared" ref="J18:J35" si="3">J17+I18</f>
        <v>0.30255905663133131</v>
      </c>
      <c r="K18" s="14">
        <v>12161.673922200001</v>
      </c>
      <c r="L18" s="13">
        <f t="shared" si="1"/>
        <v>4.6225183392194516E-2</v>
      </c>
      <c r="M18" s="15">
        <f t="shared" ref="M18:M35" si="4">M17+L18</f>
        <v>0.1123261633945223</v>
      </c>
      <c r="N18" s="17">
        <f t="shared" si="2"/>
        <v>891030.39945783583</v>
      </c>
    </row>
    <row r="19" spans="7:14" ht="17.100000000000001" customHeight="1">
      <c r="G19" s="4" t="s">
        <v>13</v>
      </c>
      <c r="H19" s="6">
        <v>11630</v>
      </c>
      <c r="I19" s="13">
        <f t="shared" si="0"/>
        <v>8.9401708087664414E-2</v>
      </c>
      <c r="J19" s="13">
        <f t="shared" si="3"/>
        <v>0.39196076471899571</v>
      </c>
      <c r="K19" s="14">
        <v>11567.716859549999</v>
      </c>
      <c r="L19" s="13">
        <f t="shared" si="1"/>
        <v>4.396761800080809E-2</v>
      </c>
      <c r="M19" s="15">
        <f t="shared" si="4"/>
        <v>0.1562937813953304</v>
      </c>
      <c r="N19" s="17">
        <f t="shared" si="2"/>
        <v>994644.61389079958</v>
      </c>
    </row>
    <row r="20" spans="7:14" ht="17.100000000000001" customHeight="1">
      <c r="G20" s="26" t="s">
        <v>14</v>
      </c>
      <c r="H20" s="27">
        <v>21121</v>
      </c>
      <c r="I20" s="28">
        <f t="shared" si="0"/>
        <v>0.16236057407734825</v>
      </c>
      <c r="J20" s="28">
        <f t="shared" si="3"/>
        <v>0.55432133879634393</v>
      </c>
      <c r="K20" s="29">
        <v>24696.567904830001</v>
      </c>
      <c r="L20" s="28">
        <f t="shared" si="1"/>
        <v>9.3868935136853265E-2</v>
      </c>
      <c r="M20" s="30">
        <f t="shared" si="4"/>
        <v>0.25016271653218369</v>
      </c>
      <c r="N20" s="31">
        <f t="shared" si="2"/>
        <v>1169289.7071554379</v>
      </c>
    </row>
    <row r="21" spans="7:14" ht="17.100000000000001" customHeight="1">
      <c r="G21" s="4" t="s">
        <v>15</v>
      </c>
      <c r="H21" s="6">
        <v>13362</v>
      </c>
      <c r="I21" s="13">
        <f t="shared" si="0"/>
        <v>0.10271587476073704</v>
      </c>
      <c r="J21" s="13">
        <f t="shared" si="3"/>
        <v>0.657037213557081</v>
      </c>
      <c r="K21" s="14">
        <v>19158.364596830001</v>
      </c>
      <c r="L21" s="13">
        <f t="shared" si="1"/>
        <v>7.2818834203934313E-2</v>
      </c>
      <c r="M21" s="15">
        <f t="shared" si="4"/>
        <v>0.32298155073611801</v>
      </c>
      <c r="N21" s="17">
        <f t="shared" si="2"/>
        <v>1433794.6861869481</v>
      </c>
    </row>
    <row r="22" spans="7:14" ht="17.100000000000001" customHeight="1">
      <c r="G22" s="4" t="s">
        <v>16</v>
      </c>
      <c r="H22" s="6">
        <v>14892</v>
      </c>
      <c r="I22" s="13">
        <f t="shared" si="0"/>
        <v>0.11447723446616495</v>
      </c>
      <c r="J22" s="13">
        <f t="shared" si="3"/>
        <v>0.77151444802324598</v>
      </c>
      <c r="K22" s="14">
        <v>26901.117327880002</v>
      </c>
      <c r="L22" s="13">
        <f t="shared" si="1"/>
        <v>0.10224818473929685</v>
      </c>
      <c r="M22" s="15">
        <f t="shared" si="4"/>
        <v>0.42522973547541487</v>
      </c>
      <c r="N22" s="17">
        <f t="shared" si="2"/>
        <v>1806414.002677948</v>
      </c>
    </row>
    <row r="23" spans="7:14" ht="17.100000000000001" customHeight="1">
      <c r="G23" s="4" t="s">
        <v>17</v>
      </c>
      <c r="H23" s="6">
        <v>9051</v>
      </c>
      <c r="I23" s="13">
        <f t="shared" si="0"/>
        <v>6.9576514178972537E-2</v>
      </c>
      <c r="J23" s="13">
        <f t="shared" si="3"/>
        <v>0.84109096220221846</v>
      </c>
      <c r="K23" s="14">
        <v>21059.361864369999</v>
      </c>
      <c r="L23" s="13">
        <f t="shared" si="1"/>
        <v>8.0044315489013945E-2</v>
      </c>
      <c r="M23" s="15">
        <f t="shared" si="4"/>
        <v>0.50527405096442879</v>
      </c>
      <c r="N23" s="17">
        <f t="shared" si="2"/>
        <v>2326744.2121721357</v>
      </c>
    </row>
    <row r="24" spans="7:14" ht="17.100000000000001" customHeight="1">
      <c r="G24" s="4" t="s">
        <v>18</v>
      </c>
      <c r="H24" s="6">
        <v>5422</v>
      </c>
      <c r="I24" s="13">
        <f t="shared" si="0"/>
        <v>4.1679798903810523E-2</v>
      </c>
      <c r="J24" s="13">
        <f t="shared" si="3"/>
        <v>0.88277076110602903</v>
      </c>
      <c r="K24" s="14">
        <v>15337.81251455</v>
      </c>
      <c r="L24" s="13">
        <f t="shared" si="1"/>
        <v>5.8297336440337286E-2</v>
      </c>
      <c r="M24" s="15">
        <f t="shared" si="4"/>
        <v>0.56357138740476609</v>
      </c>
      <c r="N24" s="17">
        <f t="shared" si="2"/>
        <v>2828810.8658336406</v>
      </c>
    </row>
    <row r="25" spans="7:14" ht="17.100000000000001" customHeight="1">
      <c r="G25" s="26" t="s">
        <v>19</v>
      </c>
      <c r="H25" s="27">
        <v>3367</v>
      </c>
      <c r="I25" s="28">
        <f t="shared" si="0"/>
        <v>2.5882678515147556E-2</v>
      </c>
      <c r="J25" s="28">
        <f t="shared" si="3"/>
        <v>0.90865343962117662</v>
      </c>
      <c r="K25" s="29">
        <v>11358.61819089</v>
      </c>
      <c r="L25" s="28">
        <f t="shared" si="1"/>
        <v>4.3172856986189168E-2</v>
      </c>
      <c r="M25" s="30">
        <f t="shared" si="4"/>
        <v>0.6067442443909552</v>
      </c>
      <c r="N25" s="31">
        <f t="shared" si="2"/>
        <v>3373512.9762073061</v>
      </c>
    </row>
    <row r="26" spans="7:14" ht="17.100000000000001" customHeight="1">
      <c r="G26" s="4" t="s">
        <v>20</v>
      </c>
      <c r="H26" s="6">
        <v>2473</v>
      </c>
      <c r="I26" s="13">
        <f t="shared" si="0"/>
        <v>1.9010354608838702E-2</v>
      </c>
      <c r="J26" s="13">
        <f t="shared" si="3"/>
        <v>0.92766379423001533</v>
      </c>
      <c r="K26" s="14">
        <v>9581.3912327500002</v>
      </c>
      <c r="L26" s="13">
        <f t="shared" si="1"/>
        <v>3.6417813018137075E-2</v>
      </c>
      <c r="M26" s="15">
        <f t="shared" si="4"/>
        <v>0.64316205740909227</v>
      </c>
      <c r="N26" s="17">
        <f t="shared" si="2"/>
        <v>3874400.0132430247</v>
      </c>
    </row>
    <row r="27" spans="7:14" ht="17.100000000000001" customHeight="1">
      <c r="G27" s="4" t="s">
        <v>21</v>
      </c>
      <c r="H27" s="6">
        <v>1712</v>
      </c>
      <c r="I27" s="13">
        <f t="shared" si="0"/>
        <v>1.3160423408949396E-2</v>
      </c>
      <c r="J27" s="13">
        <f t="shared" si="3"/>
        <v>0.94082421763896473</v>
      </c>
      <c r="K27" s="14">
        <v>7518.2811888199994</v>
      </c>
      <c r="L27" s="13">
        <f t="shared" si="1"/>
        <v>2.8576158921092259E-2</v>
      </c>
      <c r="M27" s="15">
        <f t="shared" si="4"/>
        <v>0.67173821633018449</v>
      </c>
      <c r="N27" s="17">
        <f t="shared" si="2"/>
        <v>4391519.3859929908</v>
      </c>
    </row>
    <row r="28" spans="7:14" ht="17.100000000000001" customHeight="1">
      <c r="G28" s="4" t="s">
        <v>22</v>
      </c>
      <c r="H28" s="6">
        <v>1258</v>
      </c>
      <c r="I28" s="13">
        <f t="shared" si="0"/>
        <v>9.6704513133518341E-3</v>
      </c>
      <c r="J28" s="13">
        <f t="shared" si="3"/>
        <v>0.9504946689523166</v>
      </c>
      <c r="K28" s="14">
        <v>6257.1868341400004</v>
      </c>
      <c r="L28" s="13">
        <f t="shared" si="1"/>
        <v>2.378287814470725E-2</v>
      </c>
      <c r="M28" s="15">
        <f t="shared" si="4"/>
        <v>0.69552109447489174</v>
      </c>
      <c r="N28" s="17">
        <f t="shared" si="2"/>
        <v>4973916.4023370435</v>
      </c>
    </row>
    <row r="29" spans="7:14" ht="17.100000000000001" customHeight="1">
      <c r="G29" s="4" t="s">
        <v>23</v>
      </c>
      <c r="H29" s="6">
        <v>3181</v>
      </c>
      <c r="I29" s="13">
        <f t="shared" si="0"/>
        <v>2.4452866158801417E-2</v>
      </c>
      <c r="J29" s="13">
        <f t="shared" si="3"/>
        <v>0.97494753511111798</v>
      </c>
      <c r="K29" s="14">
        <v>19838.084635919997</v>
      </c>
      <c r="L29" s="13">
        <f t="shared" si="1"/>
        <v>7.5402375224955284E-2</v>
      </c>
      <c r="M29" s="15">
        <f t="shared" si="4"/>
        <v>0.77092346969984704</v>
      </c>
      <c r="N29" s="17">
        <f t="shared" si="2"/>
        <v>6236430.2533542905</v>
      </c>
    </row>
    <row r="30" spans="7:14" ht="17.100000000000001" customHeight="1">
      <c r="G30" s="26" t="s">
        <v>24</v>
      </c>
      <c r="H30" s="27">
        <v>1209</v>
      </c>
      <c r="I30" s="28">
        <f t="shared" si="0"/>
        <v>9.2937803162498941E-3</v>
      </c>
      <c r="J30" s="28">
        <f t="shared" si="3"/>
        <v>0.98424131542736792</v>
      </c>
      <c r="K30" s="29">
        <v>10699.920306690001</v>
      </c>
      <c r="L30" s="28">
        <f t="shared" si="1"/>
        <v>4.0669218861044673E-2</v>
      </c>
      <c r="M30" s="30">
        <f t="shared" si="4"/>
        <v>0.81159268856089173</v>
      </c>
      <c r="N30" s="31">
        <f t="shared" si="2"/>
        <v>8850223.578734491</v>
      </c>
    </row>
    <row r="31" spans="7:14" ht="17.100000000000001" customHeight="1">
      <c r="G31" s="4" t="s">
        <v>25</v>
      </c>
      <c r="H31" s="6">
        <v>1596</v>
      </c>
      <c r="I31" s="13">
        <f t="shared" si="0"/>
        <v>1.22687124770346E-2</v>
      </c>
      <c r="J31" s="13">
        <f t="shared" si="3"/>
        <v>0.99651002790440257</v>
      </c>
      <c r="K31" s="14">
        <v>24191.386523330002</v>
      </c>
      <c r="L31" s="13">
        <f t="shared" si="1"/>
        <v>9.1948796333959318E-2</v>
      </c>
      <c r="M31" s="15">
        <f t="shared" si="4"/>
        <v>0.90354148489485109</v>
      </c>
      <c r="N31" s="17">
        <f t="shared" si="2"/>
        <v>15157510.35296366</v>
      </c>
    </row>
    <row r="32" spans="7:14" ht="17.100000000000001" customHeight="1">
      <c r="G32" s="4" t="s">
        <v>26</v>
      </c>
      <c r="H32" s="6">
        <v>332</v>
      </c>
      <c r="I32" s="13">
        <f t="shared" si="0"/>
        <v>2.5521381844457939E-3</v>
      </c>
      <c r="J32" s="13">
        <f t="shared" si="3"/>
        <v>0.99906216608884835</v>
      </c>
      <c r="K32" s="14">
        <v>12091.07472724</v>
      </c>
      <c r="L32" s="13">
        <f t="shared" si="1"/>
        <v>4.5956843626201428E-2</v>
      </c>
      <c r="M32" s="15">
        <f t="shared" si="4"/>
        <v>0.94949832852105254</v>
      </c>
      <c r="N32" s="17">
        <f t="shared" si="2"/>
        <v>36418899.78084337</v>
      </c>
    </row>
    <row r="33" spans="7:14" ht="17.100000000000001" customHeight="1">
      <c r="G33" s="4" t="s">
        <v>27</v>
      </c>
      <c r="H33" s="6">
        <v>60</v>
      </c>
      <c r="I33" s="13">
        <f t="shared" si="0"/>
        <v>4.6122979236972182E-4</v>
      </c>
      <c r="J33" s="13">
        <f t="shared" si="3"/>
        <v>0.99952339588121808</v>
      </c>
      <c r="K33" s="14">
        <v>3714.2567017800002</v>
      </c>
      <c r="L33" s="13">
        <f t="shared" si="1"/>
        <v>1.4117480727061753E-2</v>
      </c>
      <c r="M33" s="15">
        <f t="shared" si="4"/>
        <v>0.9636158092481143</v>
      </c>
      <c r="N33" s="17">
        <f t="shared" si="2"/>
        <v>61904278.363000005</v>
      </c>
    </row>
    <row r="34" spans="7:14" ht="17.100000000000001" customHeight="1">
      <c r="G34" s="4" t="s">
        <v>28</v>
      </c>
      <c r="H34" s="6">
        <v>18</v>
      </c>
      <c r="I34" s="13">
        <f t="shared" si="0"/>
        <v>1.3836893771091655E-4</v>
      </c>
      <c r="J34" s="13">
        <f t="shared" si="3"/>
        <v>0.99966176481892899</v>
      </c>
      <c r="K34" s="14">
        <v>1606.2938222299999</v>
      </c>
      <c r="L34" s="13">
        <f t="shared" si="1"/>
        <v>6.1053459408077163E-3</v>
      </c>
      <c r="M34" s="15">
        <f t="shared" si="4"/>
        <v>0.96972115518892199</v>
      </c>
      <c r="N34" s="17">
        <f t="shared" si="2"/>
        <v>89238545.679444447</v>
      </c>
    </row>
    <row r="35" spans="7:14" ht="17.100000000000001" customHeight="1" thickBot="1">
      <c r="G35" s="5" t="s">
        <v>29</v>
      </c>
      <c r="H35" s="7">
        <v>44</v>
      </c>
      <c r="I35" s="13">
        <f t="shared" si="0"/>
        <v>3.3823518107112933E-4</v>
      </c>
      <c r="J35" s="13">
        <f t="shared" si="3"/>
        <v>1.0000000000000002</v>
      </c>
      <c r="K35" s="18">
        <v>7966.2515172499998</v>
      </c>
      <c r="L35" s="13">
        <f t="shared" si="1"/>
        <v>3.0278844811078075E-2</v>
      </c>
      <c r="M35" s="15">
        <f t="shared" si="4"/>
        <v>1</v>
      </c>
      <c r="N35" s="17">
        <f t="shared" si="2"/>
        <v>181051170.84659091</v>
      </c>
    </row>
    <row r="36" spans="7:14" ht="17.100000000000001" customHeight="1" thickTop="1" thickBot="1">
      <c r="G36" s="11" t="s">
        <v>3</v>
      </c>
      <c r="H36" s="8">
        <v>130087</v>
      </c>
      <c r="I36" s="19">
        <f>H36/$H$36</f>
        <v>1</v>
      </c>
      <c r="J36" s="20"/>
      <c r="K36" s="21">
        <v>263096.28279924998</v>
      </c>
      <c r="L36" s="19">
        <f>K36/K$36</f>
        <v>1</v>
      </c>
      <c r="M36" s="22"/>
      <c r="N36" s="23">
        <f t="shared" si="2"/>
        <v>2022464.0648123946</v>
      </c>
    </row>
    <row r="37" spans="7:14" ht="15.95" customHeight="1" thickTop="1">
      <c r="H37" s="2"/>
    </row>
  </sheetData>
  <mergeCells count="11">
    <mergeCell ref="G10:N10"/>
    <mergeCell ref="H14:H15"/>
    <mergeCell ref="I14:I15"/>
    <mergeCell ref="J14:J15"/>
    <mergeCell ref="K14:K15"/>
    <mergeCell ref="L14:L15"/>
    <mergeCell ref="M14:M15"/>
    <mergeCell ref="N13:N14"/>
    <mergeCell ref="G13:G14"/>
    <mergeCell ref="K13:M13"/>
    <mergeCell ref="G12:N12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2014-07-28T11:32:02Z</cp:lastPrinted>
  <dcterms:created xsi:type="dcterms:W3CDTF">2001-12-13T08:15:43Z</dcterms:created>
  <dcterms:modified xsi:type="dcterms:W3CDTF">2014-09-03T08:30:21Z</dcterms:modified>
</cp:coreProperties>
</file>