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-15" windowWidth="19230" windowHeight="3915" tabRatio="711"/>
  </bookViews>
  <sheets>
    <sheet name="A.IV" sheetId="66" r:id="rId1"/>
  </sheets>
  <definedNames>
    <definedName name="_xlnm.Print_Area" localSheetId="0">A.IV!$G$10:$N$36</definedName>
  </definedNames>
  <calcPr calcId="145621"/>
</workbook>
</file>

<file path=xl/calcChain.xml><?xml version="1.0" encoding="utf-8"?>
<calcChain xmlns="http://schemas.openxmlformats.org/spreadsheetml/2006/main">
  <c r="N36" i="66" l="1"/>
  <c r="N35" i="66"/>
  <c r="N34" i="66"/>
  <c r="N33" i="66"/>
  <c r="N32" i="66"/>
  <c r="N31" i="66"/>
  <c r="N30" i="66"/>
  <c r="N29" i="66"/>
  <c r="N28" i="66"/>
  <c r="N27" i="66"/>
  <c r="N26" i="66"/>
  <c r="N25" i="66"/>
  <c r="N24" i="66"/>
  <c r="N23" i="66"/>
  <c r="N22" i="66"/>
  <c r="N21" i="66"/>
  <c r="N20" i="66"/>
  <c r="N19" i="66"/>
  <c r="N18" i="66"/>
  <c r="N17" i="66"/>
  <c r="N16" i="66"/>
  <c r="L36" i="66"/>
  <c r="L16" i="66"/>
  <c r="M16" i="66"/>
  <c r="M17" i="66" s="1"/>
  <c r="M18" i="66" s="1"/>
  <c r="M19" i="66" s="1"/>
  <c r="M20" i="66" s="1"/>
  <c r="M21" i="66" s="1"/>
  <c r="M22" i="66" s="1"/>
  <c r="M23" i="66" s="1"/>
  <c r="M24" i="66" s="1"/>
  <c r="M25" i="66" s="1"/>
  <c r="M26" i="66" s="1"/>
  <c r="M27" i="66" s="1"/>
  <c r="M28" i="66" s="1"/>
  <c r="M29" i="66" s="1"/>
  <c r="M30" i="66" s="1"/>
  <c r="M31" i="66" s="1"/>
  <c r="M32" i="66" s="1"/>
  <c r="M33" i="66" s="1"/>
  <c r="M34" i="66" s="1"/>
  <c r="M35" i="66" s="1"/>
  <c r="L17" i="66"/>
  <c r="L18" i="66"/>
  <c r="L19" i="66"/>
  <c r="L20" i="66"/>
  <c r="L21" i="66"/>
  <c r="L22" i="66"/>
  <c r="L23" i="66"/>
  <c r="L24" i="66"/>
  <c r="L25" i="66"/>
  <c r="L26" i="66"/>
  <c r="L27" i="66"/>
  <c r="L28" i="66"/>
  <c r="L29" i="66"/>
  <c r="L30" i="66"/>
  <c r="L31" i="66"/>
  <c r="L32" i="66"/>
  <c r="L33" i="66"/>
  <c r="L34" i="66"/>
  <c r="L35" i="66"/>
  <c r="I36" i="66"/>
  <c r="I16" i="66"/>
  <c r="J16" i="66" s="1"/>
  <c r="J17" i="66" s="1"/>
  <c r="J18" i="66" s="1"/>
  <c r="J19" i="66" s="1"/>
  <c r="J20" i="66" s="1"/>
  <c r="J21" i="66" s="1"/>
  <c r="J22" i="66" s="1"/>
  <c r="J23" i="66" s="1"/>
  <c r="J24" i="66" s="1"/>
  <c r="J25" i="66" s="1"/>
  <c r="J26" i="66" s="1"/>
  <c r="J27" i="66" s="1"/>
  <c r="J28" i="66" s="1"/>
  <c r="J29" i="66" s="1"/>
  <c r="J30" i="66" s="1"/>
  <c r="J31" i="66" s="1"/>
  <c r="J32" i="66" s="1"/>
  <c r="J33" i="66" s="1"/>
  <c r="J34" i="66" s="1"/>
  <c r="J35" i="66" s="1"/>
  <c r="I17" i="66"/>
  <c r="I18" i="66"/>
  <c r="I19" i="66"/>
  <c r="I20" i="66"/>
  <c r="I21" i="66"/>
  <c r="I22" i="66"/>
  <c r="I23" i="66"/>
  <c r="I24" i="66"/>
  <c r="I25" i="66"/>
  <c r="I26" i="66"/>
  <c r="I27" i="66"/>
  <c r="I28" i="66"/>
  <c r="I29" i="66"/>
  <c r="I30" i="66"/>
  <c r="I31" i="66"/>
  <c r="I32" i="66"/>
  <c r="I33" i="66"/>
  <c r="I34" i="66"/>
  <c r="I35" i="66"/>
</calcChain>
</file>

<file path=xl/sharedStrings.xml><?xml version="1.0" encoding="utf-8"?>
<sst xmlns="http://schemas.openxmlformats.org/spreadsheetml/2006/main" count="35" uniqueCount="33">
  <si>
    <t>Importe</t>
  </si>
  <si>
    <t>Número</t>
  </si>
  <si>
    <t>(euros)</t>
  </si>
  <si>
    <t>TOTAL</t>
  </si>
  <si>
    <t>(miles de euros)</t>
  </si>
  <si>
    <t>Declarantes</t>
  </si>
  <si>
    <t>%</t>
  </si>
  <si>
    <t>Cuantía media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</si>
  <si>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</si>
  <si>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</si>
  <si>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</si>
  <si>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</si>
  <si>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</si>
  <si>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</si>
  <si>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</si>
  <si>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</si>
  <si>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</si>
  <si>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</si>
  <si>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</si>
  <si>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</si>
  <si>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</si>
  <si>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</si>
  <si>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</si>
  <si>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</si>
  <si>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</si>
  <si>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</si>
  <si>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</si>
  <si>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</si>
  <si>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</si>
  <si>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</si>
  <si>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Tramos de base imponible</t>
  </si>
  <si>
    <t>IP 2011.  TOTAL DECLARANTES</t>
  </si>
  <si>
    <t>A.IV. DEUDAS DEDUCIBLES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</si>
</sst>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7" fillId="0" borderId="8" xfId="0" applyFont="1" applyFill="1" applyBorder="1" applyAlignment="1" applyProtection="1">
      <alignment horizontal="center" vertical="center"/>
    </xf>
    <xf numFmtId="0" fontId="7" fillId="0" borderId="9" xfId="0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 applyProtection="1">
      <alignment horizontal="center" vertical="center"/>
    </xf>
    <xf numFmtId="3" fontId="6" fillId="0" borderId="10" xfId="0" applyNumberFormat="1" applyFont="1" applyBorder="1" applyAlignment="1">
      <alignment horizontal="right" vertical="center" indent="1"/>
    </xf>
    <xf numFmtId="3" fontId="6" fillId="0" borderId="12" xfId="0" applyNumberFormat="1" applyFont="1" applyBorder="1" applyAlignment="1">
      <alignment horizontal="right" vertical="center" indent="1"/>
    </xf>
    <xf numFmtId="3" fontId="7" fillId="2" borderId="14" xfId="0" applyNumberFormat="1" applyFont="1" applyFill="1" applyBorder="1" applyAlignment="1" applyProtection="1">
      <alignment horizontal="right" vertical="center" indent="1"/>
    </xf>
    <xf numFmtId="0" fontId="7" fillId="2" borderId="19" xfId="0" applyFont="1" applyFill="1" applyBorder="1" applyAlignment="1" applyProtection="1">
      <alignment horizontal="centerContinuous" vertical="center"/>
    </xf>
    <xf numFmtId="0" fontId="7" fillId="2" borderId="20" xfId="0" applyFont="1" applyFill="1" applyBorder="1" applyAlignment="1" applyProtection="1">
      <alignment horizontal="centerContinuous" vertical="center"/>
    </xf>
    <xf numFmtId="0" fontId="7" fillId="2" borderId="13" xfId="0" applyFont="1" applyFill="1" applyBorder="1" applyAlignment="1" applyProtection="1">
      <alignment horizontal="center" vertical="center"/>
    </xf>
    <xf numFmtId="0" fontId="7" fillId="2" borderId="31" xfId="0" applyFont="1" applyFill="1" applyBorder="1" applyAlignment="1" applyProtection="1">
      <alignment horizontal="centerContinuous" vertical="center"/>
    </xf>
    <xf numFmtId="164" fontId="6" fillId="0" borderId="0" xfId="0" applyNumberFormat="1" applyFont="1" applyBorder="1" applyAlignment="1" applyProtection="1">
      <alignment horizontal="right" vertical="center" indent="1"/>
    </xf>
    <xf numFmtId="165" fontId="6" fillId="0" borderId="10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 applyProtection="1">
      <alignment horizontal="right" vertical="center" indent="1"/>
    </xf>
    <xf numFmtId="3" fontId="6" fillId="0" borderId="16" xfId="0" applyNumberFormat="1" applyFont="1" applyBorder="1" applyAlignment="1">
      <alignment horizontal="right" vertical="center" indent="1"/>
    </xf>
    <xf numFmtId="3" fontId="6" fillId="0" borderId="26" xfId="0" applyNumberFormat="1" applyFont="1" applyBorder="1" applyAlignment="1">
      <alignment horizontal="right" vertical="center" indent="1"/>
    </xf>
    <xf numFmtId="165" fontId="6" fillId="0" borderId="12" xfId="0" applyNumberFormat="1" applyFont="1" applyBorder="1" applyAlignment="1">
      <alignment horizontal="right" vertical="center" indent="1"/>
    </xf>
    <xf numFmtId="9" fontId="7" fillId="3" borderId="21" xfId="0" applyNumberFormat="1" applyFont="1" applyFill="1" applyBorder="1" applyAlignment="1" applyProtection="1">
      <alignment horizontal="right" vertical="center" indent="1"/>
    </xf>
    <xf numFmtId="10" fontId="7" fillId="3" borderId="22" xfId="0" applyNumberFormat="1" applyFont="1" applyFill="1" applyBorder="1" applyAlignment="1" applyProtection="1">
      <alignment horizontal="right" vertical="center" indent="1"/>
    </xf>
    <xf numFmtId="165" fontId="7" fillId="2" borderId="14" xfId="0" applyNumberFormat="1" applyFont="1" applyFill="1" applyBorder="1" applyAlignment="1" applyProtection="1">
      <alignment horizontal="right" vertical="center" indent="1"/>
    </xf>
    <xf numFmtId="10" fontId="7" fillId="3" borderId="23" xfId="0" applyNumberFormat="1" applyFont="1" applyFill="1" applyBorder="1" applyAlignment="1" applyProtection="1">
      <alignment horizontal="right" vertical="center" indent="1"/>
    </xf>
    <xf numFmtId="3" fontId="7" fillId="2" borderId="24" xfId="0" applyNumberFormat="1" applyFont="1" applyFill="1" applyBorder="1" applyAlignment="1" applyProtection="1">
      <alignment horizontal="right" vertical="center" indent="1"/>
    </xf>
    <xf numFmtId="0" fontId="7" fillId="4" borderId="36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 applyProtection="1">
      <alignment horizontal="center" vertical="top"/>
    </xf>
    <xf numFmtId="0" fontId="7" fillId="0" borderId="38" xfId="0" applyFont="1" applyFill="1" applyBorder="1" applyAlignment="1" applyProtection="1">
      <alignment horizontal="center" vertical="center"/>
    </xf>
    <xf numFmtId="3" fontId="6" fillId="0" borderId="39" xfId="0" applyNumberFormat="1" applyFont="1" applyBorder="1" applyAlignment="1">
      <alignment horizontal="right" vertical="center" indent="1"/>
    </xf>
    <xf numFmtId="164" fontId="6" fillId="0" borderId="40" xfId="0" applyNumberFormat="1" applyFont="1" applyBorder="1" applyAlignment="1" applyProtection="1">
      <alignment horizontal="right" vertical="center" indent="1"/>
    </xf>
    <xf numFmtId="165" fontId="6" fillId="0" borderId="39" xfId="0" applyNumberFormat="1" applyFont="1" applyBorder="1" applyAlignment="1">
      <alignment horizontal="right" vertical="center" indent="1"/>
    </xf>
    <xf numFmtId="164" fontId="6" fillId="0" borderId="41" xfId="0" applyNumberFormat="1" applyFont="1" applyBorder="1" applyAlignment="1" applyProtection="1">
      <alignment horizontal="right" vertical="center" indent="1"/>
    </xf>
    <xf numFmtId="3" fontId="6" fillId="0" borderId="42" xfId="0" applyNumberFormat="1" applyFont="1" applyBorder="1" applyAlignment="1">
      <alignment horizontal="right" vertical="center" indent="1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</xf>
    <xf numFmtId="0" fontId="7" fillId="3" borderId="32" xfId="0" applyFont="1" applyFill="1" applyBorder="1" applyAlignment="1">
      <alignment horizontal="center" vertical="center"/>
    </xf>
    <xf numFmtId="0" fontId="7" fillId="3" borderId="33" xfId="0" applyFont="1" applyFill="1" applyBorder="1" applyAlignment="1">
      <alignment horizontal="center" vertical="center"/>
    </xf>
    <xf numFmtId="0" fontId="7" fillId="2" borderId="15" xfId="0" applyFont="1" applyFill="1" applyBorder="1" applyAlignment="1" applyProtection="1">
      <alignment horizontal="center" vertical="center"/>
    </xf>
    <xf numFmtId="0" fontId="7" fillId="2" borderId="17" xfId="0" applyFont="1" applyFill="1" applyBorder="1" applyAlignment="1" applyProtection="1">
      <alignment horizontal="center" vertical="center"/>
    </xf>
    <xf numFmtId="0" fontId="7" fillId="2" borderId="32" xfId="0" applyFont="1" applyFill="1" applyBorder="1" applyAlignment="1" applyProtection="1">
      <alignment horizontal="center" vertical="center" wrapText="1"/>
    </xf>
    <xf numFmtId="0" fontId="7" fillId="2" borderId="33" xfId="0" applyFont="1" applyFill="1" applyBorder="1" applyAlignment="1" applyProtection="1">
      <alignment horizontal="center" vertical="center" wrapText="1"/>
    </xf>
    <xf numFmtId="0" fontId="7" fillId="2" borderId="28" xfId="0" applyFont="1" applyFill="1" applyBorder="1" applyAlignment="1" applyProtection="1">
      <alignment horizontal="center" vertical="center"/>
    </xf>
    <xf numFmtId="0" fontId="7" fillId="2" borderId="25" xfId="0" applyFont="1" applyFill="1" applyBorder="1" applyAlignment="1" applyProtection="1">
      <alignment horizontal="center" vertical="center"/>
    </xf>
    <xf numFmtId="0" fontId="7" fillId="2" borderId="37" xfId="0" applyFont="1" applyFill="1" applyBorder="1" applyAlignment="1" applyProtection="1">
      <alignment horizontal="center" vertical="center" wrapText="1"/>
    </xf>
    <xf numFmtId="0" fontId="7" fillId="2" borderId="26" xfId="0" applyFont="1" applyFill="1" applyBorder="1" applyAlignment="1" applyProtection="1">
      <alignment horizontal="center" vertical="center" wrapText="1"/>
    </xf>
    <xf numFmtId="0" fontId="7" fillId="2" borderId="34" xfId="0" applyFont="1" applyFill="1" applyBorder="1" applyAlignment="1" applyProtection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27" xfId="0" applyFont="1" applyFill="1" applyBorder="1" applyAlignment="1" applyProtection="1">
      <alignment horizontal="center" vertical="center"/>
    </xf>
    <xf numFmtId="0" fontId="7" fillId="2" borderId="30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N37"/>
  <sheetViews>
    <sheetView showGridLines="0" showRowColHeaders="0" tabSelected="1" zoomScale="75" zoomScaleNormal="75" workbookViewId="0">
      <selection activeCell="G10" sqref="G10:N10"/>
    </sheetView>
  </sheetViews>
  <sheetFormatPr baseColWidth="10" defaultColWidth="11" defaultRowHeight="15.95" customHeight="1"/>
  <cols>
    <col min="1" max="6" width="9.7109375" customWidth="1"/>
    <col min="7" max="7" width="22.7109375" customWidth="1"/>
    <col min="8" max="8" width="14.5703125" customWidth="1"/>
    <col min="9" max="10" width="12.7109375" customWidth="1"/>
    <col min="11" max="11" width="15.7109375" customWidth="1"/>
    <col min="12" max="12" width="12.7109375" customWidth="1"/>
    <col min="13" max="13" width="12.85546875" customWidth="1"/>
    <col min="14" max="14" width="16.5703125" customWidth="1"/>
  </cols>
  <sheetData>
    <row r="9" spans="7:14" ht="15.95" customHeight="1" thickBot="1"/>
    <row r="10" spans="7:14" ht="17.100000000000001" customHeight="1" thickTop="1" thickBot="1">
      <c r="G10" s="32" t="s">
        <v>31</v>
      </c>
      <c r="H10" s="33"/>
      <c r="I10" s="33"/>
      <c r="J10" s="33"/>
      <c r="K10" s="33"/>
      <c r="L10" s="33"/>
      <c r="M10" s="33"/>
      <c r="N10" s="34"/>
    </row>
    <row r="11" spans="7:14" ht="9.75" customHeight="1" thickTop="1" thickBot="1">
      <c r="G11" s="1"/>
      <c r="H11" s="1"/>
      <c r="I11" s="1"/>
      <c r="J11" s="1"/>
      <c r="K11" s="1"/>
      <c r="L11" s="1"/>
      <c r="M11" s="1"/>
      <c r="N11" s="1"/>
    </row>
    <row r="12" spans="7:14" ht="18" customHeight="1" thickTop="1" thickBot="1">
      <c r="G12" s="35" t="s">
        <v>32</v>
      </c>
      <c r="H12" s="36"/>
      <c r="I12" s="36"/>
      <c r="J12" s="36"/>
      <c r="K12" s="36"/>
      <c r="L12" s="36"/>
      <c r="M12" s="36"/>
      <c r="N12" s="37"/>
    </row>
    <row r="13" spans="7:14" ht="19.5" customHeight="1" thickTop="1">
      <c r="G13" s="48" t="s">
        <v>30</v>
      </c>
      <c r="H13" s="12" t="s">
        <v>5</v>
      </c>
      <c r="I13" s="9"/>
      <c r="J13" s="10"/>
      <c r="K13" s="50" t="s">
        <v>0</v>
      </c>
      <c r="L13" s="51"/>
      <c r="M13" s="52"/>
      <c r="N13" s="46" t="s">
        <v>7</v>
      </c>
    </row>
    <row r="14" spans="7:14" ht="17.100000000000001" customHeight="1">
      <c r="G14" s="49"/>
      <c r="H14" s="38" t="s">
        <v>1</v>
      </c>
      <c r="I14" s="40" t="s">
        <v>6</v>
      </c>
      <c r="J14" s="40" t="s">
        <v>8</v>
      </c>
      <c r="K14" s="42" t="s">
        <v>9</v>
      </c>
      <c r="L14" s="40" t="s">
        <v>6</v>
      </c>
      <c r="M14" s="44" t="s">
        <v>8</v>
      </c>
      <c r="N14" s="47"/>
    </row>
    <row r="15" spans="7:14" ht="17.100000000000001" customHeight="1">
      <c r="G15" s="24" t="s">
        <v>4</v>
      </c>
      <c r="H15" s="39"/>
      <c r="I15" s="41"/>
      <c r="J15" s="41"/>
      <c r="K15" s="43"/>
      <c r="L15" s="41"/>
      <c r="M15" s="45"/>
      <c r="N15" s="25" t="s">
        <v>2</v>
      </c>
    </row>
    <row r="16" spans="7:14" ht="17.100000000000001" customHeight="1">
      <c r="G16" s="3" t="s">
        <v>10</v>
      </c>
      <c r="H16" s="6">
        <v>5149</v>
      </c>
      <c r="I16" s="13">
        <f>H16/H$36</f>
        <v>8.5830971828638108E-2</v>
      </c>
      <c r="J16" s="13">
        <f>I16</f>
        <v>8.5830971828638108E-2</v>
      </c>
      <c r="K16" s="14">
        <v>2842.50564278</v>
      </c>
      <c r="L16" s="13">
        <f>K16/K$36</f>
        <v>0.21138030495952925</v>
      </c>
      <c r="M16" s="15">
        <f>L16</f>
        <v>0.21138030495952925</v>
      </c>
      <c r="N16" s="16">
        <f>K16*10^6/H16</f>
        <v>552050.03744027973</v>
      </c>
    </row>
    <row r="17" spans="7:14" ht="17.100000000000001" customHeight="1">
      <c r="G17" s="4" t="s">
        <v>11</v>
      </c>
      <c r="H17" s="6">
        <v>5515</v>
      </c>
      <c r="I17" s="13">
        <f t="shared" ref="I17:I35" si="0">H17/H$36</f>
        <v>9.1931988664777461E-2</v>
      </c>
      <c r="J17" s="13">
        <f>J16+I17</f>
        <v>0.17776296049341556</v>
      </c>
      <c r="K17" s="14">
        <v>574.16877774</v>
      </c>
      <c r="L17" s="13">
        <f t="shared" ref="L17:L35" si="1">K17/K$36</f>
        <v>4.2697530485189199E-2</v>
      </c>
      <c r="M17" s="15">
        <f>M16+L17</f>
        <v>0.25407783544471846</v>
      </c>
      <c r="N17" s="17">
        <f t="shared" ref="N17:N36" si="2">K17*10^6/H17</f>
        <v>104110.38580961016</v>
      </c>
    </row>
    <row r="18" spans="7:14" ht="17.100000000000001" customHeight="1">
      <c r="G18" s="4" t="s">
        <v>12</v>
      </c>
      <c r="H18" s="6">
        <v>5382</v>
      </c>
      <c r="I18" s="13">
        <f t="shared" si="0"/>
        <v>8.9714952492082015E-2</v>
      </c>
      <c r="J18" s="13">
        <f t="shared" ref="J18:J35" si="3">J17+I18</f>
        <v>0.26747791298549756</v>
      </c>
      <c r="K18" s="14">
        <v>572.91519691999997</v>
      </c>
      <c r="L18" s="13">
        <f t="shared" si="1"/>
        <v>4.2604309106123138E-2</v>
      </c>
      <c r="M18" s="15">
        <f t="shared" ref="M18:M35" si="4">M17+L18</f>
        <v>0.29668214455084158</v>
      </c>
      <c r="N18" s="17">
        <f t="shared" si="2"/>
        <v>106450.24097361574</v>
      </c>
    </row>
    <row r="19" spans="7:14" ht="17.100000000000001" customHeight="1">
      <c r="G19" s="4" t="s">
        <v>13</v>
      </c>
      <c r="H19" s="6">
        <v>4739</v>
      </c>
      <c r="I19" s="13">
        <f t="shared" si="0"/>
        <v>7.899649941656943E-2</v>
      </c>
      <c r="J19" s="13">
        <f t="shared" si="3"/>
        <v>0.346474412402067</v>
      </c>
      <c r="K19" s="14">
        <v>535.56489785999997</v>
      </c>
      <c r="L19" s="13">
        <f t="shared" si="1"/>
        <v>3.9826788637276886E-2</v>
      </c>
      <c r="M19" s="15">
        <f t="shared" si="4"/>
        <v>0.33650893318811848</v>
      </c>
      <c r="N19" s="17">
        <f t="shared" si="2"/>
        <v>113012.21731588941</v>
      </c>
    </row>
    <row r="20" spans="7:14" ht="17.100000000000001" customHeight="1">
      <c r="G20" s="26" t="s">
        <v>14</v>
      </c>
      <c r="H20" s="27">
        <v>9146</v>
      </c>
      <c r="I20" s="28">
        <f t="shared" si="0"/>
        <v>0.15245874312385396</v>
      </c>
      <c r="J20" s="28">
        <f t="shared" si="3"/>
        <v>0.49893315552592099</v>
      </c>
      <c r="K20" s="29">
        <v>1125.3120284399999</v>
      </c>
      <c r="L20" s="28">
        <f t="shared" si="1"/>
        <v>8.3682788933229876E-2</v>
      </c>
      <c r="M20" s="30">
        <f t="shared" si="4"/>
        <v>0.42019172212134837</v>
      </c>
      <c r="N20" s="31">
        <f t="shared" si="2"/>
        <v>123038.70855455937</v>
      </c>
    </row>
    <row r="21" spans="7:14" ht="17.100000000000001" customHeight="1">
      <c r="G21" s="4" t="s">
        <v>15</v>
      </c>
      <c r="H21" s="6">
        <v>6211</v>
      </c>
      <c r="I21" s="13">
        <f t="shared" si="0"/>
        <v>0.10353392232038673</v>
      </c>
      <c r="J21" s="13">
        <f t="shared" si="3"/>
        <v>0.60246707784630771</v>
      </c>
      <c r="K21" s="14">
        <v>896.11166796999998</v>
      </c>
      <c r="L21" s="13">
        <f t="shared" si="1"/>
        <v>6.6638515963696007E-2</v>
      </c>
      <c r="M21" s="15">
        <f t="shared" si="4"/>
        <v>0.48683023808504439</v>
      </c>
      <c r="N21" s="17">
        <f t="shared" si="2"/>
        <v>144278.16260988568</v>
      </c>
    </row>
    <row r="22" spans="7:14" ht="17.100000000000001" customHeight="1">
      <c r="G22" s="4" t="s">
        <v>16</v>
      </c>
      <c r="H22" s="6">
        <v>7474</v>
      </c>
      <c r="I22" s="13">
        <f t="shared" si="0"/>
        <v>0.12458743123853976</v>
      </c>
      <c r="J22" s="13">
        <f t="shared" si="3"/>
        <v>0.72705450908484748</v>
      </c>
      <c r="K22" s="14">
        <v>1256.0502532999999</v>
      </c>
      <c r="L22" s="13">
        <f t="shared" si="1"/>
        <v>9.3405016191060924E-2</v>
      </c>
      <c r="M22" s="15">
        <f t="shared" si="4"/>
        <v>0.58023525427610534</v>
      </c>
      <c r="N22" s="17">
        <f t="shared" si="2"/>
        <v>168055.96110516458</v>
      </c>
    </row>
    <row r="23" spans="7:14" ht="17.100000000000001" customHeight="1">
      <c r="G23" s="4" t="s">
        <v>17</v>
      </c>
      <c r="H23" s="6">
        <v>4704</v>
      </c>
      <c r="I23" s="13">
        <f t="shared" si="0"/>
        <v>7.8413068844807463E-2</v>
      </c>
      <c r="J23" s="13">
        <f t="shared" si="3"/>
        <v>0.80546757792965495</v>
      </c>
      <c r="K23" s="14">
        <v>884.14328636000005</v>
      </c>
      <c r="L23" s="13">
        <f t="shared" si="1"/>
        <v>6.5748498326960711E-2</v>
      </c>
      <c r="M23" s="15">
        <f t="shared" si="4"/>
        <v>0.64598375260306606</v>
      </c>
      <c r="N23" s="17">
        <f t="shared" si="2"/>
        <v>187955.63060374151</v>
      </c>
    </row>
    <row r="24" spans="7:14" ht="17.100000000000001" customHeight="1">
      <c r="G24" s="4" t="s">
        <v>18</v>
      </c>
      <c r="H24" s="6">
        <v>2816</v>
      </c>
      <c r="I24" s="13">
        <f t="shared" si="0"/>
        <v>4.6941156859476578E-2</v>
      </c>
      <c r="J24" s="13">
        <f t="shared" si="3"/>
        <v>0.85240873478913148</v>
      </c>
      <c r="K24" s="14">
        <v>537.14917567999998</v>
      </c>
      <c r="L24" s="13">
        <f t="shared" si="1"/>
        <v>3.9944601993103575E-2</v>
      </c>
      <c r="M24" s="15">
        <f t="shared" si="4"/>
        <v>0.68592835459616963</v>
      </c>
      <c r="N24" s="17">
        <f t="shared" si="2"/>
        <v>190748.99704545454</v>
      </c>
    </row>
    <row r="25" spans="7:14" ht="17.100000000000001" customHeight="1">
      <c r="G25" s="26" t="s">
        <v>19</v>
      </c>
      <c r="H25" s="27">
        <v>1823</v>
      </c>
      <c r="I25" s="28">
        <f t="shared" si="0"/>
        <v>3.0388398066344392E-2</v>
      </c>
      <c r="J25" s="28">
        <f t="shared" si="3"/>
        <v>0.8827971328554759</v>
      </c>
      <c r="K25" s="29">
        <v>451.91123239999996</v>
      </c>
      <c r="L25" s="28">
        <f t="shared" si="1"/>
        <v>3.3605961121654669E-2</v>
      </c>
      <c r="M25" s="30">
        <f t="shared" si="4"/>
        <v>0.71953431571782434</v>
      </c>
      <c r="N25" s="31">
        <f t="shared" si="2"/>
        <v>247894.25803620403</v>
      </c>
    </row>
    <row r="26" spans="7:14" ht="17.100000000000001" customHeight="1">
      <c r="G26" s="4" t="s">
        <v>20</v>
      </c>
      <c r="H26" s="6">
        <v>1370</v>
      </c>
      <c r="I26" s="13">
        <f t="shared" si="0"/>
        <v>2.2837139523253877E-2</v>
      </c>
      <c r="J26" s="13">
        <f t="shared" si="3"/>
        <v>0.90563427237872973</v>
      </c>
      <c r="K26" s="14">
        <v>355.78354588999997</v>
      </c>
      <c r="L26" s="13">
        <f t="shared" si="1"/>
        <v>2.6457514559675235E-2</v>
      </c>
      <c r="M26" s="15">
        <f t="shared" si="4"/>
        <v>0.7459918302774996</v>
      </c>
      <c r="N26" s="17">
        <f t="shared" si="2"/>
        <v>259696.01889781019</v>
      </c>
    </row>
    <row r="27" spans="7:14" ht="17.100000000000001" customHeight="1">
      <c r="G27" s="4" t="s">
        <v>21</v>
      </c>
      <c r="H27" s="6">
        <v>974</v>
      </c>
      <c r="I27" s="13">
        <f t="shared" si="0"/>
        <v>1.6236039339889981E-2</v>
      </c>
      <c r="J27" s="13">
        <f t="shared" si="3"/>
        <v>0.92187031171861966</v>
      </c>
      <c r="K27" s="14">
        <v>267.87493325000003</v>
      </c>
      <c r="L27" s="13">
        <f t="shared" si="1"/>
        <v>1.9920271829617264E-2</v>
      </c>
      <c r="M27" s="15">
        <f t="shared" si="4"/>
        <v>0.76591210210711691</v>
      </c>
      <c r="N27" s="17">
        <f t="shared" si="2"/>
        <v>275025.59881930187</v>
      </c>
    </row>
    <row r="28" spans="7:14" ht="17.100000000000001" customHeight="1">
      <c r="G28" s="4" t="s">
        <v>22</v>
      </c>
      <c r="H28" s="6">
        <v>725</v>
      </c>
      <c r="I28" s="13">
        <f t="shared" si="0"/>
        <v>1.2085347557926321E-2</v>
      </c>
      <c r="J28" s="13">
        <f t="shared" si="3"/>
        <v>0.933955659276546</v>
      </c>
      <c r="K28" s="14">
        <v>296.05366506000001</v>
      </c>
      <c r="L28" s="13">
        <f t="shared" si="1"/>
        <v>2.2015757176673652E-2</v>
      </c>
      <c r="M28" s="15">
        <f t="shared" si="4"/>
        <v>0.78792785928379061</v>
      </c>
      <c r="N28" s="17">
        <f t="shared" si="2"/>
        <v>408349.88284137932</v>
      </c>
    </row>
    <row r="29" spans="7:14" ht="17.100000000000001" customHeight="1">
      <c r="G29" s="4" t="s">
        <v>23</v>
      </c>
      <c r="H29" s="6">
        <v>1865</v>
      </c>
      <c r="I29" s="13">
        <f t="shared" si="0"/>
        <v>3.1088514752458742E-2</v>
      </c>
      <c r="J29" s="13">
        <f t="shared" si="3"/>
        <v>0.96504417402900478</v>
      </c>
      <c r="K29" s="14">
        <v>686.85271212999999</v>
      </c>
      <c r="L29" s="13">
        <f t="shared" si="1"/>
        <v>5.1077167118769425E-2</v>
      </c>
      <c r="M29" s="15">
        <f t="shared" si="4"/>
        <v>0.83900502640256003</v>
      </c>
      <c r="N29" s="17">
        <f t="shared" si="2"/>
        <v>368285.63653083111</v>
      </c>
    </row>
    <row r="30" spans="7:14" ht="17.100000000000001" customHeight="1">
      <c r="G30" s="26" t="s">
        <v>24</v>
      </c>
      <c r="H30" s="27">
        <v>735</v>
      </c>
      <c r="I30" s="28">
        <f t="shared" si="0"/>
        <v>1.2252042007001166E-2</v>
      </c>
      <c r="J30" s="28">
        <f t="shared" si="3"/>
        <v>0.97729621603600592</v>
      </c>
      <c r="K30" s="29">
        <v>358.06002222000001</v>
      </c>
      <c r="L30" s="28">
        <f t="shared" si="1"/>
        <v>2.6626802617938487E-2</v>
      </c>
      <c r="M30" s="30">
        <f t="shared" si="4"/>
        <v>0.86563182902049851</v>
      </c>
      <c r="N30" s="31">
        <f t="shared" si="2"/>
        <v>487156.49281632656</v>
      </c>
    </row>
    <row r="31" spans="7:14" ht="17.100000000000001" customHeight="1">
      <c r="G31" s="4" t="s">
        <v>25</v>
      </c>
      <c r="H31" s="6">
        <v>1032</v>
      </c>
      <c r="I31" s="13">
        <f t="shared" si="0"/>
        <v>1.7202867144524087E-2</v>
      </c>
      <c r="J31" s="13">
        <f t="shared" si="3"/>
        <v>0.99449908318053004</v>
      </c>
      <c r="K31" s="14">
        <v>874.26101970000002</v>
      </c>
      <c r="L31" s="13">
        <f t="shared" si="1"/>
        <v>6.5013612700405121E-2</v>
      </c>
      <c r="M31" s="15">
        <f t="shared" si="4"/>
        <v>0.93064544172090358</v>
      </c>
      <c r="N31" s="17">
        <f t="shared" si="2"/>
        <v>847152.15087209304</v>
      </c>
    </row>
    <row r="32" spans="7:14" ht="17.100000000000001" customHeight="1">
      <c r="G32" s="4" t="s">
        <v>26</v>
      </c>
      <c r="H32" s="6">
        <v>238</v>
      </c>
      <c r="I32" s="13">
        <f t="shared" si="0"/>
        <v>3.9673278879813305E-3</v>
      </c>
      <c r="J32" s="13">
        <f t="shared" si="3"/>
        <v>0.99846641106851142</v>
      </c>
      <c r="K32" s="14">
        <v>477.65478152999998</v>
      </c>
      <c r="L32" s="13">
        <f t="shared" si="1"/>
        <v>3.5520356359413287E-2</v>
      </c>
      <c r="M32" s="15">
        <f t="shared" si="4"/>
        <v>0.96616579808031688</v>
      </c>
      <c r="N32" s="17">
        <f t="shared" si="2"/>
        <v>2006952.8635714285</v>
      </c>
    </row>
    <row r="33" spans="7:14" ht="17.100000000000001" customHeight="1">
      <c r="G33" s="4" t="s">
        <v>27</v>
      </c>
      <c r="H33" s="6">
        <v>45</v>
      </c>
      <c r="I33" s="13">
        <f t="shared" si="0"/>
        <v>7.5012502083680616E-4</v>
      </c>
      <c r="J33" s="13">
        <f t="shared" si="3"/>
        <v>0.99921653608934824</v>
      </c>
      <c r="K33" s="14">
        <v>109.40638601000001</v>
      </c>
      <c r="L33" s="13">
        <f t="shared" si="1"/>
        <v>8.1359047775525113E-3</v>
      </c>
      <c r="M33" s="15">
        <f t="shared" si="4"/>
        <v>0.97430170285786943</v>
      </c>
      <c r="N33" s="17">
        <f t="shared" si="2"/>
        <v>2431253.0224444447</v>
      </c>
    </row>
    <row r="34" spans="7:14" ht="17.100000000000001" customHeight="1">
      <c r="G34" s="4" t="s">
        <v>28</v>
      </c>
      <c r="H34" s="6">
        <v>12</v>
      </c>
      <c r="I34" s="13">
        <f t="shared" si="0"/>
        <v>2.0003333888981496E-4</v>
      </c>
      <c r="J34" s="13">
        <f t="shared" si="3"/>
        <v>0.99941656942823809</v>
      </c>
      <c r="K34" s="14">
        <v>81.589264209999996</v>
      </c>
      <c r="L34" s="13">
        <f t="shared" si="1"/>
        <v>6.0673102246742707E-3</v>
      </c>
      <c r="M34" s="15">
        <f t="shared" si="4"/>
        <v>0.98036901308254365</v>
      </c>
      <c r="N34" s="17">
        <f t="shared" si="2"/>
        <v>6799105.3508333331</v>
      </c>
    </row>
    <row r="35" spans="7:14" ht="17.100000000000001" customHeight="1" thickBot="1">
      <c r="G35" s="5" t="s">
        <v>29</v>
      </c>
      <c r="H35" s="7">
        <v>35</v>
      </c>
      <c r="I35" s="13">
        <f t="shared" si="0"/>
        <v>5.8343057176196028E-4</v>
      </c>
      <c r="J35" s="13">
        <f t="shared" si="3"/>
        <v>1</v>
      </c>
      <c r="K35" s="18">
        <v>263.98481683</v>
      </c>
      <c r="L35" s="13">
        <f t="shared" si="1"/>
        <v>1.9630986917456645E-2</v>
      </c>
      <c r="M35" s="15">
        <f t="shared" si="4"/>
        <v>1.0000000000000002</v>
      </c>
      <c r="N35" s="17">
        <f t="shared" si="2"/>
        <v>7542423.3380000005</v>
      </c>
    </row>
    <row r="36" spans="7:14" ht="17.100000000000001" customHeight="1" thickTop="1" thickBot="1">
      <c r="G36" s="11" t="s">
        <v>3</v>
      </c>
      <c r="H36" s="8">
        <v>59990</v>
      </c>
      <c r="I36" s="19">
        <f>H36/$H$36</f>
        <v>1</v>
      </c>
      <c r="J36" s="20"/>
      <c r="K36" s="21">
        <v>13447.353306279998</v>
      </c>
      <c r="L36" s="19">
        <f>K36/K$36</f>
        <v>1</v>
      </c>
      <c r="M36" s="22"/>
      <c r="N36" s="23">
        <f t="shared" si="2"/>
        <v>224159.91509051507</v>
      </c>
    </row>
    <row r="37" spans="7:14" ht="15.95" customHeight="1" thickTop="1">
      <c r="H37" s="2"/>
    </row>
  </sheetData>
  <mergeCells count="11">
    <mergeCell ref="M14:M15"/>
    <mergeCell ref="G13:G14"/>
    <mergeCell ref="K13:M13"/>
    <mergeCell ref="G12:N12"/>
    <mergeCell ref="G10:N10"/>
    <mergeCell ref="N13:N14"/>
    <mergeCell ref="H14:H15"/>
    <mergeCell ref="I14:I15"/>
    <mergeCell ref="J14:J15"/>
    <mergeCell ref="K14:K15"/>
    <mergeCell ref="L14:L1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A.IV</vt:lpstr>
      <vt:lpstr>A.IV!Área_de_impresión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2014-07-28T11:32:02Z</cp:lastPrinted>
  <dcterms:created xsi:type="dcterms:W3CDTF">2001-12-13T08:15:43Z</dcterms:created>
  <dcterms:modified xsi:type="dcterms:W3CDTF">2014-09-03T08:31:32Z</dcterms:modified>
</cp:coreProperties>
</file>