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V" sheetId="67" r:id="rId1"/>
  </sheets>
  <definedNames>
    <definedName name="_xlnm.Print_Area" localSheetId="0">A.V!$G$10:$N$36</definedName>
  </definedNames>
  <calcPr calcId="145621"/>
</workbook>
</file>

<file path=xl/calcChain.xml><?xml version="1.0" encoding="utf-8"?>
<calcChain xmlns="http://schemas.openxmlformats.org/spreadsheetml/2006/main">
  <c r="N36" i="67" l="1"/>
  <c r="N35" i="67"/>
  <c r="N34" i="67"/>
  <c r="N33" i="67"/>
  <c r="N32" i="67"/>
  <c r="N31" i="67"/>
  <c r="N30" i="67"/>
  <c r="N29" i="67"/>
  <c r="N28" i="67"/>
  <c r="N27" i="67"/>
  <c r="N26" i="67"/>
  <c r="N25" i="67"/>
  <c r="N24" i="67"/>
  <c r="N23" i="67"/>
  <c r="N22" i="67"/>
  <c r="N21" i="67"/>
  <c r="N20" i="67"/>
  <c r="N19" i="67"/>
  <c r="N18" i="67"/>
  <c r="N17" i="67"/>
  <c r="N16" i="67"/>
  <c r="L36" i="67"/>
  <c r="L16" i="67"/>
  <c r="M16" i="67"/>
  <c r="M17" i="67" s="1"/>
  <c r="M18" i="67" s="1"/>
  <c r="M19" i="67" s="1"/>
  <c r="M20" i="67" s="1"/>
  <c r="M21" i="67" s="1"/>
  <c r="M22" i="67" s="1"/>
  <c r="M23" i="67" s="1"/>
  <c r="M24" i="67" s="1"/>
  <c r="M25" i="67" s="1"/>
  <c r="M26" i="67" s="1"/>
  <c r="M27" i="67" s="1"/>
  <c r="M28" i="67" s="1"/>
  <c r="M29" i="67" s="1"/>
  <c r="M30" i="67" s="1"/>
  <c r="M31" i="67" s="1"/>
  <c r="M32" i="67" s="1"/>
  <c r="M33" i="67" s="1"/>
  <c r="M34" i="67" s="1"/>
  <c r="M35" i="67" s="1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I36" i="67"/>
  <c r="I16" i="67"/>
  <c r="J16" i="67" s="1"/>
  <c r="J17" i="67" s="1"/>
  <c r="J18" i="67" s="1"/>
  <c r="J19" i="67" s="1"/>
  <c r="J20" i="67" s="1"/>
  <c r="J21" i="67" s="1"/>
  <c r="J22" i="67" s="1"/>
  <c r="J23" i="67" s="1"/>
  <c r="J24" i="67" s="1"/>
  <c r="J25" i="67" s="1"/>
  <c r="J26" i="67" s="1"/>
  <c r="J27" i="67" s="1"/>
  <c r="J28" i="67" s="1"/>
  <c r="J29" i="67" s="1"/>
  <c r="J30" i="67" s="1"/>
  <c r="J31" i="67" s="1"/>
  <c r="J32" i="67" s="1"/>
  <c r="J33" i="67" s="1"/>
  <c r="J34" i="67" s="1"/>
  <c r="J35" i="67" s="1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<sst xmlns="http://schemas.openxmlformats.org/spreadsheetml/2006/main" count="35" uniqueCount="33">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</sst>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7" fillId="2" borderId="14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 applyProtection="1">
      <alignment horizontal="right" vertical="center" indent="1"/>
    </xf>
    <xf numFmtId="10" fontId="7" fillId="3" borderId="22" xfId="0" applyNumberFormat="1" applyFont="1" applyFill="1" applyBorder="1" applyAlignment="1" applyProtection="1">
      <alignment horizontal="right" vertical="center" indent="1"/>
    </xf>
    <xf numFmtId="165" fontId="7" fillId="2" borderId="14" xfId="0" applyNumberFormat="1" applyFont="1" applyFill="1" applyBorder="1" applyAlignment="1" applyProtection="1">
      <alignment horizontal="right" vertical="center" indent="1"/>
    </xf>
    <xf numFmtId="10" fontId="7" fillId="3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4" borderId="3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2" t="s">
        <v>5</v>
      </c>
      <c r="I13" s="9"/>
      <c r="J13" s="10"/>
      <c r="K13" s="50" t="s">
        <v>0</v>
      </c>
      <c r="L13" s="51"/>
      <c r="M13" s="52"/>
      <c r="N13" s="46" t="s">
        <v>7</v>
      </c>
    </row>
    <row r="14" spans="7:14" ht="17.100000000000001" customHeight="1">
      <c r="G14" s="49"/>
      <c r="H14" s="38" t="s">
        <v>1</v>
      </c>
      <c r="I14" s="40" t="s">
        <v>6</v>
      </c>
      <c r="J14" s="40" t="s">
        <v>8</v>
      </c>
      <c r="K14" s="42" t="s">
        <v>9</v>
      </c>
      <c r="L14" s="40" t="s">
        <v>6</v>
      </c>
      <c r="M14" s="44" t="s">
        <v>8</v>
      </c>
      <c r="N14" s="47"/>
    </row>
    <row r="15" spans="7:14" ht="17.100000000000001" customHeight="1">
      <c r="G15" s="24" t="s">
        <v>4</v>
      </c>
      <c r="H15" s="39"/>
      <c r="I15" s="41"/>
      <c r="J15" s="41"/>
      <c r="K15" s="43"/>
      <c r="L15" s="41"/>
      <c r="M15" s="45"/>
      <c r="N15" s="25" t="s">
        <v>2</v>
      </c>
    </row>
    <row r="16" spans="7:14" ht="17.100000000000001" customHeight="1">
      <c r="G16" s="3" t="s">
        <v>10</v>
      </c>
      <c r="H16" s="6">
        <v>10437</v>
      </c>
      <c r="I16" s="13">
        <f>H16/H$36</f>
        <v>8.0656877897990725E-2</v>
      </c>
      <c r="J16" s="13">
        <f>I16</f>
        <v>8.0656877897990725E-2</v>
      </c>
      <c r="K16" s="14">
        <v>3705.0779177099998</v>
      </c>
      <c r="L16" s="13">
        <f>K16/K$36</f>
        <v>1.4800488314100741E-2</v>
      </c>
      <c r="M16" s="15">
        <f>L16</f>
        <v>1.4800488314100741E-2</v>
      </c>
      <c r="N16" s="16">
        <f>K16*10^6/H16</f>
        <v>354994.5307760851</v>
      </c>
    </row>
    <row r="17" spans="7:14" ht="17.100000000000001" customHeight="1">
      <c r="G17" s="4" t="s">
        <v>11</v>
      </c>
      <c r="H17" s="6">
        <v>14586</v>
      </c>
      <c r="I17" s="13">
        <f t="shared" ref="I17:I35" si="0">H17/H$36</f>
        <v>0.11272024729520866</v>
      </c>
      <c r="J17" s="13">
        <f>J16+I17</f>
        <v>0.19337712519319938</v>
      </c>
      <c r="K17" s="14">
        <v>10955.083247879998</v>
      </c>
      <c r="L17" s="13">
        <f t="shared" ref="L17:L35" si="1">K17/K$36</f>
        <v>4.3761719777937372E-2</v>
      </c>
      <c r="M17" s="15">
        <f>M16+L17</f>
        <v>5.8562208092038111E-2</v>
      </c>
      <c r="N17" s="17">
        <f t="shared" ref="N17:N36" si="2">K17*10^6/H17</f>
        <v>751068.37020979018</v>
      </c>
    </row>
    <row r="18" spans="7:14" ht="17.100000000000001" customHeight="1">
      <c r="G18" s="4" t="s">
        <v>12</v>
      </c>
      <c r="H18" s="6">
        <v>13649</v>
      </c>
      <c r="I18" s="13">
        <f t="shared" si="0"/>
        <v>0.10547913446676971</v>
      </c>
      <c r="J18" s="13">
        <f t="shared" ref="J18:J35" si="3">J17+I18</f>
        <v>0.29885625965996909</v>
      </c>
      <c r="K18" s="14">
        <v>11588.75872528</v>
      </c>
      <c r="L18" s="13">
        <f t="shared" si="1"/>
        <v>4.629303132022948E-2</v>
      </c>
      <c r="M18" s="15">
        <f t="shared" ref="M18:M35" si="4">M17+L18</f>
        <v>0.1048552394122676</v>
      </c>
      <c r="N18" s="17">
        <f t="shared" si="2"/>
        <v>849055.51507656241</v>
      </c>
    </row>
    <row r="19" spans="7:14" ht="17.100000000000001" customHeight="1">
      <c r="G19" s="4" t="s">
        <v>13</v>
      </c>
      <c r="H19" s="6">
        <v>11630</v>
      </c>
      <c r="I19" s="13">
        <f t="shared" si="0"/>
        <v>8.9876352395672335E-2</v>
      </c>
      <c r="J19" s="13">
        <f t="shared" si="3"/>
        <v>0.38873261205564141</v>
      </c>
      <c r="K19" s="14">
        <v>11032.151961700001</v>
      </c>
      <c r="L19" s="13">
        <f t="shared" si="1"/>
        <v>4.406958229084796E-2</v>
      </c>
      <c r="M19" s="15">
        <f t="shared" si="4"/>
        <v>0.14892482170311555</v>
      </c>
      <c r="N19" s="17">
        <f t="shared" si="2"/>
        <v>948594.32172828901</v>
      </c>
    </row>
    <row r="20" spans="7:14" ht="17.100000000000001" customHeight="1">
      <c r="G20" s="26" t="s">
        <v>14</v>
      </c>
      <c r="H20" s="27">
        <v>21121</v>
      </c>
      <c r="I20" s="28">
        <f t="shared" si="0"/>
        <v>0.16322256568778981</v>
      </c>
      <c r="J20" s="28">
        <f t="shared" si="3"/>
        <v>0.55195517774343128</v>
      </c>
      <c r="K20" s="29">
        <v>23571.255876389998</v>
      </c>
      <c r="L20" s="28">
        <f t="shared" si="1"/>
        <v>9.4158909716752323E-2</v>
      </c>
      <c r="M20" s="30">
        <f t="shared" si="4"/>
        <v>0.24308373141986789</v>
      </c>
      <c r="N20" s="31">
        <f t="shared" si="2"/>
        <v>1116010.4103210075</v>
      </c>
    </row>
    <row r="21" spans="7:14" ht="17.100000000000001" customHeight="1">
      <c r="G21" s="4" t="s">
        <v>15</v>
      </c>
      <c r="H21" s="6">
        <v>13362</v>
      </c>
      <c r="I21" s="13">
        <f t="shared" si="0"/>
        <v>0.1032612055641422</v>
      </c>
      <c r="J21" s="13">
        <f t="shared" si="3"/>
        <v>0.65521638330757348</v>
      </c>
      <c r="K21" s="14">
        <v>18262.252928860002</v>
      </c>
      <c r="L21" s="13">
        <f t="shared" si="1"/>
        <v>7.295130279737895E-2</v>
      </c>
      <c r="M21" s="15">
        <f t="shared" si="4"/>
        <v>0.31603503421724682</v>
      </c>
      <c r="N21" s="17">
        <f t="shared" si="2"/>
        <v>1366730.4990914534</v>
      </c>
    </row>
    <row r="22" spans="7:14" ht="17.100000000000001" customHeight="1">
      <c r="G22" s="4" t="s">
        <v>16</v>
      </c>
      <c r="H22" s="6">
        <v>14892</v>
      </c>
      <c r="I22" s="13">
        <f t="shared" si="0"/>
        <v>0.11508500772797527</v>
      </c>
      <c r="J22" s="13">
        <f t="shared" si="3"/>
        <v>0.77030139103554873</v>
      </c>
      <c r="K22" s="14">
        <v>25645.067074589999</v>
      </c>
      <c r="L22" s="13">
        <f t="shared" si="1"/>
        <v>0.102443058953641</v>
      </c>
      <c r="M22" s="15">
        <f t="shared" si="4"/>
        <v>0.4184780931708878</v>
      </c>
      <c r="N22" s="17">
        <f t="shared" si="2"/>
        <v>1722070.0426128122</v>
      </c>
    </row>
    <row r="23" spans="7:14" ht="17.100000000000001" customHeight="1">
      <c r="G23" s="4" t="s">
        <v>17</v>
      </c>
      <c r="H23" s="6">
        <v>9051</v>
      </c>
      <c r="I23" s="13">
        <f t="shared" si="0"/>
        <v>6.9945904173106643E-2</v>
      </c>
      <c r="J23" s="13">
        <f t="shared" si="3"/>
        <v>0.84024729520865538</v>
      </c>
      <c r="K23" s="14">
        <v>20175.218578009997</v>
      </c>
      <c r="L23" s="13">
        <f t="shared" si="1"/>
        <v>8.0592930413410299E-2</v>
      </c>
      <c r="M23" s="15">
        <f t="shared" si="4"/>
        <v>0.49907102358429811</v>
      </c>
      <c r="N23" s="17">
        <f t="shared" si="2"/>
        <v>2229059.6152922329</v>
      </c>
    </row>
    <row r="24" spans="7:14" ht="17.100000000000001" customHeight="1">
      <c r="G24" s="4" t="s">
        <v>18</v>
      </c>
      <c r="H24" s="6">
        <v>5422</v>
      </c>
      <c r="I24" s="13">
        <f t="shared" si="0"/>
        <v>4.1901081916537866E-2</v>
      </c>
      <c r="J24" s="13">
        <f t="shared" si="3"/>
        <v>0.88214837712519323</v>
      </c>
      <c r="K24" s="14">
        <v>14800.663338870001</v>
      </c>
      <c r="L24" s="13">
        <f t="shared" si="1"/>
        <v>5.9123465053409041E-2</v>
      </c>
      <c r="M24" s="15">
        <f t="shared" si="4"/>
        <v>0.55819448863770715</v>
      </c>
      <c r="N24" s="17">
        <f t="shared" si="2"/>
        <v>2729742.4084968646</v>
      </c>
    </row>
    <row r="25" spans="7:14" ht="17.100000000000001" customHeight="1">
      <c r="G25" s="26" t="s">
        <v>19</v>
      </c>
      <c r="H25" s="27">
        <v>3367</v>
      </c>
      <c r="I25" s="28">
        <f t="shared" si="0"/>
        <v>2.6020092735703246E-2</v>
      </c>
      <c r="J25" s="28">
        <f t="shared" si="3"/>
        <v>0.9081684698608965</v>
      </c>
      <c r="K25" s="29">
        <v>10906.70695849</v>
      </c>
      <c r="L25" s="28">
        <f t="shared" si="1"/>
        <v>4.3568473449061576E-2</v>
      </c>
      <c r="M25" s="30">
        <f t="shared" si="4"/>
        <v>0.60176296208676872</v>
      </c>
      <c r="N25" s="31">
        <f t="shared" si="2"/>
        <v>3239295.2059667357</v>
      </c>
    </row>
    <row r="26" spans="7:14" ht="17.100000000000001" customHeight="1">
      <c r="G26" s="4" t="s">
        <v>20</v>
      </c>
      <c r="H26" s="6">
        <v>2473</v>
      </c>
      <c r="I26" s="13">
        <f t="shared" si="0"/>
        <v>1.9111282843894899E-2</v>
      </c>
      <c r="J26" s="13">
        <f t="shared" si="3"/>
        <v>0.92727975270479135</v>
      </c>
      <c r="K26" s="14">
        <v>9225.6076868600012</v>
      </c>
      <c r="L26" s="13">
        <f t="shared" si="1"/>
        <v>3.6853070783526988E-2</v>
      </c>
      <c r="M26" s="15">
        <f t="shared" si="4"/>
        <v>0.63861603287029567</v>
      </c>
      <c r="N26" s="17">
        <f t="shared" si="2"/>
        <v>3730532.829300445</v>
      </c>
    </row>
    <row r="27" spans="7:14" ht="17.100000000000001" customHeight="1">
      <c r="G27" s="4" t="s">
        <v>21</v>
      </c>
      <c r="H27" s="6">
        <v>1712</v>
      </c>
      <c r="I27" s="13">
        <f t="shared" si="0"/>
        <v>1.3230293663060277E-2</v>
      </c>
      <c r="J27" s="13">
        <f t="shared" si="3"/>
        <v>0.94051004636785163</v>
      </c>
      <c r="K27" s="14">
        <v>7250.4062555699993</v>
      </c>
      <c r="L27" s="13">
        <f t="shared" si="1"/>
        <v>2.8962833020356987E-2</v>
      </c>
      <c r="M27" s="15">
        <f t="shared" si="4"/>
        <v>0.66757886589065263</v>
      </c>
      <c r="N27" s="17">
        <f t="shared" si="2"/>
        <v>4235050.3829264017</v>
      </c>
    </row>
    <row r="28" spans="7:14" ht="17.100000000000001" customHeight="1">
      <c r="G28" s="4" t="s">
        <v>22</v>
      </c>
      <c r="H28" s="6">
        <v>1258</v>
      </c>
      <c r="I28" s="13">
        <f t="shared" si="0"/>
        <v>9.7217928902627506E-3</v>
      </c>
      <c r="J28" s="13">
        <f t="shared" si="3"/>
        <v>0.95023183925811439</v>
      </c>
      <c r="K28" s="14">
        <v>5961.1331690799998</v>
      </c>
      <c r="L28" s="13">
        <f t="shared" si="1"/>
        <v>2.3812638699457583E-2</v>
      </c>
      <c r="M28" s="15">
        <f t="shared" si="4"/>
        <v>0.69139150459011023</v>
      </c>
      <c r="N28" s="17">
        <f t="shared" si="2"/>
        <v>4738579.6256597778</v>
      </c>
    </row>
    <row r="29" spans="7:14" ht="17.100000000000001" customHeight="1">
      <c r="G29" s="4" t="s">
        <v>23</v>
      </c>
      <c r="H29" s="6">
        <v>3181</v>
      </c>
      <c r="I29" s="13">
        <f t="shared" si="0"/>
        <v>2.4582689335394127E-2</v>
      </c>
      <c r="J29" s="13">
        <f t="shared" si="3"/>
        <v>0.97481452859350848</v>
      </c>
      <c r="K29" s="14">
        <v>19151.231923790001</v>
      </c>
      <c r="L29" s="13">
        <f t="shared" si="1"/>
        <v>7.650246245398197E-2</v>
      </c>
      <c r="M29" s="15">
        <f t="shared" si="4"/>
        <v>0.76789396704409218</v>
      </c>
      <c r="N29" s="17">
        <f t="shared" si="2"/>
        <v>6020506.7349229809</v>
      </c>
    </row>
    <row r="30" spans="7:14" ht="17.100000000000001" customHeight="1">
      <c r="G30" s="26" t="s">
        <v>24</v>
      </c>
      <c r="H30" s="27">
        <v>1209</v>
      </c>
      <c r="I30" s="28">
        <f t="shared" si="0"/>
        <v>9.3431221020092731E-3</v>
      </c>
      <c r="J30" s="28">
        <f t="shared" si="3"/>
        <v>0.98415765069551775</v>
      </c>
      <c r="K30" s="29">
        <v>10341.86028447</v>
      </c>
      <c r="L30" s="28">
        <f t="shared" si="1"/>
        <v>4.1312108864087135E-2</v>
      </c>
      <c r="M30" s="30">
        <f t="shared" si="4"/>
        <v>0.80920607590817928</v>
      </c>
      <c r="N30" s="31">
        <f t="shared" si="2"/>
        <v>8554061.4429032244</v>
      </c>
    </row>
    <row r="31" spans="7:14" ht="17.100000000000001" customHeight="1">
      <c r="G31" s="4" t="s">
        <v>25</v>
      </c>
      <c r="H31" s="6">
        <v>1596</v>
      </c>
      <c r="I31" s="13">
        <f t="shared" si="0"/>
        <v>1.2333848531684699E-2</v>
      </c>
      <c r="J31" s="13">
        <f t="shared" si="3"/>
        <v>0.99649149922720248</v>
      </c>
      <c r="K31" s="14">
        <v>23317.125503630003</v>
      </c>
      <c r="L31" s="13">
        <f t="shared" si="1"/>
        <v>9.3143747904820148E-2</v>
      </c>
      <c r="M31" s="15">
        <f t="shared" si="4"/>
        <v>0.90234982381299944</v>
      </c>
      <c r="N31" s="17">
        <f t="shared" si="2"/>
        <v>14609727.759166667</v>
      </c>
    </row>
    <row r="32" spans="7:14" ht="17.100000000000001" customHeight="1">
      <c r="G32" s="4" t="s">
        <v>26</v>
      </c>
      <c r="H32" s="6">
        <v>332</v>
      </c>
      <c r="I32" s="13">
        <f t="shared" si="0"/>
        <v>2.5656877897990726E-3</v>
      </c>
      <c r="J32" s="13">
        <f t="shared" si="3"/>
        <v>0.99905718701700152</v>
      </c>
      <c r="K32" s="14">
        <v>11613.419945709999</v>
      </c>
      <c r="L32" s="13">
        <f t="shared" si="1"/>
        <v>4.6391544256500265E-2</v>
      </c>
      <c r="M32" s="15">
        <f t="shared" si="4"/>
        <v>0.94874136806949971</v>
      </c>
      <c r="N32" s="17">
        <f t="shared" si="2"/>
        <v>34980180.55936747</v>
      </c>
    </row>
    <row r="33" spans="7:14" ht="17.100000000000001" customHeight="1">
      <c r="G33" s="4" t="s">
        <v>27</v>
      </c>
      <c r="H33" s="6">
        <v>60</v>
      </c>
      <c r="I33" s="13">
        <f t="shared" si="0"/>
        <v>4.6367851622874809E-4</v>
      </c>
      <c r="J33" s="13">
        <f t="shared" si="3"/>
        <v>0.99952086553323027</v>
      </c>
      <c r="K33" s="14">
        <v>3604.8503157700002</v>
      </c>
      <c r="L33" s="13">
        <f t="shared" si="1"/>
        <v>1.4400114156199047E-2</v>
      </c>
      <c r="M33" s="15">
        <f t="shared" si="4"/>
        <v>0.96314148222569873</v>
      </c>
      <c r="N33" s="17">
        <f t="shared" si="2"/>
        <v>60080838.596166663</v>
      </c>
    </row>
    <row r="34" spans="7:14" ht="17.100000000000001" customHeight="1">
      <c r="G34" s="4" t="s">
        <v>28</v>
      </c>
      <c r="H34" s="6">
        <v>18</v>
      </c>
      <c r="I34" s="13">
        <f t="shared" si="0"/>
        <v>1.3910355486862442E-4</v>
      </c>
      <c r="J34" s="13">
        <f t="shared" si="3"/>
        <v>0.99965996908809884</v>
      </c>
      <c r="K34" s="14">
        <v>1524.7045580199999</v>
      </c>
      <c r="L34" s="13">
        <f t="shared" si="1"/>
        <v>6.0906605730383012E-3</v>
      </c>
      <c r="M34" s="15">
        <f t="shared" si="4"/>
        <v>0.96923214279873704</v>
      </c>
      <c r="N34" s="17">
        <f t="shared" si="2"/>
        <v>84705808.778888881</v>
      </c>
    </row>
    <row r="35" spans="7:14" ht="17.100000000000001" customHeight="1" thickBot="1">
      <c r="G35" s="5" t="s">
        <v>29</v>
      </c>
      <c r="H35" s="7">
        <v>44</v>
      </c>
      <c r="I35" s="13">
        <f t="shared" si="0"/>
        <v>3.4003091190108189E-4</v>
      </c>
      <c r="J35" s="13">
        <f t="shared" si="3"/>
        <v>0.99999999999999989</v>
      </c>
      <c r="K35" s="18">
        <v>7702.2667004200002</v>
      </c>
      <c r="L35" s="13">
        <f t="shared" si="1"/>
        <v>3.0767857201262825E-2</v>
      </c>
      <c r="M35" s="15">
        <f t="shared" si="4"/>
        <v>0.99999999999999989</v>
      </c>
      <c r="N35" s="17">
        <f t="shared" si="2"/>
        <v>175051515.91863635</v>
      </c>
    </row>
    <row r="36" spans="7:14" ht="17.100000000000001" customHeight="1" thickTop="1" thickBot="1">
      <c r="G36" s="11" t="s">
        <v>3</v>
      </c>
      <c r="H36" s="8">
        <v>129400</v>
      </c>
      <c r="I36" s="19">
        <f>H36/$H$36</f>
        <v>1</v>
      </c>
      <c r="J36" s="20"/>
      <c r="K36" s="21">
        <v>250334.8429511</v>
      </c>
      <c r="L36" s="19">
        <f>K36/K$36</f>
        <v>1</v>
      </c>
      <c r="M36" s="22"/>
      <c r="N36" s="23">
        <f t="shared" si="2"/>
        <v>1934581.4756653786</v>
      </c>
    </row>
    <row r="37" spans="7:14" ht="15.95" customHeight="1" thickTop="1">
      <c r="H37" s="2"/>
    </row>
  </sheetData>
  <mergeCells count="11">
    <mergeCell ref="M14:M15"/>
    <mergeCell ref="G13:G14"/>
    <mergeCell ref="K13:M13"/>
    <mergeCell ref="G12:N12"/>
    <mergeCell ref="G10:N10"/>
    <mergeCell ref="N13:N14"/>
    <mergeCell ref="H14:H15"/>
    <mergeCell ref="I14:I15"/>
    <mergeCell ref="J14:J15"/>
    <mergeCell ref="K14:K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2014-09-03T08:32:02Z</dcterms:modified>
</cp:coreProperties>
</file>