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-15" windowWidth="19230" windowHeight="3915" tabRatio="711"/>
  </bookViews>
  <sheets>
    <sheet name="A.VI" sheetId="73" r:id="rId1"/>
  </sheets>
  <definedNames>
    <definedName name="_xlnm.Print_Area" localSheetId="0">A.VI!$G$10:$N$36</definedName>
  </definedNames>
  <calcPr calcId="145621"/>
</workbook>
</file>

<file path=xl/calcChain.xml><?xml version="1.0" encoding="utf-8"?>
<calcChain xmlns="http://schemas.openxmlformats.org/spreadsheetml/2006/main">
  <c r="N36" i="73" l="1"/>
  <c r="L36" i="73"/>
  <c r="I36" i="73"/>
  <c r="N35" i="73"/>
  <c r="L35" i="73"/>
  <c r="I35" i="73"/>
  <c r="N34" i="73"/>
  <c r="L34" i="73"/>
  <c r="I34" i="73"/>
  <c r="N33" i="73"/>
  <c r="L33" i="73"/>
  <c r="I33" i="73"/>
  <c r="N32" i="73"/>
  <c r="L32" i="73"/>
  <c r="I32" i="73"/>
  <c r="N31" i="73"/>
  <c r="L31" i="73"/>
  <c r="I31" i="73"/>
  <c r="N30" i="73"/>
  <c r="L30" i="73"/>
  <c r="I30" i="73"/>
  <c r="N29" i="73"/>
  <c r="L29" i="73"/>
  <c r="I29" i="73"/>
  <c r="N28" i="73"/>
  <c r="L28" i="73"/>
  <c r="I28" i="73"/>
  <c r="N27" i="73"/>
  <c r="L27" i="73"/>
  <c r="I27" i="73"/>
  <c r="N26" i="73"/>
  <c r="L26" i="73"/>
  <c r="I26" i="73"/>
  <c r="N25" i="73"/>
  <c r="L25" i="73"/>
  <c r="I25" i="73"/>
  <c r="N24" i="73"/>
  <c r="L24" i="73"/>
  <c r="I24" i="73"/>
  <c r="N23" i="73"/>
  <c r="L23" i="73"/>
  <c r="I23" i="73"/>
  <c r="N22" i="73"/>
  <c r="L22" i="73"/>
  <c r="I22" i="73"/>
  <c r="N21" i="73"/>
  <c r="L21" i="73"/>
  <c r="I21" i="73"/>
  <c r="N20" i="73"/>
  <c r="L20" i="73"/>
  <c r="I20" i="73"/>
  <c r="N19" i="73"/>
  <c r="L19" i="73"/>
  <c r="I19" i="73"/>
  <c r="N18" i="73"/>
  <c r="L18" i="73"/>
  <c r="I18" i="73"/>
  <c r="N17" i="73"/>
  <c r="L17" i="73"/>
  <c r="I17" i="73"/>
  <c r="N16" i="73"/>
  <c r="L16" i="73"/>
  <c r="M16" i="73" s="1"/>
  <c r="M17" i="73" s="1"/>
  <c r="M18" i="73" s="1"/>
  <c r="M19" i="73" s="1"/>
  <c r="M20" i="73" s="1"/>
  <c r="M21" i="73" s="1"/>
  <c r="M22" i="73" s="1"/>
  <c r="M23" i="73" s="1"/>
  <c r="M24" i="73" s="1"/>
  <c r="M25" i="73" s="1"/>
  <c r="M26" i="73" s="1"/>
  <c r="M27" i="73" s="1"/>
  <c r="M28" i="73" s="1"/>
  <c r="M29" i="73" s="1"/>
  <c r="M30" i="73" s="1"/>
  <c r="M31" i="73" s="1"/>
  <c r="M32" i="73" s="1"/>
  <c r="M33" i="73" s="1"/>
  <c r="M34" i="73" s="1"/>
  <c r="M35" i="73" s="1"/>
  <c r="I16" i="73"/>
  <c r="J16" i="73" s="1"/>
  <c r="J17" i="73" s="1"/>
  <c r="J18" i="73" s="1"/>
  <c r="J19" i="73" s="1"/>
  <c r="J20" i="73" s="1"/>
  <c r="J21" i="73" s="1"/>
  <c r="J22" i="73" s="1"/>
  <c r="J23" i="73" s="1"/>
  <c r="J24" i="73" s="1"/>
  <c r="J25" i="73" s="1"/>
  <c r="J26" i="73" s="1"/>
  <c r="J27" i="73" s="1"/>
  <c r="J28" i="73" s="1"/>
  <c r="J29" i="73" s="1"/>
  <c r="J30" i="73" s="1"/>
  <c r="J31" i="73" s="1"/>
  <c r="J32" i="73" s="1"/>
  <c r="J33" i="73" s="1"/>
  <c r="J34" i="73" s="1"/>
  <c r="J35" i="73" s="1"/>
</calcChain>
</file>

<file path=xl/sharedStrings.xml><?xml version="1.0" encoding="utf-8"?>
<sst xmlns="http://schemas.openxmlformats.org/spreadsheetml/2006/main" count="35" uniqueCount="33">
  <si>
    <t>Importe</t>
  </si>
  <si>
    <t>Número</t>
  </si>
  <si>
    <t>(euros)</t>
  </si>
  <si>
    <t>TOTAL</t>
  </si>
  <si>
    <t>(miles de euros)</t>
  </si>
  <si>
    <t>Declarantes</t>
  </si>
  <si>
    <t>%</t>
  </si>
  <si>
    <t>Cuantía media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</si>
  <si>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</si>
  <si>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</si>
  <si>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</si>
  <si>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</si>
  <si>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</si>
  <si>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</si>
  <si>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</si>
  <si>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</si>
  <si>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</si>
  <si>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</si>
  <si>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</si>
  <si>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</si>
  <si>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</si>
  <si>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</si>
  <si>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</si>
  <si>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</si>
  <si>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</si>
  <si>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</si>
  <si>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</si>
  <si>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</si>
  <si>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</si>
  <si>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</si>
  <si>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A.VI. REDUCCIÓN EN CONCEPTO DE MÍNIMO EXENTO</t>
  </si>
  <si>
    <t>Tramos de base imponible</t>
  </si>
  <si>
    <t>IP 2011.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</si>
</sst>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8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6" fillId="2" borderId="14" xfId="0" applyNumberFormat="1" applyFont="1" applyFill="1" applyBorder="1" applyAlignment="1" applyProtection="1">
      <alignment horizontal="right" vertical="center" indent="1"/>
    </xf>
    <xf numFmtId="0" fontId="6" fillId="2" borderId="19" xfId="0" applyFont="1" applyFill="1" applyBorder="1" applyAlignment="1" applyProtection="1">
      <alignment horizontal="centerContinuous" vertical="center"/>
    </xf>
    <xf numFmtId="0" fontId="6" fillId="2" borderId="20" xfId="0" applyFont="1" applyFill="1" applyBorder="1" applyAlignment="1" applyProtection="1">
      <alignment horizontal="centerContinuous" vertical="center"/>
    </xf>
    <xf numFmtId="0" fontId="6" fillId="2" borderId="13" xfId="0" applyFont="1" applyFill="1" applyBorder="1" applyAlignment="1" applyProtection="1">
      <alignment horizontal="center" vertical="center"/>
    </xf>
    <xf numFmtId="0" fontId="6" fillId="2" borderId="31" xfId="0" applyFont="1" applyFill="1" applyBorder="1" applyAlignment="1" applyProtection="1">
      <alignment horizontal="centerContinuous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10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165" fontId="5" fillId="0" borderId="12" xfId="0" applyNumberFormat="1" applyFont="1" applyBorder="1" applyAlignment="1">
      <alignment horizontal="right" vertical="center" indent="1"/>
    </xf>
    <xf numFmtId="9" fontId="6" fillId="3" borderId="21" xfId="0" applyNumberFormat="1" applyFont="1" applyFill="1" applyBorder="1" applyAlignment="1" applyProtection="1">
      <alignment horizontal="right" vertical="center" indent="1"/>
    </xf>
    <xf numFmtId="10" fontId="6" fillId="3" borderId="22" xfId="0" applyNumberFormat="1" applyFont="1" applyFill="1" applyBorder="1" applyAlignment="1" applyProtection="1">
      <alignment horizontal="right" vertical="center" indent="1"/>
    </xf>
    <xf numFmtId="165" fontId="6" fillId="2" borderId="14" xfId="0" applyNumberFormat="1" applyFont="1" applyFill="1" applyBorder="1" applyAlignment="1" applyProtection="1">
      <alignment horizontal="right" vertical="center" indent="1"/>
    </xf>
    <xf numFmtId="10" fontId="6" fillId="3" borderId="23" xfId="0" applyNumberFormat="1" applyFont="1" applyFill="1" applyBorder="1" applyAlignment="1" applyProtection="1">
      <alignment horizontal="right" vertical="center" indent="1"/>
    </xf>
    <xf numFmtId="3" fontId="6" fillId="2" borderId="24" xfId="0" applyNumberFormat="1" applyFont="1" applyFill="1" applyBorder="1" applyAlignment="1" applyProtection="1">
      <alignment horizontal="right" vertical="center" indent="1"/>
    </xf>
    <xf numFmtId="0" fontId="6" fillId="4" borderId="36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 applyProtection="1">
      <alignment horizontal="center" vertical="top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6" fillId="3" borderId="33" xfId="0" applyFont="1" applyFill="1" applyBorder="1" applyAlignment="1">
      <alignment horizontal="center" vertical="center"/>
    </xf>
    <xf numFmtId="0" fontId="6" fillId="2" borderId="15" xfId="0" applyFont="1" applyFill="1" applyBorder="1" applyAlignment="1" applyProtection="1">
      <alignment horizontal="center" vertical="center"/>
    </xf>
    <xf numFmtId="0" fontId="6" fillId="2" borderId="17" xfId="0" applyFont="1" applyFill="1" applyBorder="1" applyAlignment="1" applyProtection="1">
      <alignment horizontal="center" vertical="center"/>
    </xf>
    <xf numFmtId="0" fontId="6" fillId="2" borderId="32" xfId="0" applyFont="1" applyFill="1" applyBorder="1" applyAlignment="1" applyProtection="1">
      <alignment horizontal="center" vertical="center" wrapText="1"/>
    </xf>
    <xf numFmtId="0" fontId="6" fillId="2" borderId="33" xfId="0" applyFont="1" applyFill="1" applyBorder="1" applyAlignment="1" applyProtection="1">
      <alignment horizontal="center" vertical="center" wrapText="1"/>
    </xf>
    <xf numFmtId="0" fontId="6" fillId="2" borderId="28" xfId="0" applyFont="1" applyFill="1" applyBorder="1" applyAlignment="1" applyProtection="1">
      <alignment horizontal="center" vertical="center"/>
    </xf>
    <xf numFmtId="0" fontId="6" fillId="2" borderId="25" xfId="0" applyFont="1" applyFill="1" applyBorder="1" applyAlignment="1" applyProtection="1">
      <alignment horizontal="center" vertical="center"/>
    </xf>
    <xf numFmtId="0" fontId="6" fillId="2" borderId="37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34" xfId="0" applyFont="1" applyFill="1" applyBorder="1" applyAlignment="1" applyProtection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/>
    </xf>
    <xf numFmtId="0" fontId="6" fillId="2" borderId="27" xfId="0" applyFont="1" applyFill="1" applyBorder="1" applyAlignment="1" applyProtection="1">
      <alignment horizontal="center" vertical="center"/>
    </xf>
    <xf numFmtId="0" fontId="6" fillId="2" borderId="30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N37"/>
  <sheetViews>
    <sheetView showGridLines="0" showRowColHeaders="0" tabSelected="1" zoomScale="75" zoomScaleNormal="75" workbookViewId="0">
      <selection activeCell="G10" sqref="G10:N10"/>
    </sheetView>
  </sheetViews>
  <sheetFormatPr baseColWidth="10" defaultColWidth="11" defaultRowHeight="15.95" customHeight="1"/>
  <cols>
    <col min="1" max="6" width="9.7109375" customWidth="1"/>
    <col min="7" max="7" width="22.7109375" customWidth="1"/>
    <col min="8" max="8" width="14.5703125" customWidth="1"/>
    <col min="9" max="10" width="12.7109375" customWidth="1"/>
    <col min="11" max="11" width="15.7109375" customWidth="1"/>
    <col min="12" max="12" width="12.7109375" customWidth="1"/>
    <col min="13" max="13" width="12.85546875" customWidth="1"/>
    <col min="14" max="14" width="16.5703125" customWidth="1"/>
  </cols>
  <sheetData>
    <row r="9" spans="7:14" ht="15.95" customHeight="1" thickBot="1"/>
    <row r="10" spans="7:14" ht="17.100000000000001" customHeight="1" thickTop="1" thickBot="1">
      <c r="G10" s="32" t="s">
        <v>32</v>
      </c>
      <c r="H10" s="33"/>
      <c r="I10" s="33"/>
      <c r="J10" s="33"/>
      <c r="K10" s="33"/>
      <c r="L10" s="33"/>
      <c r="M10" s="33"/>
      <c r="N10" s="34"/>
    </row>
    <row r="11" spans="7:14" ht="9.75" customHeight="1" thickTop="1" thickBot="1">
      <c r="G11" s="1"/>
      <c r="H11" s="1"/>
      <c r="I11" s="1"/>
      <c r="J11" s="1"/>
      <c r="K11" s="1"/>
      <c r="L11" s="1"/>
      <c r="M11" s="1"/>
      <c r="N11" s="1"/>
    </row>
    <row r="12" spans="7:14" ht="18" customHeight="1" thickTop="1" thickBot="1">
      <c r="G12" s="35" t="s">
        <v>30</v>
      </c>
      <c r="H12" s="36"/>
      <c r="I12" s="36"/>
      <c r="J12" s="36"/>
      <c r="K12" s="36"/>
      <c r="L12" s="36"/>
      <c r="M12" s="36"/>
      <c r="N12" s="37"/>
    </row>
    <row r="13" spans="7:14" ht="19.5" customHeight="1" thickTop="1">
      <c r="G13" s="48" t="s">
        <v>31</v>
      </c>
      <c r="H13" s="12" t="s">
        <v>5</v>
      </c>
      <c r="I13" s="9"/>
      <c r="J13" s="10"/>
      <c r="K13" s="50" t="s">
        <v>0</v>
      </c>
      <c r="L13" s="51"/>
      <c r="M13" s="52"/>
      <c r="N13" s="46" t="s">
        <v>7</v>
      </c>
    </row>
    <row r="14" spans="7:14" ht="17.100000000000001" customHeight="1">
      <c r="G14" s="49"/>
      <c r="H14" s="38" t="s">
        <v>1</v>
      </c>
      <c r="I14" s="40" t="s">
        <v>6</v>
      </c>
      <c r="J14" s="40" t="s">
        <v>8</v>
      </c>
      <c r="K14" s="42" t="s">
        <v>9</v>
      </c>
      <c r="L14" s="40" t="s">
        <v>6</v>
      </c>
      <c r="M14" s="44" t="s">
        <v>8</v>
      </c>
      <c r="N14" s="47"/>
    </row>
    <row r="15" spans="7:14" ht="17.100000000000001" customHeight="1">
      <c r="G15" s="24" t="s">
        <v>4</v>
      </c>
      <c r="H15" s="39"/>
      <c r="I15" s="41"/>
      <c r="J15" s="41"/>
      <c r="K15" s="43"/>
      <c r="L15" s="41"/>
      <c r="M15" s="45"/>
      <c r="N15" s="25" t="s">
        <v>2</v>
      </c>
    </row>
    <row r="16" spans="7:14" ht="17.100000000000001" customHeight="1">
      <c r="G16" s="3" t="s">
        <v>10</v>
      </c>
      <c r="H16" s="6">
        <v>11253</v>
      </c>
      <c r="I16" s="13">
        <f>H16/H$36</f>
        <v>8.6417951711003263E-2</v>
      </c>
      <c r="J16" s="13">
        <f>I16</f>
        <v>8.6417951711003263E-2</v>
      </c>
      <c r="K16" s="14">
        <v>6129.76</v>
      </c>
      <c r="L16" s="13">
        <f>K16/K$36</f>
        <v>7.4356895631146627E-2</v>
      </c>
      <c r="M16" s="15">
        <f>L16</f>
        <v>7.4356895631146627E-2</v>
      </c>
      <c r="N16" s="16">
        <f>K16*10^6/H16</f>
        <v>544722.29627654853</v>
      </c>
    </row>
    <row r="17" spans="7:14" ht="17.100000000000001" customHeight="1">
      <c r="G17" s="4" t="s">
        <v>11</v>
      </c>
      <c r="H17" s="6">
        <v>14586</v>
      </c>
      <c r="I17" s="13">
        <f t="shared" ref="I17:I35" si="0">H17/H$36</f>
        <v>0.11201388462247343</v>
      </c>
      <c r="J17" s="13">
        <f>J16+I17</f>
        <v>0.19843183633347669</v>
      </c>
      <c r="K17" s="14">
        <v>10017.644</v>
      </c>
      <c r="L17" s="13">
        <f t="shared" ref="L17:L35" si="1">K17/K$36</f>
        <v>0.12151877224850276</v>
      </c>
      <c r="M17" s="15">
        <f>M16+L17</f>
        <v>0.19587566787964938</v>
      </c>
      <c r="N17" s="17">
        <f t="shared" ref="N17:N36" si="2">K17*10^6/H17</f>
        <v>686798.57397504454</v>
      </c>
    </row>
    <row r="18" spans="7:14" ht="17.100000000000001" customHeight="1">
      <c r="G18" s="4" t="s">
        <v>12</v>
      </c>
      <c r="H18" s="6">
        <v>13649</v>
      </c>
      <c r="I18" s="13">
        <f t="shared" si="0"/>
        <v>0.10481814830742765</v>
      </c>
      <c r="J18" s="13">
        <f t="shared" ref="J18:J35" si="3">J17+I18</f>
        <v>0.30324998464090436</v>
      </c>
      <c r="K18" s="14">
        <v>9389.4439999999995</v>
      </c>
      <c r="L18" s="13">
        <f t="shared" si="1"/>
        <v>0.11389840834592152</v>
      </c>
      <c r="M18" s="15">
        <f t="shared" ref="M18:M35" si="4">M17+L18</f>
        <v>0.3097740762255709</v>
      </c>
      <c r="N18" s="17">
        <f t="shared" si="2"/>
        <v>687921.75250934134</v>
      </c>
    </row>
    <row r="19" spans="7:14" ht="17.100000000000001" customHeight="1">
      <c r="G19" s="4" t="s">
        <v>13</v>
      </c>
      <c r="H19" s="6">
        <v>11630</v>
      </c>
      <c r="I19" s="13">
        <f t="shared" si="0"/>
        <v>8.9313141242243654E-2</v>
      </c>
      <c r="J19" s="13">
        <f t="shared" si="3"/>
        <v>0.39256312588314801</v>
      </c>
      <c r="K19" s="14">
        <v>7970.7520000000004</v>
      </c>
      <c r="L19" s="13">
        <f t="shared" si="1"/>
        <v>9.6689001619272741E-2</v>
      </c>
      <c r="M19" s="15">
        <f t="shared" si="4"/>
        <v>0.40646307784484365</v>
      </c>
      <c r="N19" s="17">
        <f t="shared" si="2"/>
        <v>685361.30696474633</v>
      </c>
    </row>
    <row r="20" spans="7:14" ht="17.100000000000001" customHeight="1">
      <c r="G20" s="26" t="s">
        <v>14</v>
      </c>
      <c r="H20" s="27">
        <v>21121</v>
      </c>
      <c r="I20" s="28">
        <f t="shared" si="0"/>
        <v>0.16219972967991644</v>
      </c>
      <c r="J20" s="28">
        <f t="shared" si="3"/>
        <v>0.55476285556306448</v>
      </c>
      <c r="K20" s="29">
        <v>14414.516</v>
      </c>
      <c r="L20" s="28">
        <f t="shared" si="1"/>
        <v>0.17485491467618522</v>
      </c>
      <c r="M20" s="30">
        <f t="shared" si="4"/>
        <v>0.58131799252102889</v>
      </c>
      <c r="N20" s="31">
        <f t="shared" si="2"/>
        <v>682473.17835329764</v>
      </c>
    </row>
    <row r="21" spans="7:14" ht="17.100000000000001" customHeight="1">
      <c r="G21" s="4" t="s">
        <v>15</v>
      </c>
      <c r="H21" s="6">
        <v>13362</v>
      </c>
      <c r="I21" s="13">
        <f t="shared" si="0"/>
        <v>0.1026141180807274</v>
      </c>
      <c r="J21" s="13">
        <f t="shared" si="3"/>
        <v>0.65737697364379188</v>
      </c>
      <c r="K21" s="14">
        <v>9019.2479999999996</v>
      </c>
      <c r="L21" s="13">
        <f t="shared" si="1"/>
        <v>0.10940775531300213</v>
      </c>
      <c r="M21" s="15">
        <f t="shared" si="4"/>
        <v>0.69072574783403107</v>
      </c>
      <c r="N21" s="17">
        <f t="shared" si="2"/>
        <v>674992.36641221377</v>
      </c>
    </row>
    <row r="22" spans="7:14" ht="17.100000000000001" customHeight="1">
      <c r="G22" s="4" t="s">
        <v>16</v>
      </c>
      <c r="H22" s="6">
        <v>14892</v>
      </c>
      <c r="I22" s="13">
        <f t="shared" si="0"/>
        <v>0.11436382625790993</v>
      </c>
      <c r="J22" s="13">
        <f t="shared" si="3"/>
        <v>0.77174079990170186</v>
      </c>
      <c r="K22" s="14">
        <v>9719.5560000000005</v>
      </c>
      <c r="L22" s="13">
        <f t="shared" si="1"/>
        <v>0.11790282345036103</v>
      </c>
      <c r="M22" s="15">
        <f t="shared" si="4"/>
        <v>0.80862857128439214</v>
      </c>
      <c r="N22" s="17">
        <f t="shared" si="2"/>
        <v>652669.62127316685</v>
      </c>
    </row>
    <row r="23" spans="7:14" ht="17.100000000000001" customHeight="1">
      <c r="G23" s="4" t="s">
        <v>17</v>
      </c>
      <c r="H23" s="6">
        <v>9051</v>
      </c>
      <c r="I23" s="13">
        <f t="shared" si="0"/>
        <v>6.9507587393254286E-2</v>
      </c>
      <c r="J23" s="13">
        <f t="shared" si="3"/>
        <v>0.8412483872949561</v>
      </c>
      <c r="K23" s="14">
        <v>5199.9679999999998</v>
      </c>
      <c r="L23" s="13">
        <f t="shared" si="1"/>
        <v>6.3078077748770306E-2</v>
      </c>
      <c r="M23" s="15">
        <f t="shared" si="4"/>
        <v>0.87170664903316242</v>
      </c>
      <c r="N23" s="17">
        <f t="shared" si="2"/>
        <v>574518.6167274334</v>
      </c>
    </row>
    <row r="24" spans="7:14" ht="17.100000000000001" customHeight="1">
      <c r="G24" s="4" t="s">
        <v>18</v>
      </c>
      <c r="H24" s="6">
        <v>5422</v>
      </c>
      <c r="I24" s="13">
        <f t="shared" si="0"/>
        <v>4.1638508324629848E-2</v>
      </c>
      <c r="J24" s="13">
        <f t="shared" si="3"/>
        <v>0.882886895619586</v>
      </c>
      <c r="K24" s="14">
        <v>2992.08</v>
      </c>
      <c r="L24" s="13">
        <f t="shared" si="1"/>
        <v>3.6295349292638085E-2</v>
      </c>
      <c r="M24" s="15">
        <f t="shared" si="4"/>
        <v>0.90800199832580053</v>
      </c>
      <c r="N24" s="17">
        <f t="shared" si="2"/>
        <v>551840.64920693473</v>
      </c>
    </row>
    <row r="25" spans="7:14" ht="17.100000000000001" customHeight="1">
      <c r="G25" s="26" t="s">
        <v>19</v>
      </c>
      <c r="H25" s="27">
        <v>3367</v>
      </c>
      <c r="I25" s="28">
        <f t="shared" si="0"/>
        <v>2.5857037537629784E-2</v>
      </c>
      <c r="J25" s="28">
        <f t="shared" si="3"/>
        <v>0.9087439331572158</v>
      </c>
      <c r="K25" s="29">
        <v>1777.12</v>
      </c>
      <c r="L25" s="28">
        <f t="shared" si="1"/>
        <v>2.1557308338992602E-2</v>
      </c>
      <c r="M25" s="30">
        <f t="shared" si="4"/>
        <v>0.92955930666479314</v>
      </c>
      <c r="N25" s="31">
        <f t="shared" si="2"/>
        <v>527805.16780516785</v>
      </c>
    </row>
    <row r="26" spans="7:14" ht="17.100000000000001" customHeight="1">
      <c r="G26" s="4" t="s">
        <v>20</v>
      </c>
      <c r="H26" s="6">
        <v>2473</v>
      </c>
      <c r="I26" s="13">
        <f t="shared" si="0"/>
        <v>1.8991521779197641E-2</v>
      </c>
      <c r="J26" s="13">
        <f t="shared" si="3"/>
        <v>0.92773545493641341</v>
      </c>
      <c r="K26" s="14">
        <v>1294.8879999999999</v>
      </c>
      <c r="L26" s="13">
        <f t="shared" si="1"/>
        <v>1.570760549679338E-2</v>
      </c>
      <c r="M26" s="15">
        <f t="shared" si="4"/>
        <v>0.94526691216158654</v>
      </c>
      <c r="N26" s="17">
        <f t="shared" si="2"/>
        <v>523610.19005256775</v>
      </c>
    </row>
    <row r="27" spans="7:14" ht="17.100000000000001" customHeight="1">
      <c r="G27" s="4" t="s">
        <v>21</v>
      </c>
      <c r="H27" s="6">
        <v>1712</v>
      </c>
      <c r="I27" s="13">
        <f t="shared" si="0"/>
        <v>1.3147385881919273E-2</v>
      </c>
      <c r="J27" s="13">
        <f t="shared" si="3"/>
        <v>0.94088284081833273</v>
      </c>
      <c r="K27" s="14">
        <v>873.88</v>
      </c>
      <c r="L27" s="13">
        <f t="shared" si="1"/>
        <v>1.0600578808003318E-2</v>
      </c>
      <c r="M27" s="15">
        <f t="shared" si="4"/>
        <v>0.95586749096958989</v>
      </c>
      <c r="N27" s="17">
        <f t="shared" si="2"/>
        <v>510443.92523364484</v>
      </c>
    </row>
    <row r="28" spans="7:14" ht="17.100000000000001" customHeight="1">
      <c r="G28" s="4" t="s">
        <v>22</v>
      </c>
      <c r="H28" s="6">
        <v>1258</v>
      </c>
      <c r="I28" s="13">
        <f t="shared" si="0"/>
        <v>9.6608711679056335E-3</v>
      </c>
      <c r="J28" s="13">
        <f t="shared" si="3"/>
        <v>0.95054371198623833</v>
      </c>
      <c r="K28" s="14">
        <v>633.13599999999997</v>
      </c>
      <c r="L28" s="13">
        <f t="shared" si="1"/>
        <v>7.6802399233121118E-3</v>
      </c>
      <c r="M28" s="15">
        <f t="shared" si="4"/>
        <v>0.96354773089290202</v>
      </c>
      <c r="N28" s="17">
        <f t="shared" si="2"/>
        <v>503287.75834658189</v>
      </c>
    </row>
    <row r="29" spans="7:14" ht="17.100000000000001" customHeight="1">
      <c r="G29" s="4" t="s">
        <v>23</v>
      </c>
      <c r="H29" s="6">
        <v>3181</v>
      </c>
      <c r="I29" s="13">
        <f t="shared" si="0"/>
        <v>2.4428641641580144E-2</v>
      </c>
      <c r="J29" s="13">
        <f t="shared" si="3"/>
        <v>0.97497235362781842</v>
      </c>
      <c r="K29" s="14">
        <v>1543.5840000000001</v>
      </c>
      <c r="L29" s="13">
        <f t="shared" si="1"/>
        <v>1.8724405912451361E-2</v>
      </c>
      <c r="M29" s="15">
        <f t="shared" si="4"/>
        <v>0.98227213680535341</v>
      </c>
      <c r="N29" s="17">
        <f t="shared" si="2"/>
        <v>485251.17887456773</v>
      </c>
    </row>
    <row r="30" spans="7:14" ht="17.100000000000001" customHeight="1">
      <c r="G30" s="26" t="s">
        <v>24</v>
      </c>
      <c r="H30" s="27">
        <v>1209</v>
      </c>
      <c r="I30" s="28">
        <f t="shared" si="0"/>
        <v>9.2845733243226633E-3</v>
      </c>
      <c r="J30" s="28">
        <f t="shared" si="3"/>
        <v>0.98425692695214106</v>
      </c>
      <c r="K30" s="29">
        <v>563.91999999999996</v>
      </c>
      <c r="L30" s="28">
        <f t="shared" si="1"/>
        <v>6.8406170199675365E-3</v>
      </c>
      <c r="M30" s="30">
        <f t="shared" si="4"/>
        <v>0.98911275382532093</v>
      </c>
      <c r="N30" s="31">
        <f t="shared" si="2"/>
        <v>466435.07030603808</v>
      </c>
    </row>
    <row r="31" spans="7:14" ht="17.100000000000001" customHeight="1">
      <c r="G31" s="4" t="s">
        <v>25</v>
      </c>
      <c r="H31" s="6">
        <v>1596</v>
      </c>
      <c r="I31" s="13">
        <f t="shared" si="0"/>
        <v>1.2256558333845303E-2</v>
      </c>
      <c r="J31" s="13">
        <f t="shared" si="3"/>
        <v>0.99651348528598638</v>
      </c>
      <c r="K31" s="14">
        <v>707.67200000000003</v>
      </c>
      <c r="L31" s="13">
        <f t="shared" si="1"/>
        <v>8.5843969494865703E-3</v>
      </c>
      <c r="M31" s="15">
        <f t="shared" si="4"/>
        <v>0.99769715077480747</v>
      </c>
      <c r="N31" s="17">
        <f t="shared" si="2"/>
        <v>443403.50877192983</v>
      </c>
    </row>
    <row r="32" spans="7:14" ht="17.100000000000001" customHeight="1">
      <c r="G32" s="4" t="s">
        <v>26</v>
      </c>
      <c r="H32" s="6">
        <v>332</v>
      </c>
      <c r="I32" s="13">
        <f t="shared" si="0"/>
        <v>2.5496098789703262E-3</v>
      </c>
      <c r="J32" s="13">
        <f t="shared" si="3"/>
        <v>0.99906309516495673</v>
      </c>
      <c r="K32" s="14">
        <v>139.608</v>
      </c>
      <c r="L32" s="13">
        <f t="shared" si="1"/>
        <v>1.6935112443673356E-3</v>
      </c>
      <c r="M32" s="15">
        <f t="shared" si="4"/>
        <v>0.99939066201917481</v>
      </c>
      <c r="N32" s="17">
        <f t="shared" si="2"/>
        <v>420506.02409638552</v>
      </c>
    </row>
    <row r="33" spans="7:14" ht="17.100000000000001" customHeight="1">
      <c r="G33" s="4" t="s">
        <v>27</v>
      </c>
      <c r="H33" s="6">
        <v>60</v>
      </c>
      <c r="I33" s="13">
        <f t="shared" si="0"/>
        <v>4.6077286969343248E-4</v>
      </c>
      <c r="J33" s="13">
        <f t="shared" si="3"/>
        <v>0.99952386803465021</v>
      </c>
      <c r="K33" s="14">
        <v>24.472000000000001</v>
      </c>
      <c r="L33" s="13">
        <f t="shared" si="1"/>
        <v>2.9685696501745914E-4</v>
      </c>
      <c r="M33" s="15">
        <f t="shared" si="4"/>
        <v>0.99968751898419228</v>
      </c>
      <c r="N33" s="17">
        <f t="shared" si="2"/>
        <v>407866.66666666669</v>
      </c>
    </row>
    <row r="34" spans="7:14" ht="17.100000000000001" customHeight="1">
      <c r="G34" s="4" t="s">
        <v>28</v>
      </c>
      <c r="H34" s="6">
        <v>18</v>
      </c>
      <c r="I34" s="13">
        <f t="shared" si="0"/>
        <v>1.3823186090802973E-4</v>
      </c>
      <c r="J34" s="13">
        <f t="shared" si="3"/>
        <v>0.99966209989555821</v>
      </c>
      <c r="K34" s="14">
        <v>9.0719999999999992</v>
      </c>
      <c r="L34" s="13">
        <f t="shared" si="1"/>
        <v>1.1004766208885213E-4</v>
      </c>
      <c r="M34" s="15">
        <f t="shared" si="4"/>
        <v>0.99979756664628117</v>
      </c>
      <c r="N34" s="17">
        <f t="shared" si="2"/>
        <v>504000</v>
      </c>
    </row>
    <row r="35" spans="7:14" ht="17.100000000000001" customHeight="1" thickBot="1">
      <c r="G35" s="5" t="s">
        <v>29</v>
      </c>
      <c r="H35" s="7">
        <v>44</v>
      </c>
      <c r="I35" s="13">
        <f t="shared" si="0"/>
        <v>3.3790010444185049E-4</v>
      </c>
      <c r="J35" s="13">
        <f t="shared" si="3"/>
        <v>1</v>
      </c>
      <c r="K35" s="18">
        <v>16.687999999999999</v>
      </c>
      <c r="L35" s="13">
        <f t="shared" si="1"/>
        <v>2.0243335371899958E-4</v>
      </c>
      <c r="M35" s="15">
        <f t="shared" si="4"/>
        <v>1.0000000000000002</v>
      </c>
      <c r="N35" s="17">
        <f t="shared" si="2"/>
        <v>379272.72727272724</v>
      </c>
    </row>
    <row r="36" spans="7:14" ht="17.100000000000001" customHeight="1" thickTop="1" thickBot="1">
      <c r="G36" s="11" t="s">
        <v>3</v>
      </c>
      <c r="H36" s="8">
        <v>130216</v>
      </c>
      <c r="I36" s="19">
        <f>H36/$H$36</f>
        <v>1</v>
      </c>
      <c r="J36" s="20"/>
      <c r="K36" s="21">
        <v>82437.008000000002</v>
      </c>
      <c r="L36" s="19">
        <f>K36/K$36</f>
        <v>1</v>
      </c>
      <c r="M36" s="22"/>
      <c r="N36" s="23">
        <f t="shared" si="2"/>
        <v>633078.94575167412</v>
      </c>
    </row>
    <row r="37" spans="7:14" ht="15.95" customHeight="1" thickTop="1">
      <c r="H37" s="2"/>
    </row>
  </sheetData>
  <mergeCells count="11">
    <mergeCell ref="M14:M15"/>
    <mergeCell ref="G13:G14"/>
    <mergeCell ref="K13:M13"/>
    <mergeCell ref="G12:N12"/>
    <mergeCell ref="G10:N10"/>
    <mergeCell ref="N13:N14"/>
    <mergeCell ref="H14:H15"/>
    <mergeCell ref="I14:I15"/>
    <mergeCell ref="J14:J15"/>
    <mergeCell ref="K14:K15"/>
    <mergeCell ref="L14:L15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A.VI</vt:lpstr>
      <vt:lpstr>A.VI!Área_de_impresión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2014-07-28T11:32:02Z</cp:lastPrinted>
  <dcterms:created xsi:type="dcterms:W3CDTF">2001-12-13T08:15:43Z</dcterms:created>
  <dcterms:modified xsi:type="dcterms:W3CDTF">2014-09-03T08:33:17Z</dcterms:modified>
</cp:coreProperties>
</file>