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VIII" sheetId="69" r:id="rId1"/>
  </sheets>
  <definedNames>
    <definedName name="_xlnm.Print_Area" localSheetId="0">A.VIII!$G$10:$N$36</definedName>
  </definedNames>
  <calcPr calcId="145621"/>
</workbook>
</file>

<file path=xl/calcChain.xml><?xml version="1.0" encoding="utf-8"?>
<calcChain xmlns="http://schemas.openxmlformats.org/spreadsheetml/2006/main">
  <c r="K36" i="69" l="1"/>
  <c r="N36" i="69"/>
  <c r="N35" i="69"/>
  <c r="N34" i="69"/>
  <c r="N33" i="69"/>
  <c r="N32" i="69"/>
  <c r="N31" i="69"/>
  <c r="N30" i="69"/>
  <c r="N29" i="69"/>
  <c r="N28" i="69"/>
  <c r="N27" i="69"/>
  <c r="N26" i="69"/>
  <c r="N25" i="69"/>
  <c r="N24" i="69"/>
  <c r="N23" i="69"/>
  <c r="N22" i="69"/>
  <c r="N21" i="69"/>
  <c r="N20" i="69"/>
  <c r="N19" i="69"/>
  <c r="N18" i="69"/>
  <c r="N17" i="69"/>
  <c r="N16" i="69"/>
  <c r="L36" i="69"/>
  <c r="L16" i="69"/>
  <c r="M16" i="69"/>
  <c r="M17" i="69" s="1"/>
  <c r="M18" i="69" s="1"/>
  <c r="M19" i="69" s="1"/>
  <c r="M20" i="69" s="1"/>
  <c r="M21" i="69" s="1"/>
  <c r="M22" i="69" s="1"/>
  <c r="M23" i="69" s="1"/>
  <c r="M24" i="69" s="1"/>
  <c r="M25" i="69" s="1"/>
  <c r="M26" i="69" s="1"/>
  <c r="M27" i="69" s="1"/>
  <c r="M28" i="69" s="1"/>
  <c r="M29" i="69" s="1"/>
  <c r="M30" i="69" s="1"/>
  <c r="M31" i="69" s="1"/>
  <c r="M32" i="69" s="1"/>
  <c r="M33" i="69" s="1"/>
  <c r="M34" i="69" s="1"/>
  <c r="M35" i="69" s="1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I36" i="69"/>
  <c r="I16" i="69"/>
  <c r="J16" i="69"/>
  <c r="J17" i="69" s="1"/>
  <c r="J18" i="69" s="1"/>
  <c r="J19" i="69" s="1"/>
  <c r="J20" i="69" s="1"/>
  <c r="J21" i="69" s="1"/>
  <c r="J22" i="69" s="1"/>
  <c r="J23" i="69" s="1"/>
  <c r="J24" i="69" s="1"/>
  <c r="J25" i="69" s="1"/>
  <c r="J26" i="69" s="1"/>
  <c r="J27" i="69" s="1"/>
  <c r="J28" i="69" s="1"/>
  <c r="J29" i="69" s="1"/>
  <c r="J30" i="69" s="1"/>
  <c r="J31" i="69" s="1"/>
  <c r="J32" i="69" s="1"/>
  <c r="J33" i="69" s="1"/>
  <c r="J34" i="69" s="1"/>
  <c r="J35" i="69" s="1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<sst xmlns="http://schemas.openxmlformats.org/spreadsheetml/2006/main" count="35" uniqueCount="33">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</sst>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32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31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4" t="s">
        <v>4</v>
      </c>
      <c r="H15" s="48"/>
      <c r="I15" s="50"/>
      <c r="J15" s="50"/>
      <c r="K15" s="52"/>
      <c r="L15" s="50"/>
      <c r="M15" s="33"/>
      <c r="N15" s="25" t="s">
        <v>2</v>
      </c>
    </row>
    <row r="16" spans="7:14" ht="17.100000000000001" customHeight="1">
      <c r="G16" s="3" t="s">
        <v>10</v>
      </c>
      <c r="H16" s="6">
        <v>2619</v>
      </c>
      <c r="I16" s="13">
        <f>H16/H$36</f>
        <v>2.154101758483986E-2</v>
      </c>
      <c r="J16" s="13">
        <f>I16</f>
        <v>2.154101758483986E-2</v>
      </c>
      <c r="K16" s="14">
        <v>1.8035560500000001</v>
      </c>
      <c r="L16" s="13">
        <f>K16/K$36</f>
        <v>8.4856365455634542E-4</v>
      </c>
      <c r="M16" s="15">
        <f>L16</f>
        <v>8.4856365455634542E-4</v>
      </c>
      <c r="N16" s="16">
        <f>K16*10^6/H16</f>
        <v>688.6430126002291</v>
      </c>
    </row>
    <row r="17" spans="7:14" ht="17.100000000000001" customHeight="1">
      <c r="G17" s="4" t="s">
        <v>11</v>
      </c>
      <c r="H17" s="6">
        <v>14586</v>
      </c>
      <c r="I17" s="13">
        <f t="shared" ref="I17:I35" si="0">H17/H$36</f>
        <v>0.11996841637742429</v>
      </c>
      <c r="J17" s="13">
        <f>J16+I17</f>
        <v>0.14150943396226415</v>
      </c>
      <c r="K17" s="14">
        <v>2.25805905</v>
      </c>
      <c r="L17" s="13">
        <f t="shared" ref="L17:L35" si="1">K17/K$36</f>
        <v>1.0624049303441551E-3</v>
      </c>
      <c r="M17" s="15">
        <f>M16+L17</f>
        <v>1.9109685849005005E-3</v>
      </c>
      <c r="N17" s="17">
        <f t="shared" ref="N17:N36" si="2">K17*10^6/H17</f>
        <v>154.81002673796789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0.1122616834728825</v>
      </c>
      <c r="J18" s="13">
        <f t="shared" ref="J18:J35" si="3">J17+I18</f>
        <v>0.25377111743514663</v>
      </c>
      <c r="K18" s="14">
        <v>5.0031431500000005</v>
      </c>
      <c r="L18" s="13">
        <f t="shared" si="1"/>
        <v>2.3539525902910234E-3</v>
      </c>
      <c r="M18" s="15">
        <f t="shared" ref="M18:M35" si="4">M17+L18</f>
        <v>4.2649211751915241E-3</v>
      </c>
      <c r="N18" s="17">
        <f t="shared" si="2"/>
        <v>366.55748772803872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9.5655606915497363E-2</v>
      </c>
      <c r="J19" s="13">
        <f t="shared" si="3"/>
        <v>0.34942672435064398</v>
      </c>
      <c r="K19" s="14">
        <v>7.8450102499999996</v>
      </c>
      <c r="L19" s="13">
        <f t="shared" si="1"/>
        <v>3.6910361437183991E-3</v>
      </c>
      <c r="M19" s="15">
        <f t="shared" si="4"/>
        <v>7.9559573189099224E-3</v>
      </c>
      <c r="N19" s="17">
        <f t="shared" si="2"/>
        <v>674.54946259673261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0.17371814906811864</v>
      </c>
      <c r="J20" s="28">
        <f t="shared" si="3"/>
        <v>0.52314487341876259</v>
      </c>
      <c r="K20" s="29">
        <v>29.531570420000001</v>
      </c>
      <c r="L20" s="28">
        <f t="shared" si="1"/>
        <v>1.3894448869711185E-2</v>
      </c>
      <c r="M20" s="30">
        <f t="shared" si="4"/>
        <v>2.1850406188621108E-2</v>
      </c>
      <c r="N20" s="31">
        <f t="shared" si="2"/>
        <v>1398.2089115098718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0.10990113668141666</v>
      </c>
      <c r="J21" s="13">
        <f t="shared" si="3"/>
        <v>0.63304601010017925</v>
      </c>
      <c r="K21" s="14">
        <v>38.496345380000001</v>
      </c>
      <c r="L21" s="13">
        <f t="shared" si="1"/>
        <v>1.8112328431775702E-2</v>
      </c>
      <c r="M21" s="15">
        <f t="shared" si="4"/>
        <v>3.996273462039681E-2</v>
      </c>
      <c r="N21" s="17">
        <f t="shared" si="2"/>
        <v>2881.0316853764407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0.1224852363014262</v>
      </c>
      <c r="J22" s="13">
        <f t="shared" si="3"/>
        <v>0.75553124640160541</v>
      </c>
      <c r="K22" s="14">
        <v>93.753895450000002</v>
      </c>
      <c r="L22" s="13">
        <f t="shared" si="1"/>
        <v>4.4110715689676248E-2</v>
      </c>
      <c r="M22" s="15">
        <f t="shared" si="4"/>
        <v>8.4073450310073058E-2</v>
      </c>
      <c r="N22" s="17">
        <f t="shared" si="2"/>
        <v>6295.5879297609454</v>
      </c>
    </row>
    <row r="23" spans="7:14" ht="17.100000000000001" customHeight="1">
      <c r="G23" s="4" t="s">
        <v>17</v>
      </c>
      <c r="H23" s="6">
        <v>9051</v>
      </c>
      <c r="I23" s="13">
        <f t="shared" si="0"/>
        <v>7.444358539915448E-2</v>
      </c>
      <c r="J23" s="13">
        <f t="shared" si="3"/>
        <v>0.82997483180075993</v>
      </c>
      <c r="K23" s="14">
        <v>115.57005614000001</v>
      </c>
      <c r="L23" s="13">
        <f t="shared" si="1"/>
        <v>5.4375104780048505E-2</v>
      </c>
      <c r="M23" s="15">
        <f t="shared" si="4"/>
        <v>0.13844855509012155</v>
      </c>
      <c r="N23" s="17">
        <f t="shared" si="2"/>
        <v>12768.761036349575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4.4595417084765838E-2</v>
      </c>
      <c r="J24" s="13">
        <f t="shared" si="3"/>
        <v>0.87457024888552581</v>
      </c>
      <c r="K24" s="14">
        <v>106.61497374</v>
      </c>
      <c r="L24" s="13">
        <f t="shared" si="1"/>
        <v>5.0161785516587183E-2</v>
      </c>
      <c r="M24" s="15">
        <f t="shared" si="4"/>
        <v>0.18861034060670873</v>
      </c>
      <c r="N24" s="17">
        <f t="shared" si="2"/>
        <v>19663.403493175949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2.7693244065733414E-2</v>
      </c>
      <c r="J25" s="28">
        <f t="shared" si="3"/>
        <v>0.90226349295125918</v>
      </c>
      <c r="K25" s="29">
        <v>91.530317330000003</v>
      </c>
      <c r="L25" s="28">
        <f t="shared" si="1"/>
        <v>4.3064533855904724E-2</v>
      </c>
      <c r="M25" s="30">
        <f t="shared" si="4"/>
        <v>0.23167487446261345</v>
      </c>
      <c r="N25" s="31">
        <f t="shared" si="2"/>
        <v>27184.531431541433</v>
      </c>
    </row>
    <row r="26" spans="7:14" ht="17.100000000000001" customHeight="1">
      <c r="G26" s="4" t="s">
        <v>20</v>
      </c>
      <c r="H26" s="6">
        <v>2473</v>
      </c>
      <c r="I26" s="13">
        <f t="shared" si="0"/>
        <v>2.0340181934825879E-2</v>
      </c>
      <c r="J26" s="13">
        <f t="shared" si="3"/>
        <v>0.92260367488608508</v>
      </c>
      <c r="K26" s="14">
        <v>87.116126090000009</v>
      </c>
      <c r="L26" s="13">
        <f t="shared" si="1"/>
        <v>4.0987680047826512E-2</v>
      </c>
      <c r="M26" s="15">
        <f t="shared" si="4"/>
        <v>0.27266255451043997</v>
      </c>
      <c r="N26" s="17">
        <f t="shared" si="2"/>
        <v>35226.900966437526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1.4081031731670806E-2</v>
      </c>
      <c r="J27" s="13">
        <f t="shared" si="3"/>
        <v>0.93668470661775594</v>
      </c>
      <c r="K27" s="14">
        <v>75.398314139999997</v>
      </c>
      <c r="L27" s="13">
        <f t="shared" si="1"/>
        <v>3.5474511032815292E-2</v>
      </c>
      <c r="M27" s="15">
        <f t="shared" si="4"/>
        <v>0.30813706554325526</v>
      </c>
      <c r="N27" s="17">
        <f t="shared" si="2"/>
        <v>44041.071343457945</v>
      </c>
    </row>
    <row r="28" spans="7:14" ht="17.100000000000001" customHeight="1">
      <c r="G28" s="4" t="s">
        <v>22</v>
      </c>
      <c r="H28" s="6">
        <v>1258</v>
      </c>
      <c r="I28" s="13">
        <f t="shared" si="0"/>
        <v>1.0346926354230066E-2</v>
      </c>
      <c r="J28" s="13">
        <f t="shared" si="3"/>
        <v>0.947031632971986</v>
      </c>
      <c r="K28" s="14">
        <v>66.323310030000002</v>
      </c>
      <c r="L28" s="13">
        <f t="shared" si="1"/>
        <v>3.1204769234274874E-2</v>
      </c>
      <c r="M28" s="15">
        <f t="shared" si="4"/>
        <v>0.33934183477753016</v>
      </c>
      <c r="N28" s="17">
        <f t="shared" si="2"/>
        <v>52721.232138314786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2.6163412347222449E-2</v>
      </c>
      <c r="J29" s="13">
        <f t="shared" si="3"/>
        <v>0.97319504531920842</v>
      </c>
      <c r="K29" s="14">
        <v>243.69911349</v>
      </c>
      <c r="L29" s="13">
        <f t="shared" si="1"/>
        <v>0.11465915370648778</v>
      </c>
      <c r="M29" s="15">
        <f t="shared" si="4"/>
        <v>0.45400098848401793</v>
      </c>
      <c r="N29" s="17">
        <f t="shared" si="2"/>
        <v>76610.849886828044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9.9439061703212647E-3</v>
      </c>
      <c r="J30" s="28">
        <f t="shared" si="3"/>
        <v>0.98313895148952968</v>
      </c>
      <c r="K30" s="29">
        <v>156.61833996000001</v>
      </c>
      <c r="L30" s="28">
        <f t="shared" si="1"/>
        <v>7.3688106852573682E-2</v>
      </c>
      <c r="M30" s="30">
        <f t="shared" si="4"/>
        <v>0.52768909533659158</v>
      </c>
      <c r="N30" s="31">
        <f t="shared" si="2"/>
        <v>129543.70550868487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1.312694313302956E-2</v>
      </c>
      <c r="J31" s="13">
        <f t="shared" si="3"/>
        <v>0.99626589462255921</v>
      </c>
      <c r="K31" s="14">
        <v>434.17205723000001</v>
      </c>
      <c r="L31" s="13">
        <f t="shared" si="1"/>
        <v>0.20427567393280377</v>
      </c>
      <c r="M31" s="15">
        <f t="shared" si="4"/>
        <v>0.73196476926939535</v>
      </c>
      <c r="N31" s="17">
        <f t="shared" si="2"/>
        <v>272037.62984335842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2.7306673685249462E-3</v>
      </c>
      <c r="J32" s="13">
        <f t="shared" si="3"/>
        <v>0.99899656199108411</v>
      </c>
      <c r="K32" s="14">
        <v>259.92460452</v>
      </c>
      <c r="L32" s="13">
        <f t="shared" si="1"/>
        <v>0.12229316206757421</v>
      </c>
      <c r="M32" s="15">
        <f t="shared" si="4"/>
        <v>0.85425793133696959</v>
      </c>
      <c r="N32" s="17">
        <f t="shared" si="2"/>
        <v>782905.43530120479</v>
      </c>
    </row>
    <row r="33" spans="7:14" ht="17.100000000000001" customHeight="1">
      <c r="G33" s="4" t="s">
        <v>27</v>
      </c>
      <c r="H33" s="6">
        <v>60</v>
      </c>
      <c r="I33" s="13">
        <f t="shared" si="0"/>
        <v>4.9349410274547221E-4</v>
      </c>
      <c r="J33" s="13">
        <f t="shared" si="3"/>
        <v>0.99949005609382957</v>
      </c>
      <c r="K33" s="14">
        <v>84.628935010000006</v>
      </c>
      <c r="L33" s="13">
        <f t="shared" si="1"/>
        <v>3.9817469700094463E-2</v>
      </c>
      <c r="M33" s="15">
        <f t="shared" si="4"/>
        <v>0.89407540103706407</v>
      </c>
      <c r="N33" s="17">
        <f t="shared" si="2"/>
        <v>1410482.2501666667</v>
      </c>
    </row>
    <row r="34" spans="7:14" ht="17.100000000000001" customHeight="1">
      <c r="G34" s="4" t="s">
        <v>28</v>
      </c>
      <c r="H34" s="6">
        <v>18</v>
      </c>
      <c r="I34" s="13">
        <f t="shared" si="0"/>
        <v>1.4804823082364166E-4</v>
      </c>
      <c r="J34" s="13">
        <f t="shared" si="3"/>
        <v>0.99963810432465317</v>
      </c>
      <c r="K34" s="14">
        <v>36.384501380000003</v>
      </c>
      <c r="L34" s="13">
        <f t="shared" si="1"/>
        <v>1.7118716914965408E-2</v>
      </c>
      <c r="M34" s="15">
        <f t="shared" si="4"/>
        <v>0.91119411795202943</v>
      </c>
      <c r="N34" s="17">
        <f t="shared" si="2"/>
        <v>2021361.1877777779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3.6189567534667961E-4</v>
      </c>
      <c r="J35" s="13">
        <f t="shared" si="3"/>
        <v>0.99999999999999989</v>
      </c>
      <c r="K35" s="18">
        <v>188.74999534</v>
      </c>
      <c r="L35" s="13">
        <f t="shared" si="1"/>
        <v>8.8805882047970491E-2</v>
      </c>
      <c r="M35" s="15">
        <f t="shared" si="4"/>
        <v>0.99999999999999989</v>
      </c>
      <c r="N35" s="17">
        <f t="shared" si="2"/>
        <v>4289772.6213636361</v>
      </c>
    </row>
    <row r="36" spans="7:14" ht="17.100000000000001" customHeight="1" thickTop="1" thickBot="1">
      <c r="G36" s="11" t="s">
        <v>3</v>
      </c>
      <c r="H36" s="8">
        <v>121582</v>
      </c>
      <c r="I36" s="19">
        <f>H36/H$36</f>
        <v>1</v>
      </c>
      <c r="J36" s="20"/>
      <c r="K36" s="21">
        <f>SUM(K16:K35)</f>
        <v>2125.4222241500001</v>
      </c>
      <c r="L36" s="19">
        <f>K36/K$36</f>
        <v>1</v>
      </c>
      <c r="M36" s="22"/>
      <c r="N36" s="23">
        <f t="shared" si="2"/>
        <v>17481.388891036502</v>
      </c>
    </row>
    <row r="37" spans="7:14" ht="15.95" customHeight="1" thickTop="1">
      <c r="H37" s="2"/>
    </row>
  </sheetData>
  <mergeCells count="11">
    <mergeCell ref="G10:N10"/>
    <mergeCell ref="G13:G14"/>
    <mergeCell ref="K13:M13"/>
    <mergeCell ref="G12:N12"/>
    <mergeCell ref="N13:N14"/>
    <mergeCell ref="H14:H15"/>
    <mergeCell ref="I14:I15"/>
    <mergeCell ref="J14:J15"/>
    <mergeCell ref="K14:K15"/>
    <mergeCell ref="L14:L15"/>
    <mergeCell ref="M14:M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2014-09-03T08:33:52Z</dcterms:modified>
</cp:coreProperties>
</file>