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-15" windowWidth="19230" windowHeight="3915" tabRatio="711"/>
  </bookViews>
  <sheets>
    <sheet name="A.IX" sheetId="70" r:id="rId1"/>
  </sheets>
  <definedNames>
    <definedName name="_xlnm.Print_Area" localSheetId="0">A.IX!$G$10:$N$36</definedName>
  </definedNames>
  <calcPr calcId="145621"/>
</workbook>
</file>

<file path=xl/calcChain.xml><?xml version="1.0" encoding="utf-8"?>
<calcChain xmlns="http://schemas.openxmlformats.org/spreadsheetml/2006/main">
  <c r="L16" i="70" l="1"/>
  <c r="M16" i="70" s="1"/>
  <c r="M17" i="70" s="1"/>
  <c r="M18" i="70" s="1"/>
  <c r="M19" i="70" s="1"/>
  <c r="M20" i="70" s="1"/>
  <c r="M21" i="70" s="1"/>
  <c r="M22" i="70" s="1"/>
  <c r="M23" i="70" s="1"/>
  <c r="M24" i="70" s="1"/>
  <c r="M25" i="70" s="1"/>
  <c r="M26" i="70" s="1"/>
  <c r="M27" i="70" s="1"/>
  <c r="M28" i="70" s="1"/>
  <c r="M29" i="70" s="1"/>
  <c r="M30" i="70" s="1"/>
  <c r="M31" i="70" s="1"/>
  <c r="M32" i="70" s="1"/>
  <c r="M33" i="70" s="1"/>
  <c r="M34" i="70" s="1"/>
  <c r="M35" i="70" s="1"/>
  <c r="L17" i="70"/>
  <c r="I16" i="70"/>
  <c r="J16" i="70" s="1"/>
  <c r="J17" i="70" s="1"/>
  <c r="J18" i="70" s="1"/>
  <c r="J19" i="70" s="1"/>
  <c r="J20" i="70" s="1"/>
  <c r="J21" i="70" s="1"/>
  <c r="J22" i="70" s="1"/>
  <c r="J23" i="70" s="1"/>
  <c r="J24" i="70" s="1"/>
  <c r="J25" i="70" s="1"/>
  <c r="J26" i="70" s="1"/>
  <c r="J27" i="70" s="1"/>
  <c r="J28" i="70" s="1"/>
  <c r="J29" i="70" s="1"/>
  <c r="J30" i="70" s="1"/>
  <c r="J31" i="70" s="1"/>
  <c r="J32" i="70" s="1"/>
  <c r="J33" i="70" s="1"/>
  <c r="J34" i="70" s="1"/>
  <c r="J35" i="70" s="1"/>
  <c r="I17" i="70"/>
  <c r="N36" i="70"/>
  <c r="N35" i="70"/>
  <c r="N34" i="70"/>
  <c r="N33" i="70"/>
  <c r="N32" i="70"/>
  <c r="N31" i="70"/>
  <c r="N30" i="70"/>
  <c r="N29" i="70"/>
  <c r="N28" i="70"/>
  <c r="N27" i="70"/>
  <c r="N26" i="70"/>
  <c r="N25" i="70"/>
  <c r="N24" i="70"/>
  <c r="N23" i="70"/>
  <c r="N22" i="70"/>
  <c r="N21" i="70"/>
  <c r="N20" i="70"/>
  <c r="N19" i="70"/>
  <c r="N18" i="70"/>
  <c r="N17" i="70"/>
  <c r="N16" i="70"/>
  <c r="L36" i="70"/>
  <c r="L18" i="70"/>
  <c r="L19" i="70"/>
  <c r="L20" i="70"/>
  <c r="L21" i="70"/>
  <c r="L22" i="70"/>
  <c r="L23" i="70"/>
  <c r="L24" i="70"/>
  <c r="L25" i="70"/>
  <c r="L26" i="70"/>
  <c r="L27" i="70"/>
  <c r="L28" i="70"/>
  <c r="L29" i="70"/>
  <c r="L30" i="70"/>
  <c r="L31" i="70"/>
  <c r="L32" i="70"/>
  <c r="L33" i="70"/>
  <c r="L34" i="70"/>
  <c r="L35" i="70"/>
  <c r="I36" i="70"/>
  <c r="I18" i="70"/>
  <c r="I19" i="70"/>
  <c r="I20" i="70"/>
  <c r="I21" i="70"/>
  <c r="I22" i="70"/>
  <c r="I23" i="70"/>
  <c r="I24" i="70"/>
  <c r="I25" i="70"/>
  <c r="I26" i="70"/>
  <c r="I27" i="70"/>
  <c r="I28" i="70"/>
  <c r="I29" i="70"/>
  <c r="I30" i="70"/>
  <c r="I31" i="70"/>
  <c r="I32" i="70"/>
  <c r="I33" i="70"/>
  <c r="I34" i="70"/>
  <c r="I35" i="70"/>
</calcChain>
</file>

<file path=xl/sharedStrings.xml><?xml version="1.0" encoding="utf-8"?>
<sst xmlns="http://schemas.openxmlformats.org/spreadsheetml/2006/main" count="35" uniqueCount="33">
  <si>
    <t>Importe</t>
  </si>
  <si>
    <t>Número</t>
  </si>
  <si>
    <t>(euros)</t>
  </si>
  <si>
    <t>TOTAL</t>
  </si>
  <si>
    <t>(miles de euros)</t>
  </si>
  <si>
    <t>Declarantes</t>
  </si>
  <si>
    <t>%</t>
  </si>
  <si>
    <t>Cuantía media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</si>
  <si>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</si>
  <si>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</si>
  <si>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</si>
  <si>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</si>
  <si>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</si>
  <si>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</si>
  <si>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</si>
  <si>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</si>
  <si>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</si>
  <si>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</si>
  <si>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</si>
  <si>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</si>
  <si>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</si>
  <si>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</si>
  <si>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</si>
  <si>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</si>
  <si>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</si>
  <si>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</si>
  <si>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</si>
  <si>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</si>
  <si>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</si>
  <si>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</si>
  <si>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A.IX. AJUSTE DE LA CUOTA ÍNTEGRA POR EL LÍMITE CONJUNTO CON EL IRPF </t>
  </si>
  <si>
    <t>Tramos de base imponible</t>
  </si>
  <si>
    <t>IP 2011.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</si>
</sst>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3" fontId="0" fillId="0" borderId="0" xfId="0" applyNumberFormat="1"/>
    <xf numFmtId="0" fontId="7" fillId="0" borderId="8" xfId="0" applyFont="1" applyFill="1" applyBorder="1" applyAlignment="1" applyProtection="1">
      <alignment horizontal="center" vertical="center"/>
    </xf>
    <xf numFmtId="0" fontId="7" fillId="0" borderId="9" xfId="0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 applyProtection="1">
      <alignment horizontal="center" vertical="center"/>
    </xf>
    <xf numFmtId="3" fontId="6" fillId="0" borderId="10" xfId="0" applyNumberFormat="1" applyFont="1" applyBorder="1" applyAlignment="1">
      <alignment horizontal="right" vertical="center" indent="1"/>
    </xf>
    <xf numFmtId="3" fontId="6" fillId="0" borderId="12" xfId="0" applyNumberFormat="1" applyFont="1" applyBorder="1" applyAlignment="1">
      <alignment horizontal="right" vertical="center" indent="1"/>
    </xf>
    <xf numFmtId="3" fontId="7" fillId="2" borderId="14" xfId="0" applyNumberFormat="1" applyFont="1" applyFill="1" applyBorder="1" applyAlignment="1" applyProtection="1">
      <alignment horizontal="right" vertical="center" indent="1"/>
    </xf>
    <xf numFmtId="0" fontId="7" fillId="2" borderId="19" xfId="0" applyFont="1" applyFill="1" applyBorder="1" applyAlignment="1" applyProtection="1">
      <alignment horizontal="centerContinuous" vertical="center"/>
    </xf>
    <xf numFmtId="0" fontId="7" fillId="2" borderId="20" xfId="0" applyFont="1" applyFill="1" applyBorder="1" applyAlignment="1" applyProtection="1">
      <alignment horizontal="centerContinuous" vertical="center"/>
    </xf>
    <xf numFmtId="0" fontId="7" fillId="2" borderId="13" xfId="0" applyFont="1" applyFill="1" applyBorder="1" applyAlignment="1" applyProtection="1">
      <alignment horizontal="center" vertical="center"/>
    </xf>
    <xf numFmtId="0" fontId="7" fillId="2" borderId="31" xfId="0" applyFont="1" applyFill="1" applyBorder="1" applyAlignment="1" applyProtection="1">
      <alignment horizontal="centerContinuous" vertical="center"/>
    </xf>
    <xf numFmtId="164" fontId="6" fillId="0" borderId="0" xfId="0" applyNumberFormat="1" applyFont="1" applyBorder="1" applyAlignment="1" applyProtection="1">
      <alignment horizontal="right" vertical="center" indent="1"/>
    </xf>
    <xf numFmtId="165" fontId="6" fillId="0" borderId="10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 applyProtection="1">
      <alignment horizontal="right" vertical="center" indent="1"/>
    </xf>
    <xf numFmtId="3" fontId="6" fillId="0" borderId="16" xfId="0" applyNumberFormat="1" applyFont="1" applyBorder="1" applyAlignment="1">
      <alignment horizontal="right" vertical="center" indent="1"/>
    </xf>
    <xf numFmtId="3" fontId="6" fillId="0" borderId="26" xfId="0" applyNumberFormat="1" applyFont="1" applyBorder="1" applyAlignment="1">
      <alignment horizontal="right" vertical="center" indent="1"/>
    </xf>
    <xf numFmtId="165" fontId="6" fillId="0" borderId="12" xfId="0" applyNumberFormat="1" applyFont="1" applyBorder="1" applyAlignment="1">
      <alignment horizontal="right" vertical="center" indent="1"/>
    </xf>
    <xf numFmtId="9" fontId="7" fillId="3" borderId="21" xfId="0" applyNumberFormat="1" applyFont="1" applyFill="1" applyBorder="1" applyAlignment="1" applyProtection="1">
      <alignment horizontal="right" vertical="center" indent="1"/>
    </xf>
    <xf numFmtId="10" fontId="7" fillId="3" borderId="22" xfId="0" applyNumberFormat="1" applyFont="1" applyFill="1" applyBorder="1" applyAlignment="1" applyProtection="1">
      <alignment horizontal="right" vertical="center" indent="1"/>
    </xf>
    <xf numFmtId="165" fontId="7" fillId="2" borderId="14" xfId="0" applyNumberFormat="1" applyFont="1" applyFill="1" applyBorder="1" applyAlignment="1" applyProtection="1">
      <alignment horizontal="right" vertical="center" indent="1"/>
    </xf>
    <xf numFmtId="10" fontId="7" fillId="3" borderId="23" xfId="0" applyNumberFormat="1" applyFont="1" applyFill="1" applyBorder="1" applyAlignment="1" applyProtection="1">
      <alignment horizontal="right" vertical="center" indent="1"/>
    </xf>
    <xf numFmtId="3" fontId="7" fillId="2" borderId="24" xfId="0" applyNumberFormat="1" applyFont="1" applyFill="1" applyBorder="1" applyAlignment="1" applyProtection="1">
      <alignment horizontal="right" vertical="center" indent="1"/>
    </xf>
    <xf numFmtId="0" fontId="7" fillId="4" borderId="36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 applyProtection="1">
      <alignment horizontal="center" vertical="top"/>
    </xf>
    <xf numFmtId="0" fontId="7" fillId="0" borderId="38" xfId="0" applyFont="1" applyFill="1" applyBorder="1" applyAlignment="1" applyProtection="1">
      <alignment horizontal="center" vertical="center"/>
    </xf>
    <xf numFmtId="3" fontId="6" fillId="0" borderId="39" xfId="0" applyNumberFormat="1" applyFont="1" applyBorder="1" applyAlignment="1">
      <alignment horizontal="right" vertical="center" indent="1"/>
    </xf>
    <xf numFmtId="164" fontId="6" fillId="0" borderId="40" xfId="0" applyNumberFormat="1" applyFont="1" applyBorder="1" applyAlignment="1" applyProtection="1">
      <alignment horizontal="right" vertical="center" indent="1"/>
    </xf>
    <xf numFmtId="165" fontId="6" fillId="0" borderId="39" xfId="0" applyNumberFormat="1" applyFont="1" applyBorder="1" applyAlignment="1">
      <alignment horizontal="right" vertical="center" indent="1"/>
    </xf>
    <xf numFmtId="164" fontId="6" fillId="0" borderId="41" xfId="0" applyNumberFormat="1" applyFont="1" applyBorder="1" applyAlignment="1" applyProtection="1">
      <alignment horizontal="right" vertical="center" indent="1"/>
    </xf>
    <xf numFmtId="3" fontId="6" fillId="0" borderId="42" xfId="0" applyNumberFormat="1" applyFont="1" applyBorder="1" applyAlignment="1">
      <alignment horizontal="right" vertical="center" indent="1"/>
    </xf>
    <xf numFmtId="0" fontId="7" fillId="2" borderId="28" xfId="0" applyFont="1" applyFill="1" applyBorder="1" applyAlignment="1" applyProtection="1">
      <alignment horizontal="center" vertical="center"/>
    </xf>
    <xf numFmtId="0" fontId="7" fillId="2" borderId="25" xfId="0" applyFont="1" applyFill="1" applyBorder="1" applyAlignment="1" applyProtection="1">
      <alignment horizontal="center" vertical="center"/>
    </xf>
    <xf numFmtId="0" fontId="7" fillId="2" borderId="34" xfId="0" applyFont="1" applyFill="1" applyBorder="1" applyAlignment="1" applyProtection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27" xfId="0" applyFont="1" applyFill="1" applyBorder="1" applyAlignment="1" applyProtection="1">
      <alignment horizontal="center" vertical="center"/>
    </xf>
    <xf numFmtId="0" fontId="7" fillId="2" borderId="30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0" fontId="7" fillId="2" borderId="37" xfId="0" applyFont="1" applyFill="1" applyBorder="1" applyAlignment="1" applyProtection="1">
      <alignment horizontal="center" vertical="center" wrapText="1"/>
    </xf>
    <xf numFmtId="0" fontId="7" fillId="2" borderId="26" xfId="0" applyFont="1" applyFill="1" applyBorder="1" applyAlignment="1" applyProtection="1">
      <alignment horizontal="center" vertical="center" wrapText="1"/>
    </xf>
    <xf numFmtId="0" fontId="7" fillId="3" borderId="32" xfId="0" applyFont="1" applyFill="1" applyBorder="1" applyAlignment="1">
      <alignment horizontal="center" vertical="center"/>
    </xf>
    <xf numFmtId="0" fontId="7" fillId="3" borderId="33" xfId="0" applyFont="1" applyFill="1" applyBorder="1" applyAlignment="1">
      <alignment horizontal="center" vertical="center"/>
    </xf>
    <xf numFmtId="0" fontId="7" fillId="2" borderId="15" xfId="0" applyFont="1" applyFill="1" applyBorder="1" applyAlignment="1" applyProtection="1">
      <alignment horizontal="center" vertical="center"/>
    </xf>
    <xf numFmtId="0" fontId="7" fillId="2" borderId="17" xfId="0" applyFont="1" applyFill="1" applyBorder="1" applyAlignment="1" applyProtection="1">
      <alignment horizontal="center" vertical="center"/>
    </xf>
    <xf numFmtId="0" fontId="7" fillId="2" borderId="32" xfId="0" applyFont="1" applyFill="1" applyBorder="1" applyAlignment="1" applyProtection="1">
      <alignment horizontal="center" vertical="center" wrapText="1"/>
    </xf>
    <xf numFmtId="0" fontId="7" fillId="2" borderId="3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N37"/>
  <sheetViews>
    <sheetView showGridLines="0" showRowColHeaders="0" tabSelected="1" zoomScale="75" zoomScaleNormal="75" workbookViewId="0">
      <selection activeCell="G10" sqref="G10:N10"/>
    </sheetView>
  </sheetViews>
  <sheetFormatPr baseColWidth="10" defaultColWidth="11" defaultRowHeight="15.95" customHeight="1"/>
  <cols>
    <col min="1" max="6" width="9.7109375" customWidth="1"/>
    <col min="7" max="7" width="22.7109375" customWidth="1"/>
    <col min="8" max="8" width="14.5703125" customWidth="1"/>
    <col min="9" max="10" width="12.7109375" customWidth="1"/>
    <col min="11" max="11" width="15.7109375" customWidth="1"/>
    <col min="12" max="12" width="12.7109375" customWidth="1"/>
    <col min="13" max="13" width="12.85546875" customWidth="1"/>
    <col min="14" max="14" width="16.5703125" customWidth="1"/>
  </cols>
  <sheetData>
    <row r="9" spans="7:14" ht="15.95" customHeight="1" thickBot="1"/>
    <row r="10" spans="7:14" ht="17.100000000000001" customHeight="1" thickTop="1" thickBot="1">
      <c r="G10" s="42" t="s">
        <v>32</v>
      </c>
      <c r="H10" s="43"/>
      <c r="I10" s="43"/>
      <c r="J10" s="43"/>
      <c r="K10" s="43"/>
      <c r="L10" s="43"/>
      <c r="M10" s="43"/>
      <c r="N10" s="44"/>
    </row>
    <row r="11" spans="7:14" ht="9.75" customHeight="1" thickTop="1" thickBot="1">
      <c r="G11" s="1"/>
      <c r="H11" s="1"/>
      <c r="I11" s="1"/>
      <c r="J11" s="1"/>
      <c r="K11" s="1"/>
      <c r="L11" s="1"/>
      <c r="M11" s="1"/>
      <c r="N11" s="1"/>
    </row>
    <row r="12" spans="7:14" ht="18" customHeight="1" thickTop="1" thickBot="1">
      <c r="G12" s="39" t="s">
        <v>30</v>
      </c>
      <c r="H12" s="40"/>
      <c r="I12" s="40"/>
      <c r="J12" s="40"/>
      <c r="K12" s="40"/>
      <c r="L12" s="40"/>
      <c r="M12" s="40"/>
      <c r="N12" s="41"/>
    </row>
    <row r="13" spans="7:14" ht="19.5" customHeight="1" thickTop="1">
      <c r="G13" s="34" t="s">
        <v>31</v>
      </c>
      <c r="H13" s="12" t="s">
        <v>5</v>
      </c>
      <c r="I13" s="9"/>
      <c r="J13" s="10"/>
      <c r="K13" s="36" t="s">
        <v>0</v>
      </c>
      <c r="L13" s="37"/>
      <c r="M13" s="38"/>
      <c r="N13" s="45" t="s">
        <v>7</v>
      </c>
    </row>
    <row r="14" spans="7:14" ht="17.100000000000001" customHeight="1">
      <c r="G14" s="35"/>
      <c r="H14" s="47" t="s">
        <v>1</v>
      </c>
      <c r="I14" s="49" t="s">
        <v>6</v>
      </c>
      <c r="J14" s="49" t="s">
        <v>8</v>
      </c>
      <c r="K14" s="51" t="s">
        <v>9</v>
      </c>
      <c r="L14" s="49" t="s">
        <v>6</v>
      </c>
      <c r="M14" s="32" t="s">
        <v>8</v>
      </c>
      <c r="N14" s="46"/>
    </row>
    <row r="15" spans="7:14" ht="17.100000000000001" customHeight="1">
      <c r="G15" s="24" t="s">
        <v>4</v>
      </c>
      <c r="H15" s="48"/>
      <c r="I15" s="50"/>
      <c r="J15" s="50"/>
      <c r="K15" s="52"/>
      <c r="L15" s="50"/>
      <c r="M15" s="33"/>
      <c r="N15" s="25" t="s">
        <v>2</v>
      </c>
    </row>
    <row r="16" spans="7:14" ht="17.100000000000001" customHeight="1">
      <c r="G16" s="3" t="s">
        <v>10</v>
      </c>
      <c r="H16" s="6">
        <v>42</v>
      </c>
      <c r="I16" s="13">
        <f t="shared" ref="I16:I35" si="0">H16/H$36</f>
        <v>3.6512214204990003E-3</v>
      </c>
      <c r="J16" s="13">
        <f>I16</f>
        <v>3.6512214204990003E-3</v>
      </c>
      <c r="K16" s="14">
        <v>1.2545320000000082E-2</v>
      </c>
      <c r="L16" s="13">
        <f t="shared" ref="L16:L35" si="1">K16/K$36</f>
        <v>1.6544156705708054E-5</v>
      </c>
      <c r="M16" s="15">
        <f>L16</f>
        <v>1.6544156705708054E-5</v>
      </c>
      <c r="N16" s="16">
        <f>K16*10^6/H16</f>
        <v>298.69809523809715</v>
      </c>
    </row>
    <row r="17" spans="7:14" ht="17.100000000000001" customHeight="1">
      <c r="G17" s="4" t="s">
        <v>11</v>
      </c>
      <c r="H17" s="6">
        <v>98</v>
      </c>
      <c r="I17" s="13">
        <f t="shared" si="0"/>
        <v>8.5195166478310002E-3</v>
      </c>
      <c r="J17" s="13">
        <f>J16+I17</f>
        <v>1.217073806833E-2</v>
      </c>
      <c r="K17" s="14">
        <v>1.2888659999999774E-2</v>
      </c>
      <c r="L17" s="13">
        <f t="shared" si="1"/>
        <v>1.699693676738306E-5</v>
      </c>
      <c r="M17" s="15">
        <f>M16+L17</f>
        <v>3.3541093473091114E-5</v>
      </c>
      <c r="N17" s="17">
        <f t="shared" ref="N17:N36" si="2">K17*10^6/H17</f>
        <v>131.5169387755079</v>
      </c>
    </row>
    <row r="18" spans="7:14" ht="17.100000000000001" customHeight="1">
      <c r="G18" s="4" t="s">
        <v>12</v>
      </c>
      <c r="H18" s="6">
        <v>115</v>
      </c>
      <c r="I18" s="13">
        <f t="shared" si="0"/>
        <v>9.9973919846996443E-3</v>
      </c>
      <c r="J18" s="13">
        <f>J17+I18</f>
        <v>2.2168130053029644E-2</v>
      </c>
      <c r="K18" s="14">
        <v>3.3039900000000344E-2</v>
      </c>
      <c r="L18" s="13">
        <f t="shared" si="1"/>
        <v>4.3571410146646375E-5</v>
      </c>
      <c r="M18" s="15">
        <f>M17+L18</f>
        <v>7.7112503619737496E-5</v>
      </c>
      <c r="N18" s="17">
        <f t="shared" si="2"/>
        <v>287.30347826087257</v>
      </c>
    </row>
    <row r="19" spans="7:14" ht="17.100000000000001" customHeight="1">
      <c r="G19" s="4" t="s">
        <v>13</v>
      </c>
      <c r="H19" s="6">
        <v>121</v>
      </c>
      <c r="I19" s="13">
        <f t="shared" si="0"/>
        <v>1.051899504477093E-2</v>
      </c>
      <c r="J19" s="13">
        <f t="shared" ref="J19:J35" si="3">J18+I19</f>
        <v>3.2687125097800571E-2</v>
      </c>
      <c r="K19" s="14">
        <v>7.3441240000000185E-2</v>
      </c>
      <c r="L19" s="13">
        <f t="shared" si="1"/>
        <v>9.6850728655905927E-5</v>
      </c>
      <c r="M19" s="15">
        <f t="shared" ref="M19:M35" si="4">M18+L19</f>
        <v>1.7396323227564342E-4</v>
      </c>
      <c r="N19" s="17">
        <f t="shared" si="2"/>
        <v>606.95239669421642</v>
      </c>
    </row>
    <row r="20" spans="7:14" ht="17.100000000000001" customHeight="1">
      <c r="G20" s="26" t="s">
        <v>14</v>
      </c>
      <c r="H20" s="27">
        <v>269</v>
      </c>
      <c r="I20" s="28">
        <f t="shared" si="0"/>
        <v>2.3385203859862643E-2</v>
      </c>
      <c r="J20" s="28">
        <f t="shared" si="3"/>
        <v>5.6072328957663217E-2</v>
      </c>
      <c r="K20" s="29">
        <v>0.25583878000000126</v>
      </c>
      <c r="L20" s="28">
        <f t="shared" si="1"/>
        <v>3.3738771651238558E-4</v>
      </c>
      <c r="M20" s="30">
        <f t="shared" si="4"/>
        <v>5.1135094878802898E-4</v>
      </c>
      <c r="N20" s="31">
        <f t="shared" si="2"/>
        <v>951.07353159851766</v>
      </c>
    </row>
    <row r="21" spans="7:14" ht="17.100000000000001" customHeight="1">
      <c r="G21" s="4" t="s">
        <v>15</v>
      </c>
      <c r="H21" s="6">
        <v>293</v>
      </c>
      <c r="I21" s="13">
        <f t="shared" si="0"/>
        <v>2.5471616100147788E-2</v>
      </c>
      <c r="J21" s="13">
        <f t="shared" si="3"/>
        <v>8.1543945057811013E-2</v>
      </c>
      <c r="K21" s="14">
        <v>0.53145838000000367</v>
      </c>
      <c r="L21" s="13">
        <f t="shared" si="1"/>
        <v>7.0086141455791826E-4</v>
      </c>
      <c r="M21" s="15">
        <f t="shared" si="4"/>
        <v>1.2122123633459474E-3</v>
      </c>
      <c r="N21" s="17">
        <f t="shared" si="2"/>
        <v>1813.8511262798759</v>
      </c>
    </row>
    <row r="22" spans="7:14" ht="17.100000000000001" customHeight="1">
      <c r="G22" s="4" t="s">
        <v>16</v>
      </c>
      <c r="H22" s="6">
        <v>647</v>
      </c>
      <c r="I22" s="13">
        <f t="shared" si="0"/>
        <v>5.6246196644353645E-2</v>
      </c>
      <c r="J22" s="13">
        <f t="shared" si="3"/>
        <v>0.13779014170216466</v>
      </c>
      <c r="K22" s="14">
        <v>2.2375742400000149</v>
      </c>
      <c r="L22" s="13">
        <f t="shared" si="1"/>
        <v>2.9508038748485978E-3</v>
      </c>
      <c r="M22" s="15">
        <f t="shared" si="4"/>
        <v>4.1630162381945451E-3</v>
      </c>
      <c r="N22" s="17">
        <f t="shared" si="2"/>
        <v>3458.3836785162521</v>
      </c>
    </row>
    <row r="23" spans="7:14" ht="17.100000000000001" customHeight="1">
      <c r="G23" s="4" t="s">
        <v>17</v>
      </c>
      <c r="H23" s="6">
        <v>1064</v>
      </c>
      <c r="I23" s="13">
        <f t="shared" si="0"/>
        <v>9.2497609319308005E-2</v>
      </c>
      <c r="J23" s="13">
        <f t="shared" si="3"/>
        <v>0.23028775102147267</v>
      </c>
      <c r="K23" s="14">
        <v>6.0906806500000101</v>
      </c>
      <c r="L23" s="13">
        <f t="shared" si="1"/>
        <v>8.0320928535918823E-3</v>
      </c>
      <c r="M23" s="15">
        <f t="shared" si="4"/>
        <v>1.2195109091786428E-2</v>
      </c>
      <c r="N23" s="17">
        <f t="shared" si="2"/>
        <v>5724.3239191729417</v>
      </c>
    </row>
    <row r="24" spans="7:14" ht="17.100000000000001" customHeight="1">
      <c r="G24" s="4" t="s">
        <v>18</v>
      </c>
      <c r="H24" s="6">
        <v>1118</v>
      </c>
      <c r="I24" s="13">
        <f t="shared" si="0"/>
        <v>9.7192036859949579E-2</v>
      </c>
      <c r="J24" s="13">
        <f t="shared" si="3"/>
        <v>0.32747978788142224</v>
      </c>
      <c r="K24" s="14">
        <v>9.2592531999999892</v>
      </c>
      <c r="L24" s="13">
        <f t="shared" si="1"/>
        <v>1.2210651933838881E-2</v>
      </c>
      <c r="M24" s="15">
        <f t="shared" si="4"/>
        <v>2.4405761025625309E-2</v>
      </c>
      <c r="N24" s="17">
        <f t="shared" si="2"/>
        <v>8281.9796064400634</v>
      </c>
    </row>
    <row r="25" spans="7:14" ht="17.100000000000001" customHeight="1">
      <c r="G25" s="26" t="s">
        <v>19</v>
      </c>
      <c r="H25" s="27">
        <v>1023</v>
      </c>
      <c r="I25" s="28">
        <f t="shared" si="0"/>
        <v>8.8933321742154223E-2</v>
      </c>
      <c r="J25" s="28">
        <f t="shared" si="3"/>
        <v>0.41641310962357647</v>
      </c>
      <c r="K25" s="29">
        <v>11.935595410000005</v>
      </c>
      <c r="L25" s="28">
        <f t="shared" si="1"/>
        <v>1.5740081627170017E-2</v>
      </c>
      <c r="M25" s="30">
        <f t="shared" si="4"/>
        <v>4.0145842652795326E-2</v>
      </c>
      <c r="N25" s="31">
        <f t="shared" si="2"/>
        <v>11667.24869012708</v>
      </c>
    </row>
    <row r="26" spans="7:14" ht="17.100000000000001" customHeight="1">
      <c r="G26" s="4" t="s">
        <v>20</v>
      </c>
      <c r="H26" s="6">
        <v>945</v>
      </c>
      <c r="I26" s="13">
        <f t="shared" si="0"/>
        <v>8.21524819612275E-2</v>
      </c>
      <c r="J26" s="13">
        <f t="shared" si="3"/>
        <v>0.49856559158480396</v>
      </c>
      <c r="K26" s="14">
        <v>14.920493480000005</v>
      </c>
      <c r="L26" s="13">
        <f t="shared" si="1"/>
        <v>1.9676419753311497E-2</v>
      </c>
      <c r="M26" s="15">
        <f t="shared" si="4"/>
        <v>5.9822262406106823E-2</v>
      </c>
      <c r="N26" s="17">
        <f t="shared" si="2"/>
        <v>15788.881989417994</v>
      </c>
    </row>
    <row r="27" spans="7:14" ht="17.100000000000001" customHeight="1">
      <c r="G27" s="4" t="s">
        <v>21</v>
      </c>
      <c r="H27" s="6">
        <v>767</v>
      </c>
      <c r="I27" s="13">
        <f t="shared" si="0"/>
        <v>6.6678257845779368E-2</v>
      </c>
      <c r="J27" s="13">
        <f t="shared" si="3"/>
        <v>0.56524384943058337</v>
      </c>
      <c r="K27" s="14">
        <v>15.211801359999995</v>
      </c>
      <c r="L27" s="13">
        <f t="shared" si="1"/>
        <v>2.0060582390560081E-2</v>
      </c>
      <c r="M27" s="15">
        <f t="shared" si="4"/>
        <v>7.9882844796666908E-2</v>
      </c>
      <c r="N27" s="17">
        <f t="shared" si="2"/>
        <v>19832.857053455013</v>
      </c>
    </row>
    <row r="28" spans="7:14" ht="17.100000000000001" customHeight="1">
      <c r="G28" s="4" t="s">
        <v>22</v>
      </c>
      <c r="H28" s="6">
        <v>639</v>
      </c>
      <c r="I28" s="13">
        <f t="shared" si="0"/>
        <v>5.5550725897591934E-2</v>
      </c>
      <c r="J28" s="13">
        <f t="shared" si="3"/>
        <v>0.62079457532817528</v>
      </c>
      <c r="K28" s="14">
        <v>15.653559080000001</v>
      </c>
      <c r="L28" s="13">
        <f t="shared" si="1"/>
        <v>2.0643150945657628E-2</v>
      </c>
      <c r="M28" s="15">
        <f t="shared" si="4"/>
        <v>0.10052599574232454</v>
      </c>
      <c r="N28" s="17">
        <f t="shared" si="2"/>
        <v>24496.962566510174</v>
      </c>
    </row>
    <row r="29" spans="7:14" ht="17.100000000000001" customHeight="1">
      <c r="G29" s="4" t="s">
        <v>23</v>
      </c>
      <c r="H29" s="6">
        <v>1933</v>
      </c>
      <c r="I29" s="13">
        <f t="shared" si="0"/>
        <v>0.16804311918629922</v>
      </c>
      <c r="J29" s="13">
        <f t="shared" si="3"/>
        <v>0.7888376945144745</v>
      </c>
      <c r="K29" s="14">
        <v>75.708661570000004</v>
      </c>
      <c r="L29" s="13">
        <f t="shared" si="1"/>
        <v>9.9840893735152966E-2</v>
      </c>
      <c r="M29" s="15">
        <f t="shared" si="4"/>
        <v>0.20036688947747749</v>
      </c>
      <c r="N29" s="17">
        <f t="shared" si="2"/>
        <v>39166.405364718055</v>
      </c>
    </row>
    <row r="30" spans="7:14" ht="17.100000000000001" customHeight="1">
      <c r="G30" s="26" t="s">
        <v>24</v>
      </c>
      <c r="H30" s="27">
        <v>834</v>
      </c>
      <c r="I30" s="28">
        <f t="shared" si="0"/>
        <v>7.250282534990872E-2</v>
      </c>
      <c r="J30" s="28">
        <f t="shared" si="3"/>
        <v>0.8613405198643832</v>
      </c>
      <c r="K30" s="29">
        <v>58.899842110000023</v>
      </c>
      <c r="L30" s="28">
        <f t="shared" si="1"/>
        <v>7.7674241694057719E-2</v>
      </c>
      <c r="M30" s="30">
        <f t="shared" si="4"/>
        <v>0.27804113117153523</v>
      </c>
      <c r="N30" s="31">
        <f t="shared" si="2"/>
        <v>70623.311882494032</v>
      </c>
    </row>
    <row r="31" spans="7:14" ht="17.100000000000001" customHeight="1">
      <c r="G31" s="4" t="s">
        <v>25</v>
      </c>
      <c r="H31" s="6">
        <v>1206</v>
      </c>
      <c r="I31" s="13">
        <f t="shared" si="0"/>
        <v>0.10484221507432843</v>
      </c>
      <c r="J31" s="13">
        <f t="shared" si="3"/>
        <v>0.96618273493871165</v>
      </c>
      <c r="K31" s="14">
        <v>206.0751879</v>
      </c>
      <c r="L31" s="13">
        <f t="shared" si="1"/>
        <v>0.2717619161389116</v>
      </c>
      <c r="M31" s="15">
        <f t="shared" si="4"/>
        <v>0.54980304731044682</v>
      </c>
      <c r="N31" s="17">
        <f t="shared" si="2"/>
        <v>170874.94850746269</v>
      </c>
    </row>
    <row r="32" spans="7:14" ht="17.100000000000001" customHeight="1">
      <c r="G32" s="4" t="s">
        <v>26</v>
      </c>
      <c r="H32" s="6">
        <v>284</v>
      </c>
      <c r="I32" s="13">
        <f t="shared" si="0"/>
        <v>2.4689211510040859E-2</v>
      </c>
      <c r="J32" s="13">
        <f t="shared" si="3"/>
        <v>0.99087194644875254</v>
      </c>
      <c r="K32" s="14">
        <v>153.75685658999998</v>
      </c>
      <c r="L32" s="13">
        <f t="shared" si="1"/>
        <v>0.20276705018301833</v>
      </c>
      <c r="M32" s="15">
        <f t="shared" si="4"/>
        <v>0.75257009749346515</v>
      </c>
      <c r="N32" s="17">
        <f t="shared" si="2"/>
        <v>541397.38235915487</v>
      </c>
    </row>
    <row r="33" spans="7:14" ht="17.100000000000001" customHeight="1">
      <c r="G33" s="4" t="s">
        <v>27</v>
      </c>
      <c r="H33" s="6">
        <v>52</v>
      </c>
      <c r="I33" s="13">
        <f t="shared" si="0"/>
        <v>4.5205598539511428E-3</v>
      </c>
      <c r="J33" s="13">
        <f t="shared" si="3"/>
        <v>0.99539250630270371</v>
      </c>
      <c r="K33" s="14">
        <v>48.060377940000009</v>
      </c>
      <c r="L33" s="13">
        <f t="shared" si="1"/>
        <v>6.3379684533747205E-2</v>
      </c>
      <c r="M33" s="15">
        <f t="shared" si="4"/>
        <v>0.81594978202721236</v>
      </c>
      <c r="N33" s="17">
        <f t="shared" si="2"/>
        <v>924238.03730769258</v>
      </c>
    </row>
    <row r="34" spans="7:14" ht="17.100000000000001" customHeight="1">
      <c r="G34" s="4" t="s">
        <v>28</v>
      </c>
      <c r="H34" s="6">
        <v>15</v>
      </c>
      <c r="I34" s="13">
        <f t="shared" si="0"/>
        <v>1.3040076501782145E-3</v>
      </c>
      <c r="J34" s="13">
        <f t="shared" si="3"/>
        <v>0.99669651395288195</v>
      </c>
      <c r="K34" s="14">
        <v>21.279477290000003</v>
      </c>
      <c r="L34" s="13">
        <f t="shared" si="1"/>
        <v>2.806233774039351E-2</v>
      </c>
      <c r="M34" s="15">
        <f t="shared" si="4"/>
        <v>0.84401211976760582</v>
      </c>
      <c r="N34" s="17">
        <f t="shared" si="2"/>
        <v>1418631.8193333335</v>
      </c>
    </row>
    <row r="35" spans="7:14" ht="17.100000000000001" customHeight="1" thickBot="1">
      <c r="G35" s="5" t="s">
        <v>29</v>
      </c>
      <c r="H35" s="7">
        <v>38</v>
      </c>
      <c r="I35" s="13">
        <f t="shared" si="0"/>
        <v>3.3034860471181432E-3</v>
      </c>
      <c r="J35" s="13">
        <f t="shared" si="3"/>
        <v>1</v>
      </c>
      <c r="K35" s="18">
        <v>118.28453443999999</v>
      </c>
      <c r="L35" s="13">
        <f t="shared" si="1"/>
        <v>0.1559878802323949</v>
      </c>
      <c r="M35" s="15">
        <f t="shared" si="4"/>
        <v>1.0000000000000007</v>
      </c>
      <c r="N35" s="17">
        <f t="shared" si="2"/>
        <v>3112750.9063157891</v>
      </c>
    </row>
    <row r="36" spans="7:14" ht="17.100000000000001" customHeight="1" thickTop="1" thickBot="1">
      <c r="G36" s="11" t="s">
        <v>3</v>
      </c>
      <c r="H36" s="8">
        <v>11503</v>
      </c>
      <c r="I36" s="19">
        <f>H36/H$36</f>
        <v>1</v>
      </c>
      <c r="J36" s="20"/>
      <c r="K36" s="21">
        <v>758.29310753999948</v>
      </c>
      <c r="L36" s="19">
        <f>K36/K$36</f>
        <v>1</v>
      </c>
      <c r="M36" s="22"/>
      <c r="N36" s="23">
        <f t="shared" si="2"/>
        <v>65921.334220638048</v>
      </c>
    </row>
    <row r="37" spans="7:14" ht="15.95" customHeight="1" thickTop="1">
      <c r="H37" s="2"/>
    </row>
  </sheetData>
  <mergeCells count="11">
    <mergeCell ref="G10:N10"/>
    <mergeCell ref="G12:N12"/>
    <mergeCell ref="G13:G14"/>
    <mergeCell ref="K13:M13"/>
    <mergeCell ref="N13:N14"/>
    <mergeCell ref="H14:H15"/>
    <mergeCell ref="I14:I15"/>
    <mergeCell ref="J14:J15"/>
    <mergeCell ref="K14:K15"/>
    <mergeCell ref="L14:L15"/>
    <mergeCell ref="M14:M1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A.IX</vt:lpstr>
      <vt:lpstr>A.IX!Área_de_impresión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2014-07-28T11:32:02Z</cp:lastPrinted>
  <dcterms:created xsi:type="dcterms:W3CDTF">2001-12-13T08:15:43Z</dcterms:created>
  <dcterms:modified xsi:type="dcterms:W3CDTF">2014-09-03T08:34:47Z</dcterms:modified>
</cp:coreProperties>
</file>