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X" sheetId="75" r:id="rId1"/>
  </sheets>
  <definedNames>
    <definedName name="_xlnm.Print_Area" localSheetId="0">A.X!$G$10:$N$36</definedName>
  </definedNames>
  <calcPr calcId="145621"/>
</workbook>
</file>

<file path=xl/calcChain.xml><?xml version="1.0" encoding="utf-8"?>
<calcChain xmlns="http://schemas.openxmlformats.org/spreadsheetml/2006/main">
  <c r="N36" i="75" l="1"/>
  <c r="L36" i="75"/>
  <c r="I36" i="75"/>
  <c r="N35" i="75"/>
  <c r="L35" i="75"/>
  <c r="I35" i="75"/>
  <c r="N34" i="75"/>
  <c r="L34" i="75"/>
  <c r="I34" i="75"/>
  <c r="N33" i="75"/>
  <c r="L33" i="75"/>
  <c r="I33" i="75"/>
  <c r="N32" i="75"/>
  <c r="L32" i="75"/>
  <c r="I32" i="75"/>
  <c r="N31" i="75"/>
  <c r="L31" i="75"/>
  <c r="I31" i="75"/>
  <c r="N30" i="75"/>
  <c r="L30" i="75"/>
  <c r="I30" i="75"/>
  <c r="N29" i="75"/>
  <c r="L29" i="75"/>
  <c r="I29" i="75"/>
  <c r="N28" i="75"/>
  <c r="L28" i="75"/>
  <c r="I28" i="75"/>
  <c r="N27" i="75"/>
  <c r="L27" i="75"/>
  <c r="I27" i="75"/>
  <c r="N26" i="75"/>
  <c r="L26" i="75"/>
  <c r="I26" i="75"/>
  <c r="N25" i="75"/>
  <c r="L25" i="75"/>
  <c r="I25" i="75"/>
  <c r="N24" i="75"/>
  <c r="L24" i="75"/>
  <c r="I24" i="75"/>
  <c r="N23" i="75"/>
  <c r="L23" i="75"/>
  <c r="I23" i="75"/>
  <c r="N22" i="75"/>
  <c r="L22" i="75"/>
  <c r="I22" i="75"/>
  <c r="N21" i="75"/>
  <c r="L21" i="75"/>
  <c r="I21" i="75"/>
  <c r="N20" i="75"/>
  <c r="L20" i="75"/>
  <c r="I20" i="75"/>
  <c r="N19" i="75"/>
  <c r="L19" i="75"/>
  <c r="I19" i="75"/>
  <c r="N18" i="75"/>
  <c r="L18" i="75"/>
  <c r="I18" i="75"/>
  <c r="N17" i="75"/>
  <c r="L17" i="75"/>
  <c r="I17" i="75"/>
  <c r="N16" i="75"/>
  <c r="L16" i="75"/>
  <c r="M16" i="75"/>
  <c r="M17" i="75" s="1"/>
  <c r="M18" i="75" s="1"/>
  <c r="M19" i="75" s="1"/>
  <c r="M20" i="75" s="1"/>
  <c r="M21" i="75" s="1"/>
  <c r="M22" i="75" s="1"/>
  <c r="M23" i="75" s="1"/>
  <c r="M24" i="75" s="1"/>
  <c r="M25" i="75" s="1"/>
  <c r="M26" i="75" s="1"/>
  <c r="M27" i="75" s="1"/>
  <c r="M28" i="75" s="1"/>
  <c r="M29" i="75" s="1"/>
  <c r="M30" i="75" s="1"/>
  <c r="M31" i="75" s="1"/>
  <c r="M32" i="75" s="1"/>
  <c r="M33" i="75" s="1"/>
  <c r="M34" i="75" s="1"/>
  <c r="M35" i="75" s="1"/>
  <c r="I16" i="75"/>
  <c r="J16" i="75" s="1"/>
  <c r="J17" i="75" s="1"/>
  <c r="J18" i="75" s="1"/>
  <c r="J19" i="75" s="1"/>
  <c r="J20" i="75" s="1"/>
  <c r="J21" i="75" s="1"/>
  <c r="J22" i="75" s="1"/>
  <c r="J23" i="75" s="1"/>
  <c r="J24" i="75" s="1"/>
  <c r="J25" i="75" s="1"/>
  <c r="J26" i="75" s="1"/>
  <c r="J27" i="75" s="1"/>
  <c r="J28" i="75" s="1"/>
  <c r="J29" i="75" s="1"/>
  <c r="J30" i="75" s="1"/>
  <c r="J31" i="75" s="1"/>
  <c r="J32" i="75" s="1"/>
  <c r="J33" i="75" s="1"/>
  <c r="J34" i="75" s="1"/>
  <c r="J35" i="75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<sst xmlns="http://schemas.openxmlformats.org/spreadsheetml/2006/main" count="35" uniqueCount="33">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</sst>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9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Continuous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4" borderId="3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top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6" fillId="2" borderId="28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4" xfId="0" applyFont="1" applyFill="1" applyBorder="1" applyAlignment="1" applyProtection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42" t="s">
        <v>32</v>
      </c>
      <c r="H10" s="43"/>
      <c r="I10" s="43"/>
      <c r="J10" s="43"/>
      <c r="K10" s="43"/>
      <c r="L10" s="43"/>
      <c r="M10" s="43"/>
      <c r="N10" s="4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9" t="s">
        <v>30</v>
      </c>
      <c r="H12" s="40"/>
      <c r="I12" s="40"/>
      <c r="J12" s="40"/>
      <c r="K12" s="40"/>
      <c r="L12" s="40"/>
      <c r="M12" s="40"/>
      <c r="N12" s="41"/>
    </row>
    <row r="13" spans="7:14" ht="19.5" customHeight="1" thickTop="1">
      <c r="G13" s="34" t="s">
        <v>31</v>
      </c>
      <c r="H13" s="12" t="s">
        <v>5</v>
      </c>
      <c r="I13" s="9"/>
      <c r="J13" s="10"/>
      <c r="K13" s="36" t="s">
        <v>0</v>
      </c>
      <c r="L13" s="37"/>
      <c r="M13" s="38"/>
      <c r="N13" s="45" t="s">
        <v>7</v>
      </c>
    </row>
    <row r="14" spans="7:14" ht="17.100000000000001" customHeight="1">
      <c r="G14" s="35"/>
      <c r="H14" s="47" t="s">
        <v>1</v>
      </c>
      <c r="I14" s="49" t="s">
        <v>6</v>
      </c>
      <c r="J14" s="49" t="s">
        <v>8</v>
      </c>
      <c r="K14" s="51" t="s">
        <v>9</v>
      </c>
      <c r="L14" s="49" t="s">
        <v>6</v>
      </c>
      <c r="M14" s="32" t="s">
        <v>8</v>
      </c>
      <c r="N14" s="46"/>
    </row>
    <row r="15" spans="7:14" ht="17.100000000000001" customHeight="1">
      <c r="G15" s="24" t="s">
        <v>4</v>
      </c>
      <c r="H15" s="48"/>
      <c r="I15" s="50"/>
      <c r="J15" s="50"/>
      <c r="K15" s="52"/>
      <c r="L15" s="50"/>
      <c r="M15" s="33"/>
      <c r="N15" s="25" t="s">
        <v>2</v>
      </c>
    </row>
    <row r="16" spans="7:14" ht="17.100000000000001" customHeight="1">
      <c r="G16" s="3" t="s">
        <v>10</v>
      </c>
      <c r="H16" s="6">
        <v>2619</v>
      </c>
      <c r="I16" s="13">
        <f t="shared" ref="I16:I35" si="0">H16/H$36</f>
        <v>2.154101758483986E-2</v>
      </c>
      <c r="J16" s="13">
        <f>I16</f>
        <v>2.154101758483986E-2</v>
      </c>
      <c r="K16" s="14">
        <v>1.79101073</v>
      </c>
      <c r="L16" s="13">
        <f t="shared" ref="L16:L35" si="1">K16/K$36</f>
        <v>1.3100523631894238E-3</v>
      </c>
      <c r="M16" s="15">
        <f>L16</f>
        <v>1.3100523631894238E-3</v>
      </c>
      <c r="N16" s="16">
        <f>K16*10^6/H16</f>
        <v>683.85289423444067</v>
      </c>
    </row>
    <row r="17" spans="7:14" ht="17.100000000000001" customHeight="1">
      <c r="G17" s="4" t="s">
        <v>11</v>
      </c>
      <c r="H17" s="6">
        <v>14586</v>
      </c>
      <c r="I17" s="13">
        <f t="shared" si="0"/>
        <v>0.11996841637742429</v>
      </c>
      <c r="J17" s="13">
        <f>J16+I17</f>
        <v>0.14150943396226415</v>
      </c>
      <c r="K17" s="14">
        <v>2.2451703900000002</v>
      </c>
      <c r="L17" s="13">
        <f t="shared" si="1"/>
        <v>1.642251900513416E-3</v>
      </c>
      <c r="M17" s="15">
        <f>M16+L17</f>
        <v>2.9523042637028397E-3</v>
      </c>
      <c r="N17" s="17">
        <f t="shared" ref="N17:N36" si="2">K17*10^6/H17</f>
        <v>153.92639448786508</v>
      </c>
    </row>
    <row r="18" spans="7:14" ht="17.100000000000001" customHeight="1">
      <c r="G18" s="4" t="s">
        <v>12</v>
      </c>
      <c r="H18" s="6">
        <v>13649</v>
      </c>
      <c r="I18" s="13">
        <f t="shared" si="0"/>
        <v>0.1122616834728825</v>
      </c>
      <c r="J18" s="13">
        <f>J17+I18</f>
        <v>0.25377111743514663</v>
      </c>
      <c r="K18" s="14">
        <v>4.9701032500000002</v>
      </c>
      <c r="L18" s="13">
        <f t="shared" si="1"/>
        <v>3.635430764816208E-3</v>
      </c>
      <c r="M18" s="15">
        <f>M17+L18</f>
        <v>6.5877350285190473E-3</v>
      </c>
      <c r="N18" s="17">
        <f t="shared" si="2"/>
        <v>364.13680489413144</v>
      </c>
    </row>
    <row r="19" spans="7:14" ht="17.100000000000001" customHeight="1">
      <c r="G19" s="4" t="s">
        <v>13</v>
      </c>
      <c r="H19" s="6">
        <v>11630</v>
      </c>
      <c r="I19" s="13">
        <f t="shared" si="0"/>
        <v>9.5655606915497363E-2</v>
      </c>
      <c r="J19" s="13">
        <f t="shared" ref="J19:J35" si="3">J18+I19</f>
        <v>0.34942672435064398</v>
      </c>
      <c r="K19" s="14">
        <v>7.7715690099999994</v>
      </c>
      <c r="L19" s="13">
        <f t="shared" si="1"/>
        <v>5.684590369394487E-3</v>
      </c>
      <c r="M19" s="15">
        <f t="shared" ref="M19:M35" si="4">M18+L19</f>
        <v>1.2272325397913534E-2</v>
      </c>
      <c r="N19" s="17">
        <f t="shared" si="2"/>
        <v>668.23465262252796</v>
      </c>
    </row>
    <row r="20" spans="7:14" ht="17.100000000000001" customHeight="1">
      <c r="G20" s="26" t="s">
        <v>14</v>
      </c>
      <c r="H20" s="27">
        <v>21121</v>
      </c>
      <c r="I20" s="28">
        <f t="shared" si="0"/>
        <v>0.17371814906811864</v>
      </c>
      <c r="J20" s="28">
        <f t="shared" si="3"/>
        <v>0.52314487341876259</v>
      </c>
      <c r="K20" s="29">
        <v>29.27573164</v>
      </c>
      <c r="L20" s="28">
        <f t="shared" si="1"/>
        <v>2.1414021019897176E-2</v>
      </c>
      <c r="M20" s="30">
        <f t="shared" si="4"/>
        <v>3.3686346417810709E-2</v>
      </c>
      <c r="N20" s="31">
        <f t="shared" si="2"/>
        <v>1386.0959064438237</v>
      </c>
    </row>
    <row r="21" spans="7:14" ht="17.100000000000001" customHeight="1">
      <c r="G21" s="4" t="s">
        <v>15</v>
      </c>
      <c r="H21" s="6">
        <v>13362</v>
      </c>
      <c r="I21" s="13">
        <f t="shared" si="0"/>
        <v>0.10990113668141666</v>
      </c>
      <c r="J21" s="13">
        <f t="shared" si="3"/>
        <v>0.63304601010017925</v>
      </c>
      <c r="K21" s="14">
        <v>37.964886999999997</v>
      </c>
      <c r="L21" s="13">
        <f t="shared" si="1"/>
        <v>2.7769788923916402E-2</v>
      </c>
      <c r="M21" s="15">
        <f t="shared" si="4"/>
        <v>6.1456135341727114E-2</v>
      </c>
      <c r="N21" s="17">
        <f t="shared" si="2"/>
        <v>2841.257820685526</v>
      </c>
    </row>
    <row r="22" spans="7:14" ht="17.100000000000001" customHeight="1">
      <c r="G22" s="4" t="s">
        <v>16</v>
      </c>
      <c r="H22" s="6">
        <v>14892</v>
      </c>
      <c r="I22" s="13">
        <f t="shared" si="0"/>
        <v>0.1224852363014262</v>
      </c>
      <c r="J22" s="13">
        <f t="shared" si="3"/>
        <v>0.75553124640160541</v>
      </c>
      <c r="K22" s="14">
        <v>91.516321209999987</v>
      </c>
      <c r="L22" s="13">
        <f t="shared" si="1"/>
        <v>6.6940510664368194E-2</v>
      </c>
      <c r="M22" s="15">
        <f t="shared" si="4"/>
        <v>0.12839664600609529</v>
      </c>
      <c r="N22" s="17">
        <f t="shared" si="2"/>
        <v>6145.3344889873752</v>
      </c>
    </row>
    <row r="23" spans="7:14" ht="17.100000000000001" customHeight="1">
      <c r="G23" s="4" t="s">
        <v>17</v>
      </c>
      <c r="H23" s="6">
        <v>9051</v>
      </c>
      <c r="I23" s="13">
        <f t="shared" si="0"/>
        <v>7.444358539915448E-2</v>
      </c>
      <c r="J23" s="13">
        <f t="shared" si="3"/>
        <v>0.82997483180075993</v>
      </c>
      <c r="K23" s="14">
        <v>109.47937549</v>
      </c>
      <c r="L23" s="13">
        <f t="shared" si="1"/>
        <v>8.0079762884043004E-2</v>
      </c>
      <c r="M23" s="15">
        <f t="shared" si="4"/>
        <v>0.2084764088901383</v>
      </c>
      <c r="N23" s="17">
        <f t="shared" si="2"/>
        <v>12095.832006408131</v>
      </c>
    </row>
    <row r="24" spans="7:14" ht="17.100000000000001" customHeight="1">
      <c r="G24" s="4" t="s">
        <v>18</v>
      </c>
      <c r="H24" s="6">
        <v>5422</v>
      </c>
      <c r="I24" s="13">
        <f t="shared" si="0"/>
        <v>4.4595417084765838E-2</v>
      </c>
      <c r="J24" s="13">
        <f t="shared" si="3"/>
        <v>0.87457024888552581</v>
      </c>
      <c r="K24" s="14">
        <v>97.355720540000007</v>
      </c>
      <c r="L24" s="13">
        <f t="shared" si="1"/>
        <v>7.121179657222719E-2</v>
      </c>
      <c r="M24" s="15">
        <f t="shared" si="4"/>
        <v>0.2796882054623655</v>
      </c>
      <c r="N24" s="17">
        <f t="shared" si="2"/>
        <v>17955.684348948729</v>
      </c>
    </row>
    <row r="25" spans="7:14" ht="17.100000000000001" customHeight="1">
      <c r="G25" s="26" t="s">
        <v>19</v>
      </c>
      <c r="H25" s="27">
        <v>3367</v>
      </c>
      <c r="I25" s="28">
        <f t="shared" si="0"/>
        <v>2.7693244065733414E-2</v>
      </c>
      <c r="J25" s="28">
        <f t="shared" si="3"/>
        <v>0.90226349295125918</v>
      </c>
      <c r="K25" s="29">
        <v>79.594721919999998</v>
      </c>
      <c r="L25" s="28">
        <f t="shared" si="1"/>
        <v>5.8220339946651808E-2</v>
      </c>
      <c r="M25" s="30">
        <f t="shared" si="4"/>
        <v>0.33790854540901732</v>
      </c>
      <c r="N25" s="31">
        <f t="shared" si="2"/>
        <v>23639.65604989605</v>
      </c>
    </row>
    <row r="26" spans="7:14" ht="17.100000000000001" customHeight="1">
      <c r="G26" s="4" t="s">
        <v>20</v>
      </c>
      <c r="H26" s="6">
        <v>2473</v>
      </c>
      <c r="I26" s="13">
        <f t="shared" si="0"/>
        <v>2.0340181934825879E-2</v>
      </c>
      <c r="J26" s="13">
        <f t="shared" si="3"/>
        <v>0.92260367488608508</v>
      </c>
      <c r="K26" s="14">
        <v>72.195632610000004</v>
      </c>
      <c r="L26" s="13">
        <f t="shared" si="1"/>
        <v>5.2808203506790788E-2</v>
      </c>
      <c r="M26" s="15">
        <f t="shared" si="4"/>
        <v>0.3907167489158081</v>
      </c>
      <c r="N26" s="17">
        <f t="shared" si="2"/>
        <v>29193.543311767084</v>
      </c>
    </row>
    <row r="27" spans="7:14" ht="17.100000000000001" customHeight="1">
      <c r="G27" s="4" t="s">
        <v>21</v>
      </c>
      <c r="H27" s="6">
        <v>1712</v>
      </c>
      <c r="I27" s="13">
        <f t="shared" si="0"/>
        <v>1.4081031731670806E-2</v>
      </c>
      <c r="J27" s="13">
        <f t="shared" si="3"/>
        <v>0.93668470661775594</v>
      </c>
      <c r="K27" s="14">
        <v>60.186512780000001</v>
      </c>
      <c r="L27" s="13">
        <f t="shared" si="1"/>
        <v>4.4024015031763349E-2</v>
      </c>
      <c r="M27" s="15">
        <f t="shared" si="4"/>
        <v>0.43474076394757144</v>
      </c>
      <c r="N27" s="17">
        <f t="shared" si="2"/>
        <v>35155.673352803737</v>
      </c>
    </row>
    <row r="28" spans="7:14" ht="17.100000000000001" customHeight="1">
      <c r="G28" s="4" t="s">
        <v>22</v>
      </c>
      <c r="H28" s="6">
        <v>1258</v>
      </c>
      <c r="I28" s="13">
        <f t="shared" si="0"/>
        <v>1.0346926354230066E-2</v>
      </c>
      <c r="J28" s="13">
        <f t="shared" si="3"/>
        <v>0.947031632971986</v>
      </c>
      <c r="K28" s="14">
        <v>50.669750950000001</v>
      </c>
      <c r="L28" s="13">
        <f t="shared" si="1"/>
        <v>3.7062886258792567E-2</v>
      </c>
      <c r="M28" s="15">
        <f t="shared" si="4"/>
        <v>0.471803650206364</v>
      </c>
      <c r="N28" s="17">
        <f t="shared" si="2"/>
        <v>40278.021422893486</v>
      </c>
    </row>
    <row r="29" spans="7:14" ht="17.100000000000001" customHeight="1">
      <c r="G29" s="4" t="s">
        <v>23</v>
      </c>
      <c r="H29" s="6">
        <v>3181</v>
      </c>
      <c r="I29" s="13">
        <f t="shared" si="0"/>
        <v>2.6163412347222449E-2</v>
      </c>
      <c r="J29" s="13">
        <f t="shared" si="3"/>
        <v>0.97319504531920842</v>
      </c>
      <c r="K29" s="14">
        <v>167.99045192</v>
      </c>
      <c r="L29" s="13">
        <f t="shared" si="1"/>
        <v>0.1228782635663245</v>
      </c>
      <c r="M29" s="15">
        <f t="shared" si="4"/>
        <v>0.59468191377268853</v>
      </c>
      <c r="N29" s="17">
        <f t="shared" si="2"/>
        <v>52810.579038038348</v>
      </c>
    </row>
    <row r="30" spans="7:14" ht="17.100000000000001" customHeight="1">
      <c r="G30" s="26" t="s">
        <v>24</v>
      </c>
      <c r="H30" s="27">
        <v>1209</v>
      </c>
      <c r="I30" s="28">
        <f t="shared" si="0"/>
        <v>9.9439061703212647E-3</v>
      </c>
      <c r="J30" s="28">
        <f t="shared" si="3"/>
        <v>0.98313895148952968</v>
      </c>
      <c r="K30" s="29">
        <v>97.718497849999991</v>
      </c>
      <c r="L30" s="28">
        <f t="shared" si="1"/>
        <v>7.1477153593442241E-2</v>
      </c>
      <c r="M30" s="30">
        <f t="shared" si="4"/>
        <v>0.66615906736613073</v>
      </c>
      <c r="N30" s="31">
        <f t="shared" si="2"/>
        <v>80825.887386269635</v>
      </c>
    </row>
    <row r="31" spans="7:14" ht="17.100000000000001" customHeight="1">
      <c r="G31" s="4" t="s">
        <v>25</v>
      </c>
      <c r="H31" s="6">
        <v>1596</v>
      </c>
      <c r="I31" s="13">
        <f t="shared" si="0"/>
        <v>1.312694313302956E-2</v>
      </c>
      <c r="J31" s="13">
        <f t="shared" si="3"/>
        <v>0.99626589462255921</v>
      </c>
      <c r="K31" s="14">
        <v>228.09686933</v>
      </c>
      <c r="L31" s="13">
        <f t="shared" si="1"/>
        <v>0.16684369205419317</v>
      </c>
      <c r="M31" s="15">
        <f t="shared" si="4"/>
        <v>0.83300275942032387</v>
      </c>
      <c r="N31" s="17">
        <f t="shared" si="2"/>
        <v>142917.83792606517</v>
      </c>
    </row>
    <row r="32" spans="7:14" ht="17.100000000000001" customHeight="1">
      <c r="G32" s="4" t="s">
        <v>26</v>
      </c>
      <c r="H32" s="6">
        <v>332</v>
      </c>
      <c r="I32" s="13">
        <f t="shared" si="0"/>
        <v>2.7306673685249462E-3</v>
      </c>
      <c r="J32" s="13">
        <f t="shared" si="3"/>
        <v>0.99899656199108411</v>
      </c>
      <c r="K32" s="14">
        <v>106.16774793</v>
      </c>
      <c r="L32" s="13">
        <f t="shared" si="1"/>
        <v>7.7657440427615729E-2</v>
      </c>
      <c r="M32" s="15">
        <f t="shared" si="4"/>
        <v>0.91066019984793956</v>
      </c>
      <c r="N32" s="17">
        <f t="shared" si="2"/>
        <v>319782.37328313256</v>
      </c>
    </row>
    <row r="33" spans="7:14" ht="17.100000000000001" customHeight="1">
      <c r="G33" s="4" t="s">
        <v>27</v>
      </c>
      <c r="H33" s="6">
        <v>60</v>
      </c>
      <c r="I33" s="13">
        <f t="shared" si="0"/>
        <v>4.9349410274547221E-4</v>
      </c>
      <c r="J33" s="13">
        <f t="shared" si="3"/>
        <v>0.99949005609382957</v>
      </c>
      <c r="K33" s="14">
        <v>36.568557069999997</v>
      </c>
      <c r="L33" s="13">
        <f t="shared" si="1"/>
        <v>2.6748429702585202E-2</v>
      </c>
      <c r="M33" s="15">
        <f t="shared" si="4"/>
        <v>0.93740862955052473</v>
      </c>
      <c r="N33" s="17">
        <f t="shared" si="2"/>
        <v>609475.95116666669</v>
      </c>
    </row>
    <row r="34" spans="7:14" ht="17.100000000000001" customHeight="1">
      <c r="G34" s="4" t="s">
        <v>28</v>
      </c>
      <c r="H34" s="6">
        <v>18</v>
      </c>
      <c r="I34" s="13">
        <f t="shared" si="0"/>
        <v>1.4804823082364166E-4</v>
      </c>
      <c r="J34" s="13">
        <f t="shared" si="3"/>
        <v>0.99963810432465317</v>
      </c>
      <c r="K34" s="14">
        <v>15.105024090000001</v>
      </c>
      <c r="L34" s="13">
        <f t="shared" si="1"/>
        <v>1.1048718008036543E-2</v>
      </c>
      <c r="M34" s="15">
        <f t="shared" si="4"/>
        <v>0.94845734755856126</v>
      </c>
      <c r="N34" s="17">
        <f t="shared" si="2"/>
        <v>839168.005</v>
      </c>
    </row>
    <row r="35" spans="7:14" ht="17.100000000000001" customHeight="1" thickBot="1">
      <c r="G35" s="5" t="s">
        <v>29</v>
      </c>
      <c r="H35" s="7">
        <v>44</v>
      </c>
      <c r="I35" s="13">
        <f t="shared" si="0"/>
        <v>3.6189567534667961E-4</v>
      </c>
      <c r="J35" s="13">
        <f t="shared" si="3"/>
        <v>0.99999999999999989</v>
      </c>
      <c r="K35" s="18">
        <v>70.465460900000011</v>
      </c>
      <c r="L35" s="13">
        <f t="shared" si="1"/>
        <v>5.1542652441438443E-2</v>
      </c>
      <c r="M35" s="15">
        <f t="shared" si="4"/>
        <v>0.99999999999999967</v>
      </c>
      <c r="N35" s="17">
        <f t="shared" si="2"/>
        <v>1601487.7477272728</v>
      </c>
    </row>
    <row r="36" spans="7:14" ht="17.100000000000001" customHeight="1" thickTop="1" thickBot="1">
      <c r="G36" s="11" t="s">
        <v>3</v>
      </c>
      <c r="H36" s="8">
        <v>121582</v>
      </c>
      <c r="I36" s="19">
        <f>H36/H$36</f>
        <v>1</v>
      </c>
      <c r="J36" s="20"/>
      <c r="K36" s="21">
        <v>1367.1291166100002</v>
      </c>
      <c r="L36" s="19">
        <f>K36/K$36</f>
        <v>1</v>
      </c>
      <c r="M36" s="22"/>
      <c r="N36" s="23">
        <f t="shared" si="2"/>
        <v>11244.502612311035</v>
      </c>
    </row>
    <row r="37" spans="7:14" ht="15.95" customHeight="1" thickTop="1">
      <c r="H37" s="2"/>
    </row>
  </sheetData>
  <mergeCells count="11">
    <mergeCell ref="G10:N10"/>
    <mergeCell ref="G12:N12"/>
    <mergeCell ref="G13:G14"/>
    <mergeCell ref="K13:M13"/>
    <mergeCell ref="N13:N14"/>
    <mergeCell ref="H14:H15"/>
    <mergeCell ref="I14:I15"/>
    <mergeCell ref="J14:J15"/>
    <mergeCell ref="K14:K15"/>
    <mergeCell ref="L14:L15"/>
    <mergeCell ref="M14:M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2014-09-03T08:35:05Z</dcterms:modified>
</cp:coreProperties>
</file>