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-15" windowWidth="19230" windowHeight="3915" tabRatio="711"/>
  </bookViews>
  <sheets>
    <sheet name="A.XI" sheetId="72" r:id="rId1"/>
  </sheets>
  <definedNames>
    <definedName name="_xlnm.Print_Area" localSheetId="0">A.XI!$G$10:$N$36</definedName>
  </definedNames>
  <calcPr calcId="145621"/>
</workbook>
</file>

<file path=xl/calcChain.xml><?xml version="1.0" encoding="utf-8"?>
<calcChain xmlns="http://schemas.openxmlformats.org/spreadsheetml/2006/main">
  <c r="L16" i="72" l="1"/>
  <c r="M16" i="72" s="1"/>
  <c r="M17" i="72" s="1"/>
  <c r="M18" i="72" s="1"/>
  <c r="M19" i="72" s="1"/>
  <c r="M20" i="72" s="1"/>
  <c r="M21" i="72" s="1"/>
  <c r="M22" i="72" s="1"/>
  <c r="M23" i="72" s="1"/>
  <c r="M24" i="72" s="1"/>
  <c r="M25" i="72" s="1"/>
  <c r="M26" i="72" s="1"/>
  <c r="M27" i="72" s="1"/>
  <c r="M28" i="72" s="1"/>
  <c r="M29" i="72" s="1"/>
  <c r="M30" i="72" s="1"/>
  <c r="M31" i="72" s="1"/>
  <c r="M32" i="72" s="1"/>
  <c r="M33" i="72" s="1"/>
  <c r="M34" i="72" s="1"/>
  <c r="M35" i="72" s="1"/>
  <c r="L17" i="72"/>
  <c r="I16" i="72"/>
  <c r="J16" i="72" s="1"/>
  <c r="J17" i="72" s="1"/>
  <c r="J18" i="72" s="1"/>
  <c r="J19" i="72" s="1"/>
  <c r="J20" i="72" s="1"/>
  <c r="J21" i="72" s="1"/>
  <c r="J22" i="72" s="1"/>
  <c r="J23" i="72" s="1"/>
  <c r="J24" i="72" s="1"/>
  <c r="J25" i="72" s="1"/>
  <c r="J26" i="72" s="1"/>
  <c r="J27" i="72" s="1"/>
  <c r="J28" i="72" s="1"/>
  <c r="J29" i="72" s="1"/>
  <c r="J30" i="72" s="1"/>
  <c r="J31" i="72" s="1"/>
  <c r="J32" i="72" s="1"/>
  <c r="J33" i="72" s="1"/>
  <c r="J34" i="72" s="1"/>
  <c r="J35" i="72" s="1"/>
  <c r="I17" i="72"/>
  <c r="N36" i="72"/>
  <c r="L36" i="72"/>
  <c r="I36" i="72"/>
  <c r="N35" i="72"/>
  <c r="L35" i="72"/>
  <c r="I35" i="72"/>
  <c r="N34" i="72"/>
  <c r="L34" i="72"/>
  <c r="I34" i="72"/>
  <c r="N33" i="72"/>
  <c r="L33" i="72"/>
  <c r="I33" i="72"/>
  <c r="N32" i="72"/>
  <c r="L32" i="72"/>
  <c r="I32" i="72"/>
  <c r="N31" i="72"/>
  <c r="L31" i="72"/>
  <c r="I31" i="72"/>
  <c r="N30" i="72"/>
  <c r="L30" i="72"/>
  <c r="I30" i="72"/>
  <c r="N29" i="72"/>
  <c r="L29" i="72"/>
  <c r="I29" i="72"/>
  <c r="N28" i="72"/>
  <c r="L28" i="72"/>
  <c r="I28" i="72"/>
  <c r="N27" i="72"/>
  <c r="L27" i="72"/>
  <c r="I27" i="72"/>
  <c r="N26" i="72"/>
  <c r="L26" i="72"/>
  <c r="I26" i="72"/>
  <c r="N25" i="72"/>
  <c r="L25" i="72"/>
  <c r="I25" i="72"/>
  <c r="N24" i="72"/>
  <c r="L24" i="72"/>
  <c r="I24" i="72"/>
  <c r="N23" i="72"/>
  <c r="L23" i="72"/>
  <c r="I23" i="72"/>
  <c r="N22" i="72"/>
  <c r="L22" i="72"/>
  <c r="I22" i="72"/>
  <c r="N21" i="72"/>
  <c r="L21" i="72"/>
  <c r="I21" i="72"/>
  <c r="N20" i="72"/>
  <c r="L20" i="72"/>
  <c r="I20" i="72"/>
  <c r="N19" i="72"/>
  <c r="L19" i="72"/>
  <c r="I19" i="72"/>
  <c r="N18" i="72"/>
  <c r="L18" i="72"/>
  <c r="I18" i="72"/>
  <c r="N17" i="72"/>
  <c r="N16" i="72"/>
</calcChain>
</file>

<file path=xl/sharedStrings.xml><?xml version="1.0" encoding="utf-8"?>
<sst xmlns="http://schemas.openxmlformats.org/spreadsheetml/2006/main" count="35" uniqueCount="33">
  <si>
    <t>Importe</t>
  </si>
  <si>
    <t>Número</t>
  </si>
  <si>
    <t>(euros)</t>
  </si>
  <si>
    <t>TOTAL</t>
  </si>
  <si>
    <t>(miles de euros)</t>
  </si>
  <si>
    <t>Declarantes</t>
  </si>
  <si>
    <t>%</t>
  </si>
  <si>
    <t>Cuantía media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</si>
  <si>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</si>
  <si>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</si>
  <si>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</si>
  <si>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</si>
  <si>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</si>
  <si>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</si>
  <si>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</si>
  <si>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</si>
  <si>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</si>
  <si>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</si>
  <si>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</si>
  <si>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</si>
  <si>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</si>
  <si>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</si>
  <si>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</si>
  <si>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</si>
  <si>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</si>
  <si>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</si>
  <si>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</si>
  <si>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</si>
  <si>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</si>
  <si>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</si>
  <si>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A.XI. BONIFICACIONES AUTONÓMICAS</t>
  </si>
  <si>
    <t>Tramos de base imponible</t>
  </si>
  <si>
    <t>IP 2011.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</si>
</sst>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0" fontId="6" fillId="2" borderId="19" xfId="0" applyFont="1" applyFill="1" applyBorder="1" applyAlignment="1" applyProtection="1">
      <alignment horizontal="centerContinuous" vertical="center"/>
    </xf>
    <xf numFmtId="0" fontId="6" fillId="2" borderId="20" xfId="0" applyFont="1" applyFill="1" applyBorder="1" applyAlignment="1" applyProtection="1">
      <alignment horizontal="centerContinuous" vertical="center"/>
    </xf>
    <xf numFmtId="0" fontId="6" fillId="2" borderId="13" xfId="0" applyFont="1" applyFill="1" applyBorder="1" applyAlignment="1" applyProtection="1">
      <alignment horizontal="center" vertical="center"/>
    </xf>
    <xf numFmtId="0" fontId="6" fillId="2" borderId="31" xfId="0" applyFont="1" applyFill="1" applyBorder="1" applyAlignment="1" applyProtection="1">
      <alignment horizontal="centerContinuous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9" fontId="6" fillId="3" borderId="21" xfId="0" applyNumberFormat="1" applyFont="1" applyFill="1" applyBorder="1" applyAlignment="1" applyProtection="1">
      <alignment horizontal="right" vertical="center" indent="1"/>
    </xf>
    <xf numFmtId="10" fontId="6" fillId="3" borderId="22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3" borderId="23" xfId="0" applyNumberFormat="1" applyFont="1" applyFill="1" applyBorder="1" applyAlignment="1" applyProtection="1">
      <alignment horizontal="right" vertical="center" indent="1"/>
    </xf>
    <xf numFmtId="3" fontId="6" fillId="2" borderId="24" xfId="0" applyNumberFormat="1" applyFont="1" applyFill="1" applyBorder="1" applyAlignment="1" applyProtection="1">
      <alignment horizontal="right" vertical="center" indent="1"/>
    </xf>
    <xf numFmtId="0" fontId="6" fillId="4" borderId="36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 applyProtection="1">
      <alignment horizontal="center" vertical="top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6" fillId="2" borderId="28" xfId="0" applyFont="1" applyFill="1" applyBorder="1" applyAlignment="1" applyProtection="1">
      <alignment horizontal="center" vertical="center"/>
    </xf>
    <xf numFmtId="0" fontId="6" fillId="2" borderId="25" xfId="0" applyFont="1" applyFill="1" applyBorder="1" applyAlignment="1" applyProtection="1">
      <alignment horizontal="center" vertical="center"/>
    </xf>
    <xf numFmtId="0" fontId="6" fillId="2" borderId="34" xfId="0" applyFont="1" applyFill="1" applyBorder="1" applyAlignment="1" applyProtection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3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6" fillId="2" borderId="37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3" borderId="32" xfId="0" applyFont="1" applyFill="1" applyBorder="1" applyAlignment="1">
      <alignment horizontal="center" vertical="center"/>
    </xf>
    <xf numFmtId="0" fontId="6" fillId="3" borderId="33" xfId="0" applyFont="1" applyFill="1" applyBorder="1" applyAlignment="1">
      <alignment horizontal="center" vertical="center"/>
    </xf>
    <xf numFmtId="0" fontId="6" fillId="2" borderId="15" xfId="0" applyFont="1" applyFill="1" applyBorder="1" applyAlignment="1" applyProtection="1">
      <alignment horizontal="center" vertical="center"/>
    </xf>
    <xf numFmtId="0" fontId="6" fillId="2" borderId="17" xfId="0" applyFont="1" applyFill="1" applyBorder="1" applyAlignment="1" applyProtection="1">
      <alignment horizontal="center" vertical="center"/>
    </xf>
    <xf numFmtId="0" fontId="6" fillId="2" borderId="32" xfId="0" applyFont="1" applyFill="1" applyBorder="1" applyAlignment="1" applyProtection="1">
      <alignment horizontal="center" vertical="center" wrapText="1"/>
    </xf>
    <xf numFmtId="0" fontId="6" fillId="2" borderId="3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N37"/>
  <sheetViews>
    <sheetView showGridLines="0" showRowColHeaders="0" tabSelected="1" zoomScale="75" zoomScaleNormal="75" workbookViewId="0">
      <selection activeCell="G10" sqref="G10:N10"/>
    </sheetView>
  </sheetViews>
  <sheetFormatPr baseColWidth="10" defaultColWidth="11" defaultRowHeight="15.95" customHeight="1"/>
  <cols>
    <col min="1" max="6" width="9.7109375" customWidth="1"/>
    <col min="7" max="7" width="22.7109375" customWidth="1"/>
    <col min="8" max="8" width="14.5703125" customWidth="1"/>
    <col min="9" max="10" width="12.7109375" customWidth="1"/>
    <col min="11" max="11" width="15.7109375" customWidth="1"/>
    <col min="12" max="12" width="12.7109375" customWidth="1"/>
    <col min="13" max="13" width="12.85546875" customWidth="1"/>
    <col min="14" max="14" width="16.5703125" customWidth="1"/>
  </cols>
  <sheetData>
    <row r="9" spans="7:14" ht="15.95" customHeight="1" thickBot="1"/>
    <row r="10" spans="7:14" ht="17.100000000000001" customHeight="1" thickTop="1" thickBot="1">
      <c r="G10" s="42" t="s">
        <v>32</v>
      </c>
      <c r="H10" s="43"/>
      <c r="I10" s="43"/>
      <c r="J10" s="43"/>
      <c r="K10" s="43"/>
      <c r="L10" s="43"/>
      <c r="M10" s="43"/>
      <c r="N10" s="44"/>
    </row>
    <row r="11" spans="7:14" ht="9.75" customHeight="1" thickTop="1" thickBot="1">
      <c r="G11" s="1"/>
      <c r="H11" s="1"/>
      <c r="I11" s="1"/>
      <c r="J11" s="1"/>
      <c r="K11" s="1"/>
      <c r="L11" s="1"/>
      <c r="M11" s="1"/>
      <c r="N11" s="1"/>
    </row>
    <row r="12" spans="7:14" ht="18" customHeight="1" thickTop="1" thickBot="1">
      <c r="G12" s="39" t="s">
        <v>30</v>
      </c>
      <c r="H12" s="40"/>
      <c r="I12" s="40"/>
      <c r="J12" s="40"/>
      <c r="K12" s="40"/>
      <c r="L12" s="40"/>
      <c r="M12" s="40"/>
      <c r="N12" s="41"/>
    </row>
    <row r="13" spans="7:14" ht="19.5" customHeight="1" thickTop="1">
      <c r="G13" s="34" t="s">
        <v>31</v>
      </c>
      <c r="H13" s="12" t="s">
        <v>5</v>
      </c>
      <c r="I13" s="9"/>
      <c r="J13" s="10"/>
      <c r="K13" s="36" t="s">
        <v>0</v>
      </c>
      <c r="L13" s="37"/>
      <c r="M13" s="38"/>
      <c r="N13" s="45" t="s">
        <v>7</v>
      </c>
    </row>
    <row r="14" spans="7:14" ht="17.100000000000001" customHeight="1">
      <c r="G14" s="35"/>
      <c r="H14" s="47" t="s">
        <v>1</v>
      </c>
      <c r="I14" s="49" t="s">
        <v>6</v>
      </c>
      <c r="J14" s="49" t="s">
        <v>8</v>
      </c>
      <c r="K14" s="51" t="s">
        <v>9</v>
      </c>
      <c r="L14" s="49" t="s">
        <v>6</v>
      </c>
      <c r="M14" s="32" t="s">
        <v>8</v>
      </c>
      <c r="N14" s="46"/>
    </row>
    <row r="15" spans="7:14" ht="17.100000000000001" customHeight="1">
      <c r="G15" s="24" t="s">
        <v>4</v>
      </c>
      <c r="H15" s="48"/>
      <c r="I15" s="50"/>
      <c r="J15" s="50"/>
      <c r="K15" s="52"/>
      <c r="L15" s="50"/>
      <c r="M15" s="33"/>
      <c r="N15" s="25" t="s">
        <v>2</v>
      </c>
    </row>
    <row r="16" spans="7:14" ht="17.100000000000001" customHeight="1">
      <c r="G16" s="3" t="s">
        <v>10</v>
      </c>
      <c r="H16" s="6">
        <v>2619</v>
      </c>
      <c r="I16" s="13">
        <f t="shared" ref="I16:I35" si="0">H16/H$36</f>
        <v>0.1341219849439238</v>
      </c>
      <c r="J16" s="13">
        <f>I16</f>
        <v>0.1341219849439238</v>
      </c>
      <c r="K16" s="14">
        <v>1.7899376499999999</v>
      </c>
      <c r="L16" s="13">
        <f t="shared" ref="L16:L35" si="1">K16/K$36</f>
        <v>2.8667613473141785E-3</v>
      </c>
      <c r="M16" s="15">
        <f>L16</f>
        <v>2.8667613473141785E-3</v>
      </c>
      <c r="N16" s="16">
        <f>K16*10^6/H16</f>
        <v>683.4431653302787</v>
      </c>
    </row>
    <row r="17" spans="7:14" ht="17.100000000000001" customHeight="1">
      <c r="G17" s="4" t="s">
        <v>11</v>
      </c>
      <c r="H17" s="6">
        <v>634</v>
      </c>
      <c r="I17" s="13">
        <f t="shared" si="0"/>
        <v>3.2467865007425614E-2</v>
      </c>
      <c r="J17" s="13">
        <f>J16+I17</f>
        <v>0.1665898499513494</v>
      </c>
      <c r="K17" s="14">
        <v>0.79825237999999998</v>
      </c>
      <c r="L17" s="13">
        <f t="shared" si="1"/>
        <v>1.2784797662564111E-3</v>
      </c>
      <c r="M17" s="15">
        <f t="shared" ref="M17:M35" si="2">M16+L17</f>
        <v>4.1452411135705896E-3</v>
      </c>
      <c r="N17" s="17">
        <f t="shared" ref="N17:N36" si="3">K17*10^6/H17</f>
        <v>1259.0731545741326</v>
      </c>
    </row>
    <row r="18" spans="7:14" ht="17.100000000000001" customHeight="1">
      <c r="G18" s="4" t="s">
        <v>12</v>
      </c>
      <c r="H18" s="6">
        <v>567</v>
      </c>
      <c r="I18" s="13">
        <f t="shared" si="0"/>
        <v>2.9036718389921647E-2</v>
      </c>
      <c r="J18" s="13">
        <f>J17+I18</f>
        <v>0.19562656834127104</v>
      </c>
      <c r="K18" s="14">
        <v>0.95066150000000005</v>
      </c>
      <c r="L18" s="13">
        <f t="shared" si="1"/>
        <v>1.5225779750371294E-3</v>
      </c>
      <c r="M18" s="15">
        <f t="shared" si="2"/>
        <v>5.6678190886077194E-3</v>
      </c>
      <c r="N18" s="17">
        <f t="shared" si="3"/>
        <v>1676.6516754850088</v>
      </c>
    </row>
    <row r="19" spans="7:14" ht="17.100000000000001" customHeight="1">
      <c r="G19" s="4" t="s">
        <v>13</v>
      </c>
      <c r="H19" s="6">
        <v>533</v>
      </c>
      <c r="I19" s="13">
        <f t="shared" si="0"/>
        <v>2.7295539509397244E-2</v>
      </c>
      <c r="J19" s="13">
        <f t="shared" ref="J19:J35" si="4">J18+I19</f>
        <v>0.22292210785066829</v>
      </c>
      <c r="K19" s="14">
        <v>1.2723078999999999</v>
      </c>
      <c r="L19" s="13">
        <f t="shared" si="1"/>
        <v>2.0377263473967781E-3</v>
      </c>
      <c r="M19" s="15">
        <f t="shared" si="2"/>
        <v>7.7055454360044975E-3</v>
      </c>
      <c r="N19" s="17">
        <f t="shared" si="3"/>
        <v>2387.0692307692307</v>
      </c>
    </row>
    <row r="20" spans="7:14" ht="17.100000000000001" customHeight="1">
      <c r="G20" s="26" t="s">
        <v>14</v>
      </c>
      <c r="H20" s="27">
        <v>1132</v>
      </c>
      <c r="I20" s="28">
        <f t="shared" si="0"/>
        <v>5.7971014492753624E-2</v>
      </c>
      <c r="J20" s="28">
        <f t="shared" si="4"/>
        <v>0.2808931223434219</v>
      </c>
      <c r="K20" s="29">
        <v>4.0554132300000001</v>
      </c>
      <c r="L20" s="28">
        <f t="shared" si="1"/>
        <v>6.4951435013116494E-3</v>
      </c>
      <c r="M20" s="30">
        <f t="shared" si="2"/>
        <v>1.4200688937316148E-2</v>
      </c>
      <c r="N20" s="31">
        <f t="shared" si="3"/>
        <v>3582.5205212014134</v>
      </c>
    </row>
    <row r="21" spans="7:14" ht="17.100000000000001" customHeight="1">
      <c r="G21" s="4" t="s">
        <v>15</v>
      </c>
      <c r="H21" s="6">
        <v>994</v>
      </c>
      <c r="I21" s="13">
        <f t="shared" si="0"/>
        <v>5.0903876683566343E-2</v>
      </c>
      <c r="J21" s="13">
        <f t="shared" si="4"/>
        <v>0.33179699902698823</v>
      </c>
      <c r="K21" s="14">
        <v>5.3672955399999998</v>
      </c>
      <c r="L21" s="13">
        <f t="shared" si="1"/>
        <v>8.5962521620145706E-3</v>
      </c>
      <c r="M21" s="15">
        <f t="shared" si="2"/>
        <v>2.2796941099330718E-2</v>
      </c>
      <c r="N21" s="17">
        <f t="shared" si="3"/>
        <v>5399.6937022132797</v>
      </c>
    </row>
    <row r="22" spans="7:14" ht="17.100000000000001" customHeight="1">
      <c r="G22" s="4" t="s">
        <v>16</v>
      </c>
      <c r="H22" s="6">
        <v>1810</v>
      </c>
      <c r="I22" s="13">
        <f t="shared" si="0"/>
        <v>9.2692169816151998E-2</v>
      </c>
      <c r="J22" s="13">
        <f t="shared" si="4"/>
        <v>0.42448916884314025</v>
      </c>
      <c r="K22" s="14">
        <v>17.72896759</v>
      </c>
      <c r="L22" s="13">
        <f t="shared" si="1"/>
        <v>2.8394686828783006E-2</v>
      </c>
      <c r="M22" s="15">
        <f t="shared" si="2"/>
        <v>5.1191627928113728E-2</v>
      </c>
      <c r="N22" s="17">
        <f t="shared" si="3"/>
        <v>9795.0097182320442</v>
      </c>
    </row>
    <row r="23" spans="7:14" ht="17.100000000000001" customHeight="1">
      <c r="G23" s="4" t="s">
        <v>17</v>
      </c>
      <c r="H23" s="6">
        <v>2758</v>
      </c>
      <c r="I23" s="13">
        <f t="shared" si="0"/>
        <v>0.14124033389665591</v>
      </c>
      <c r="J23" s="13">
        <f t="shared" si="4"/>
        <v>0.56572950273979616</v>
      </c>
      <c r="K23" s="14">
        <v>42.141697719999996</v>
      </c>
      <c r="L23" s="13">
        <f t="shared" si="1"/>
        <v>6.7494077312633793E-2</v>
      </c>
      <c r="M23" s="15">
        <f t="shared" si="2"/>
        <v>0.11868570524074752</v>
      </c>
      <c r="N23" s="17">
        <f t="shared" si="3"/>
        <v>15279.803379260333</v>
      </c>
    </row>
    <row r="24" spans="7:14" ht="17.100000000000001" customHeight="1">
      <c r="G24" s="4" t="s">
        <v>18</v>
      </c>
      <c r="H24" s="6">
        <v>1892</v>
      </c>
      <c r="I24" s="13">
        <f t="shared" si="0"/>
        <v>9.6891483586828489E-2</v>
      </c>
      <c r="J24" s="13">
        <f t="shared" si="4"/>
        <v>0.66262098632662469</v>
      </c>
      <c r="K24" s="14">
        <v>39.151931929999996</v>
      </c>
      <c r="L24" s="13">
        <f t="shared" si="1"/>
        <v>6.2705673088445171E-2</v>
      </c>
      <c r="M24" s="15">
        <f t="shared" si="2"/>
        <v>0.18139137832919269</v>
      </c>
      <c r="N24" s="17">
        <f t="shared" si="3"/>
        <v>20693.410110993656</v>
      </c>
    </row>
    <row r="25" spans="7:14" ht="17.100000000000001" customHeight="1">
      <c r="G25" s="26" t="s">
        <v>19</v>
      </c>
      <c r="H25" s="27">
        <v>1304</v>
      </c>
      <c r="I25" s="28">
        <f t="shared" si="0"/>
        <v>6.6779331182465304E-2</v>
      </c>
      <c r="J25" s="28">
        <f t="shared" si="4"/>
        <v>0.72940031750908996</v>
      </c>
      <c r="K25" s="29">
        <v>34.801170970000001</v>
      </c>
      <c r="L25" s="28">
        <f t="shared" si="1"/>
        <v>5.5737501123610804E-2</v>
      </c>
      <c r="M25" s="30">
        <f t="shared" si="2"/>
        <v>0.2371288794528035</v>
      </c>
      <c r="N25" s="31">
        <f t="shared" si="3"/>
        <v>26688.014547546012</v>
      </c>
    </row>
    <row r="26" spans="7:14" ht="17.100000000000001" customHeight="1">
      <c r="G26" s="4" t="s">
        <v>20</v>
      </c>
      <c r="H26" s="6">
        <v>971</v>
      </c>
      <c r="I26" s="13">
        <f t="shared" si="0"/>
        <v>4.9726020382035128E-2</v>
      </c>
      <c r="J26" s="13">
        <f t="shared" si="4"/>
        <v>0.77912633789112506</v>
      </c>
      <c r="K26" s="14">
        <v>31.15637289</v>
      </c>
      <c r="L26" s="13">
        <f t="shared" si="1"/>
        <v>4.9899998205836585E-2</v>
      </c>
      <c r="M26" s="15">
        <f t="shared" si="2"/>
        <v>0.2870288776586401</v>
      </c>
      <c r="N26" s="17">
        <f t="shared" si="3"/>
        <v>32086.892780638518</v>
      </c>
    </row>
    <row r="27" spans="7:14" ht="17.100000000000001" customHeight="1">
      <c r="G27" s="4" t="s">
        <v>21</v>
      </c>
      <c r="H27" s="6">
        <v>708</v>
      </c>
      <c r="I27" s="13">
        <f t="shared" si="0"/>
        <v>3.6257489629743435E-2</v>
      </c>
      <c r="J27" s="13">
        <f t="shared" si="4"/>
        <v>0.81538382752086846</v>
      </c>
      <c r="K27" s="14">
        <v>27.176344969999999</v>
      </c>
      <c r="L27" s="13">
        <f t="shared" si="1"/>
        <v>4.3525591699393608E-2</v>
      </c>
      <c r="M27" s="15">
        <f t="shared" si="2"/>
        <v>0.33055446935803373</v>
      </c>
      <c r="N27" s="17">
        <f t="shared" si="3"/>
        <v>38384.66803672316</v>
      </c>
    </row>
    <row r="28" spans="7:14" ht="17.100000000000001" customHeight="1">
      <c r="G28" s="4" t="s">
        <v>22</v>
      </c>
      <c r="H28" s="6">
        <v>509</v>
      </c>
      <c r="I28" s="13">
        <f t="shared" si="0"/>
        <v>2.6066472064321198E-2</v>
      </c>
      <c r="J28" s="13">
        <f t="shared" si="4"/>
        <v>0.84145029958518969</v>
      </c>
      <c r="K28" s="14">
        <v>22.151759780000003</v>
      </c>
      <c r="L28" s="13">
        <f t="shared" si="1"/>
        <v>3.5478223899191592E-2</v>
      </c>
      <c r="M28" s="15">
        <f t="shared" si="2"/>
        <v>0.36603269325722532</v>
      </c>
      <c r="N28" s="17">
        <f t="shared" si="3"/>
        <v>43520.156738703343</v>
      </c>
    </row>
    <row r="29" spans="7:14" ht="17.100000000000001" customHeight="1">
      <c r="G29" s="4" t="s">
        <v>23</v>
      </c>
      <c r="H29" s="6">
        <v>1439</v>
      </c>
      <c r="I29" s="13">
        <f t="shared" si="0"/>
        <v>7.3692835561018077E-2</v>
      </c>
      <c r="J29" s="13">
        <f t="shared" si="4"/>
        <v>0.91514313514620782</v>
      </c>
      <c r="K29" s="14">
        <v>82.082532749999999</v>
      </c>
      <c r="L29" s="13">
        <f t="shared" si="1"/>
        <v>0.1314632563750755</v>
      </c>
      <c r="M29" s="15">
        <f t="shared" si="2"/>
        <v>0.49749594963230082</v>
      </c>
      <c r="N29" s="17">
        <f t="shared" si="3"/>
        <v>57041.370917303684</v>
      </c>
    </row>
    <row r="30" spans="7:14" ht="17.100000000000001" customHeight="1">
      <c r="G30" s="26" t="s">
        <v>24</v>
      </c>
      <c r="H30" s="27">
        <v>589</v>
      </c>
      <c r="I30" s="28">
        <f t="shared" si="0"/>
        <v>3.0163363547908023E-2</v>
      </c>
      <c r="J30" s="28">
        <f t="shared" si="4"/>
        <v>0.94530649869411587</v>
      </c>
      <c r="K30" s="29">
        <v>51.034012439999998</v>
      </c>
      <c r="L30" s="28">
        <f t="shared" si="1"/>
        <v>8.1735994693079364E-2</v>
      </c>
      <c r="M30" s="30">
        <f t="shared" si="2"/>
        <v>0.57923194432538017</v>
      </c>
      <c r="N30" s="31">
        <f t="shared" si="3"/>
        <v>86645.182410865877</v>
      </c>
    </row>
    <row r="31" spans="7:14" ht="17.100000000000001" customHeight="1">
      <c r="G31" s="4" t="s">
        <v>25</v>
      </c>
      <c r="H31" s="6">
        <v>826</v>
      </c>
      <c r="I31" s="13">
        <f t="shared" si="0"/>
        <v>4.2300404568034002E-2</v>
      </c>
      <c r="J31" s="13">
        <f t="shared" si="4"/>
        <v>0.98760690326214984</v>
      </c>
      <c r="K31" s="14">
        <v>131.19490166</v>
      </c>
      <c r="L31" s="13">
        <f t="shared" si="1"/>
        <v>0.21012154978893971</v>
      </c>
      <c r="M31" s="15">
        <f t="shared" si="2"/>
        <v>0.78935349411431988</v>
      </c>
      <c r="N31" s="17">
        <f t="shared" si="3"/>
        <v>158831.60007263921</v>
      </c>
    </row>
    <row r="32" spans="7:14" ht="17.100000000000001" customHeight="1">
      <c r="G32" s="4" t="s">
        <v>26</v>
      </c>
      <c r="H32" s="6">
        <v>174</v>
      </c>
      <c r="I32" s="13">
        <f t="shared" si="0"/>
        <v>8.9107389768013513E-3</v>
      </c>
      <c r="J32" s="13">
        <f t="shared" si="4"/>
        <v>0.99651764223895123</v>
      </c>
      <c r="K32" s="14">
        <v>64.025524610000005</v>
      </c>
      <c r="L32" s="13">
        <f t="shared" si="1"/>
        <v>0.10254318031326996</v>
      </c>
      <c r="M32" s="15">
        <f t="shared" si="2"/>
        <v>0.8918966744275898</v>
      </c>
      <c r="N32" s="17">
        <f t="shared" si="3"/>
        <v>367962.78511494258</v>
      </c>
    </row>
    <row r="33" spans="7:14" ht="17.100000000000001" customHeight="1">
      <c r="G33" s="4" t="s">
        <v>27</v>
      </c>
      <c r="H33" s="6">
        <v>33</v>
      </c>
      <c r="I33" s="13">
        <f t="shared" si="0"/>
        <v>1.6899677369795667E-3</v>
      </c>
      <c r="J33" s="13">
        <f t="shared" si="4"/>
        <v>0.99820760997593083</v>
      </c>
      <c r="K33" s="14">
        <v>20.098975030000002</v>
      </c>
      <c r="L33" s="13">
        <f t="shared" si="1"/>
        <v>3.2190487046650389E-2</v>
      </c>
      <c r="M33" s="15">
        <f t="shared" si="2"/>
        <v>0.92408716147424019</v>
      </c>
      <c r="N33" s="17">
        <f t="shared" si="3"/>
        <v>609059.84939393948</v>
      </c>
    </row>
    <row r="34" spans="7:14" ht="17.100000000000001" customHeight="1">
      <c r="G34" s="4" t="s">
        <v>28</v>
      </c>
      <c r="H34" s="6">
        <v>9</v>
      </c>
      <c r="I34" s="13">
        <f t="shared" si="0"/>
        <v>4.6090029190351821E-4</v>
      </c>
      <c r="J34" s="13">
        <f t="shared" si="4"/>
        <v>0.99866851026783432</v>
      </c>
      <c r="K34" s="14">
        <v>7.2265229599999996</v>
      </c>
      <c r="L34" s="13">
        <f t="shared" si="1"/>
        <v>1.1573987896844587E-2</v>
      </c>
      <c r="M34" s="15">
        <f t="shared" si="2"/>
        <v>0.9356611493710848</v>
      </c>
      <c r="N34" s="17">
        <f t="shared" si="3"/>
        <v>802946.99555555556</v>
      </c>
    </row>
    <row r="35" spans="7:14" ht="17.100000000000001" customHeight="1" thickBot="1">
      <c r="G35" s="5" t="s">
        <v>29</v>
      </c>
      <c r="H35" s="7">
        <v>26</v>
      </c>
      <c r="I35" s="13">
        <f t="shared" si="0"/>
        <v>1.3314897321657193E-3</v>
      </c>
      <c r="J35" s="13">
        <f t="shared" si="4"/>
        <v>1</v>
      </c>
      <c r="K35" s="18">
        <v>40.171649170000002</v>
      </c>
      <c r="L35" s="13">
        <f t="shared" si="1"/>
        <v>6.4338850628915326E-2</v>
      </c>
      <c r="M35" s="15">
        <f t="shared" si="2"/>
        <v>1.0000000000000002</v>
      </c>
      <c r="N35" s="17">
        <f t="shared" si="3"/>
        <v>1545063.4296153847</v>
      </c>
    </row>
    <row r="36" spans="7:14" ht="17.100000000000001" customHeight="1" thickTop="1" thickBot="1">
      <c r="G36" s="11" t="s">
        <v>3</v>
      </c>
      <c r="H36" s="8">
        <v>19527</v>
      </c>
      <c r="I36" s="19">
        <f>H36/H$36</f>
        <v>1</v>
      </c>
      <c r="J36" s="20"/>
      <c r="K36" s="21">
        <v>624.37623266999992</v>
      </c>
      <c r="L36" s="19">
        <f>K36/K$36</f>
        <v>1</v>
      </c>
      <c r="M36" s="22"/>
      <c r="N36" s="23">
        <f t="shared" si="3"/>
        <v>31975.020877246887</v>
      </c>
    </row>
    <row r="37" spans="7:14" ht="15.95" customHeight="1" thickTop="1">
      <c r="H37" s="2"/>
    </row>
  </sheetData>
  <mergeCells count="11">
    <mergeCell ref="G10:N10"/>
    <mergeCell ref="G12:N12"/>
    <mergeCell ref="G13:G14"/>
    <mergeCell ref="K13:M13"/>
    <mergeCell ref="N13:N14"/>
    <mergeCell ref="H14:H15"/>
    <mergeCell ref="I14:I15"/>
    <mergeCell ref="J14:J15"/>
    <mergeCell ref="K14:K15"/>
    <mergeCell ref="L14:L15"/>
    <mergeCell ref="M14:M1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A.XI</vt:lpstr>
      <vt:lpstr>A.XI!Área_de_impresión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2014-07-28T11:32:02Z</cp:lastPrinted>
  <dcterms:created xsi:type="dcterms:W3CDTF">2001-12-13T08:15:43Z</dcterms:created>
  <dcterms:modified xsi:type="dcterms:W3CDTF">2014-09-03T08:35:20Z</dcterms:modified>
</cp:coreProperties>
</file>