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3915" tabRatio="711"/>
  </bookViews>
  <sheets>
    <sheet name="A.XII" sheetId="71" r:id="rId1"/>
  </sheets>
  <definedNames>
    <definedName name="_xlnm.Print_Area" localSheetId="0">A.XII!$G$10:$N$36</definedName>
  </definedNames>
  <calcPr calcId="145621"/>
</workbook>
</file>

<file path=xl/calcChain.xml><?xml version="1.0" encoding="utf-8"?>
<calcChain xmlns="http://schemas.openxmlformats.org/spreadsheetml/2006/main">
  <c r="N17" i="71" l="1"/>
  <c r="N18" i="71"/>
  <c r="N19" i="71"/>
  <c r="N20" i="71"/>
  <c r="N21" i="71"/>
  <c r="N22" i="71"/>
  <c r="N23" i="71"/>
  <c r="N24" i="71"/>
  <c r="N25" i="71"/>
  <c r="N26" i="71"/>
  <c r="N27" i="71"/>
  <c r="N28" i="71"/>
  <c r="N29" i="71"/>
  <c r="N30" i="71"/>
  <c r="N31" i="71"/>
  <c r="N32" i="71"/>
  <c r="N33" i="71"/>
  <c r="N34" i="71"/>
  <c r="N35" i="71"/>
  <c r="N36" i="71"/>
  <c r="L36" i="71"/>
  <c r="L16" i="71"/>
  <c r="M16" i="71"/>
  <c r="M17" i="71" s="1"/>
  <c r="M18" i="71" s="1"/>
  <c r="M19" i="71" s="1"/>
  <c r="M20" i="71" s="1"/>
  <c r="M21" i="71" s="1"/>
  <c r="M22" i="71" s="1"/>
  <c r="M23" i="71" s="1"/>
  <c r="M24" i="71" s="1"/>
  <c r="M25" i="71" s="1"/>
  <c r="M26" i="71" s="1"/>
  <c r="M27" i="71" s="1"/>
  <c r="M28" i="71" s="1"/>
  <c r="M29" i="71" s="1"/>
  <c r="M30" i="71" s="1"/>
  <c r="M31" i="71" s="1"/>
  <c r="M32" i="71" s="1"/>
  <c r="M33" i="71" s="1"/>
  <c r="M34" i="71" s="1"/>
  <c r="M35" i="71" s="1"/>
  <c r="L17" i="71"/>
  <c r="L18" i="71"/>
  <c r="L19" i="71"/>
  <c r="L20" i="71"/>
  <c r="L21" i="71"/>
  <c r="L22" i="71"/>
  <c r="L23" i="71"/>
  <c r="L24" i="71"/>
  <c r="L25" i="71"/>
  <c r="L26" i="71"/>
  <c r="L27" i="71"/>
  <c r="L28" i="71"/>
  <c r="L29" i="71"/>
  <c r="L30" i="71"/>
  <c r="L31" i="71"/>
  <c r="L32" i="71"/>
  <c r="L33" i="71"/>
  <c r="L34" i="71"/>
  <c r="L35" i="71"/>
  <c r="I36" i="71"/>
  <c r="I16" i="71"/>
  <c r="J16" i="71" s="1"/>
  <c r="J17" i="71" s="1"/>
  <c r="J18" i="71" s="1"/>
  <c r="J19" i="71" s="1"/>
  <c r="J20" i="71" s="1"/>
  <c r="J21" i="71" s="1"/>
  <c r="J22" i="71" s="1"/>
  <c r="J23" i="71" s="1"/>
  <c r="J24" i="71" s="1"/>
  <c r="J25" i="71" s="1"/>
  <c r="J26" i="71" s="1"/>
  <c r="J27" i="71" s="1"/>
  <c r="J28" i="71" s="1"/>
  <c r="J29" i="71" s="1"/>
  <c r="J30" i="71" s="1"/>
  <c r="J31" i="71" s="1"/>
  <c r="J32" i="71" s="1"/>
  <c r="J33" i="71" s="1"/>
  <c r="J34" i="71" s="1"/>
  <c r="J35" i="71" s="1"/>
  <c r="I17" i="71"/>
  <c r="I18" i="71"/>
  <c r="I19" i="71"/>
  <c r="I20" i="71"/>
  <c r="I21" i="71"/>
  <c r="I22" i="71"/>
  <c r="I23" i="71"/>
  <c r="I24" i="71"/>
  <c r="I25" i="71"/>
  <c r="I26" i="71"/>
  <c r="I27" i="71"/>
  <c r="I28" i="71"/>
  <c r="I29" i="71"/>
  <c r="I30" i="71"/>
  <c r="I31" i="71"/>
  <c r="I32" i="71"/>
  <c r="I33" i="71"/>
  <c r="I34" i="71"/>
  <c r="I35" i="71"/>
</calcChain>
</file>

<file path=xl/sharedStrings.xml><?xml version="1.0" encoding="utf-8"?>
<sst xmlns="http://schemas.openxmlformats.org/spreadsheetml/2006/main" count="36" uniqueCount="34">
  <si>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</si>
  <si>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</si>
  <si>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</si>
  <si>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</si>
  <si>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</si>
  <si>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</si>
  <si>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</si>
  <si>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</si>
  <si>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</si>
  <si>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</si>
  <si>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</si>
  <si>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</si>
  <si>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</si>
  <si>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</si>
  <si>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</si>
  <si>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</si>
  <si>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</si>
  <si>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</si>
  <si>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</si>
  <si>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</si>
  <si>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</si>
  <si>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</si>
  <si>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</si>
  <si>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</si>
  <si>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</si>
  <si>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</si>
  <si>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</si>
  <si>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</si>
  <si>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</si>
  <si>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</si>
  <si>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A.XII. CUOTA A INGRESAR</t>
  </si>
  <si>
    <t>-</t>
  </si>
  <si>
    <t>Tramos de base imponible</t>
  </si>
  <si>
    <t>IP 2011.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</si>
</sst>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8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7" fillId="2" borderId="14" xfId="0" applyNumberFormat="1" applyFont="1" applyFill="1" applyBorder="1" applyAlignment="1" applyProtection="1">
      <alignment horizontal="right" vertical="center" indent="1"/>
    </xf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13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Continuous" vertical="center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1"/>
    </xf>
    <xf numFmtId="165" fontId="6" fillId="0" borderId="12" xfId="0" applyNumberFormat="1" applyFont="1" applyBorder="1" applyAlignment="1">
      <alignment horizontal="right" vertical="center" indent="1"/>
    </xf>
    <xf numFmtId="9" fontId="7" fillId="3" borderId="21" xfId="0" applyNumberFormat="1" applyFont="1" applyFill="1" applyBorder="1" applyAlignment="1" applyProtection="1">
      <alignment horizontal="right" vertical="center" indent="1"/>
    </xf>
    <xf numFmtId="10" fontId="7" fillId="3" borderId="22" xfId="0" applyNumberFormat="1" applyFont="1" applyFill="1" applyBorder="1" applyAlignment="1" applyProtection="1">
      <alignment horizontal="right" vertical="center" indent="1"/>
    </xf>
    <xf numFmtId="165" fontId="7" fillId="2" borderId="14" xfId="0" applyNumberFormat="1" applyFont="1" applyFill="1" applyBorder="1" applyAlignment="1" applyProtection="1">
      <alignment horizontal="right" vertical="center" indent="1"/>
    </xf>
    <xf numFmtId="10" fontId="7" fillId="3" borderId="23" xfId="0" applyNumberFormat="1" applyFont="1" applyFill="1" applyBorder="1" applyAlignment="1" applyProtection="1">
      <alignment horizontal="right" vertical="center" indent="1"/>
    </xf>
    <xf numFmtId="3" fontId="7" fillId="2" borderId="24" xfId="0" applyNumberFormat="1" applyFont="1" applyFill="1" applyBorder="1" applyAlignment="1" applyProtection="1">
      <alignment horizontal="right" vertical="center" indent="1"/>
    </xf>
    <xf numFmtId="0" fontId="7" fillId="4" borderId="3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top"/>
    </xf>
    <xf numFmtId="3" fontId="6" fillId="0" borderId="16" xfId="0" applyNumberFormat="1" applyFont="1" applyBorder="1" applyAlignment="1">
      <alignment horizontal="right" vertical="center" indent="2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7" fillId="2" borderId="28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4" xfId="0" applyFont="1" applyFill="1" applyBorder="1" applyAlignment="1" applyProtection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7" fillId="3" borderId="32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42" t="s">
        <v>33</v>
      </c>
      <c r="H10" s="43"/>
      <c r="I10" s="43"/>
      <c r="J10" s="43"/>
      <c r="K10" s="43"/>
      <c r="L10" s="43"/>
      <c r="M10" s="43"/>
      <c r="N10" s="4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9" t="s">
        <v>30</v>
      </c>
      <c r="H12" s="40"/>
      <c r="I12" s="40"/>
      <c r="J12" s="40"/>
      <c r="K12" s="40"/>
      <c r="L12" s="40"/>
      <c r="M12" s="40"/>
      <c r="N12" s="41"/>
    </row>
    <row r="13" spans="7:14" ht="19.5" customHeight="1" thickTop="1">
      <c r="G13" s="34" t="s">
        <v>32</v>
      </c>
      <c r="H13" s="12" t="s">
        <v>5</v>
      </c>
      <c r="I13" s="9"/>
      <c r="J13" s="10"/>
      <c r="K13" s="36" t="s">
        <v>0</v>
      </c>
      <c r="L13" s="37"/>
      <c r="M13" s="38"/>
      <c r="N13" s="45" t="s">
        <v>7</v>
      </c>
    </row>
    <row r="14" spans="7:14" ht="17.100000000000001" customHeight="1">
      <c r="G14" s="35"/>
      <c r="H14" s="47" t="s">
        <v>1</v>
      </c>
      <c r="I14" s="49" t="s">
        <v>6</v>
      </c>
      <c r="J14" s="49" t="s">
        <v>8</v>
      </c>
      <c r="K14" s="51" t="s">
        <v>9</v>
      </c>
      <c r="L14" s="49" t="s">
        <v>6</v>
      </c>
      <c r="M14" s="32" t="s">
        <v>8</v>
      </c>
      <c r="N14" s="46"/>
    </row>
    <row r="15" spans="7:14" ht="17.100000000000001" customHeight="1">
      <c r="G15" s="23" t="s">
        <v>4</v>
      </c>
      <c r="H15" s="48"/>
      <c r="I15" s="50"/>
      <c r="J15" s="50"/>
      <c r="K15" s="52"/>
      <c r="L15" s="50"/>
      <c r="M15" s="33"/>
      <c r="N15" s="24" t="s">
        <v>2</v>
      </c>
    </row>
    <row r="16" spans="7:14" ht="17.100000000000001" customHeight="1">
      <c r="G16" s="3" t="s">
        <v>10</v>
      </c>
      <c r="H16" s="6">
        <v>0</v>
      </c>
      <c r="I16" s="13">
        <f>H16/H$36</f>
        <v>0</v>
      </c>
      <c r="J16" s="13">
        <f>I16</f>
        <v>0</v>
      </c>
      <c r="K16" s="14">
        <v>0</v>
      </c>
      <c r="L16" s="13">
        <f>K16/K$36</f>
        <v>0</v>
      </c>
      <c r="M16" s="15">
        <f>L16</f>
        <v>0</v>
      </c>
      <c r="N16" s="25" t="s">
        <v>31</v>
      </c>
    </row>
    <row r="17" spans="7:14" ht="17.100000000000001" customHeight="1">
      <c r="G17" s="4" t="s">
        <v>11</v>
      </c>
      <c r="H17" s="6">
        <v>13974</v>
      </c>
      <c r="I17" s="13">
        <f t="shared" ref="I17:I35" si="0">H17/H$36</f>
        <v>0.1366022464001877</v>
      </c>
      <c r="J17" s="13">
        <f>J16+I17</f>
        <v>0.1366022464001877</v>
      </c>
      <c r="K17" s="14">
        <v>1.44249118</v>
      </c>
      <c r="L17" s="13">
        <f t="shared" ref="L17:L35" si="1">K17/K$36</f>
        <v>1.9506633111057189E-3</v>
      </c>
      <c r="M17" s="15">
        <f>M16+L17</f>
        <v>1.9506633111057189E-3</v>
      </c>
      <c r="N17" s="16">
        <f t="shared" ref="N17:N36" si="2">K17*10^6/H17</f>
        <v>103.22679118362673</v>
      </c>
    </row>
    <row r="18" spans="7:14" ht="17.100000000000001" customHeight="1">
      <c r="G18" s="4" t="s">
        <v>12</v>
      </c>
      <c r="H18" s="6">
        <v>13109</v>
      </c>
      <c r="I18" s="13">
        <f t="shared" si="0"/>
        <v>0.12814647545871335</v>
      </c>
      <c r="J18" s="13">
        <f t="shared" ref="J18:J35" si="3">J17+I18</f>
        <v>0.26474872185890108</v>
      </c>
      <c r="K18" s="14">
        <v>4.0097748700000002</v>
      </c>
      <c r="L18" s="13">
        <f t="shared" si="1"/>
        <v>5.4223698786863327E-3</v>
      </c>
      <c r="M18" s="15">
        <f t="shared" ref="M18:M35" si="4">M17+L18</f>
        <v>7.3730331897920512E-3</v>
      </c>
      <c r="N18" s="16">
        <f t="shared" si="2"/>
        <v>305.8795384850103</v>
      </c>
    </row>
    <row r="19" spans="7:14" ht="17.100000000000001" customHeight="1">
      <c r="G19" s="4" t="s">
        <v>13</v>
      </c>
      <c r="H19" s="6">
        <v>11116</v>
      </c>
      <c r="I19" s="13">
        <f t="shared" si="0"/>
        <v>0.10866398819124705</v>
      </c>
      <c r="J19" s="13">
        <f t="shared" si="3"/>
        <v>0.37341271005014814</v>
      </c>
      <c r="K19" s="14">
        <v>6.4844653600000006</v>
      </c>
      <c r="L19" s="13">
        <f t="shared" si="1"/>
        <v>8.7688637859733316E-3</v>
      </c>
      <c r="M19" s="15">
        <f t="shared" si="4"/>
        <v>1.6141896975765381E-2</v>
      </c>
      <c r="N19" s="16">
        <f t="shared" si="2"/>
        <v>583.34521050737681</v>
      </c>
    </row>
    <row r="20" spans="7:14" ht="17.100000000000001" customHeight="1">
      <c r="G20" s="26" t="s">
        <v>14</v>
      </c>
      <c r="H20" s="27">
        <v>20028</v>
      </c>
      <c r="I20" s="28">
        <f t="shared" si="0"/>
        <v>0.19578286753277221</v>
      </c>
      <c r="J20" s="28">
        <f t="shared" si="3"/>
        <v>0.56919557758292039</v>
      </c>
      <c r="K20" s="29">
        <v>25.144254510000003</v>
      </c>
      <c r="L20" s="28">
        <f t="shared" si="1"/>
        <v>3.400227012671337E-2</v>
      </c>
      <c r="M20" s="30">
        <f t="shared" si="4"/>
        <v>5.0144167102478751E-2</v>
      </c>
      <c r="N20" s="31">
        <f t="shared" si="2"/>
        <v>1255.4550883762734</v>
      </c>
    </row>
    <row r="21" spans="7:14" ht="17.100000000000001" customHeight="1">
      <c r="G21" s="4" t="s">
        <v>15</v>
      </c>
      <c r="H21" s="6">
        <v>12396</v>
      </c>
      <c r="I21" s="13">
        <f t="shared" si="0"/>
        <v>0.12117657409308191</v>
      </c>
      <c r="J21" s="13">
        <f t="shared" si="3"/>
        <v>0.6903721516760023</v>
      </c>
      <c r="K21" s="14">
        <v>32.483359270000001</v>
      </c>
      <c r="L21" s="13">
        <f t="shared" si="1"/>
        <v>4.3926852398123398E-2</v>
      </c>
      <c r="M21" s="15">
        <f t="shared" si="4"/>
        <v>9.4071019500602149E-2</v>
      </c>
      <c r="N21" s="16">
        <f t="shared" si="2"/>
        <v>2620.471060826073</v>
      </c>
    </row>
    <row r="22" spans="7:14" ht="17.100000000000001" customHeight="1">
      <c r="G22" s="4" t="s">
        <v>16</v>
      </c>
      <c r="H22" s="6">
        <v>13122</v>
      </c>
      <c r="I22" s="13">
        <f t="shared" si="0"/>
        <v>0.12827355640927887</v>
      </c>
      <c r="J22" s="13">
        <f t="shared" si="3"/>
        <v>0.81864570808528114</v>
      </c>
      <c r="K22" s="14">
        <v>73.442221669999995</v>
      </c>
      <c r="L22" s="13">
        <f t="shared" si="1"/>
        <v>9.9315024787716463E-2</v>
      </c>
      <c r="M22" s="15">
        <f t="shared" si="4"/>
        <v>0.19338604428831863</v>
      </c>
      <c r="N22" s="16">
        <f t="shared" si="2"/>
        <v>5596.8771277244323</v>
      </c>
    </row>
    <row r="23" spans="7:14" ht="17.100000000000001" customHeight="1">
      <c r="G23" s="4" t="s">
        <v>17</v>
      </c>
      <c r="H23" s="6">
        <v>6317</v>
      </c>
      <c r="I23" s="13">
        <f t="shared" si="0"/>
        <v>6.175156651710216E-2</v>
      </c>
      <c r="J23" s="13">
        <f t="shared" si="3"/>
        <v>0.88039727460238326</v>
      </c>
      <c r="K23" s="14">
        <v>66.991759420000008</v>
      </c>
      <c r="L23" s="13">
        <f t="shared" si="1"/>
        <v>9.0592142994603927E-2</v>
      </c>
      <c r="M23" s="15">
        <f t="shared" si="4"/>
        <v>0.28397818728292257</v>
      </c>
      <c r="N23" s="16">
        <f t="shared" si="2"/>
        <v>10604.995950609467</v>
      </c>
    </row>
    <row r="24" spans="7:14" ht="17.100000000000001" customHeight="1">
      <c r="G24" s="4" t="s">
        <v>18</v>
      </c>
      <c r="H24" s="6">
        <v>3546</v>
      </c>
      <c r="I24" s="13">
        <f t="shared" si="0"/>
        <v>3.466377313117687E-2</v>
      </c>
      <c r="J24" s="13">
        <f t="shared" si="3"/>
        <v>0.91506104773356012</v>
      </c>
      <c r="K24" s="14">
        <v>57.893464850000001</v>
      </c>
      <c r="L24" s="13">
        <f t="shared" si="1"/>
        <v>7.8288629699409015E-2</v>
      </c>
      <c r="M24" s="15">
        <f t="shared" si="4"/>
        <v>0.3622668169823316</v>
      </c>
      <c r="N24" s="16">
        <f t="shared" si="2"/>
        <v>16326.414227298364</v>
      </c>
    </row>
    <row r="25" spans="7:14" ht="17.100000000000001" customHeight="1">
      <c r="G25" s="26" t="s">
        <v>19</v>
      </c>
      <c r="H25" s="27">
        <v>2070</v>
      </c>
      <c r="I25" s="28">
        <f t="shared" si="0"/>
        <v>2.0235197513123551E-2</v>
      </c>
      <c r="J25" s="28">
        <f t="shared" si="3"/>
        <v>0.93529624524668364</v>
      </c>
      <c r="K25" s="29">
        <v>44.669611159999995</v>
      </c>
      <c r="L25" s="28">
        <f t="shared" si="1"/>
        <v>6.0406172889854733E-2</v>
      </c>
      <c r="M25" s="30">
        <f t="shared" si="4"/>
        <v>0.42267298987218632</v>
      </c>
      <c r="N25" s="31">
        <f t="shared" si="2"/>
        <v>21579.522299516906</v>
      </c>
    </row>
    <row r="26" spans="7:14" ht="17.100000000000001" customHeight="1">
      <c r="G26" s="4" t="s">
        <v>20</v>
      </c>
      <c r="H26" s="6">
        <v>1505</v>
      </c>
      <c r="I26" s="13">
        <f t="shared" si="0"/>
        <v>1.4712063892391762E-2</v>
      </c>
      <c r="J26" s="13">
        <f t="shared" si="3"/>
        <v>0.95000830913907541</v>
      </c>
      <c r="K26" s="14">
        <v>40.840125990000004</v>
      </c>
      <c r="L26" s="13">
        <f t="shared" si="1"/>
        <v>5.5227606583790785E-2</v>
      </c>
      <c r="M26" s="15">
        <f t="shared" si="4"/>
        <v>0.4779005964559771</v>
      </c>
      <c r="N26" s="16">
        <f t="shared" si="2"/>
        <v>27136.296338870434</v>
      </c>
    </row>
    <row r="27" spans="7:14" ht="17.100000000000001" customHeight="1">
      <c r="G27" s="4" t="s">
        <v>21</v>
      </c>
      <c r="H27" s="6">
        <v>1006</v>
      </c>
      <c r="I27" s="13">
        <f t="shared" si="0"/>
        <v>9.8341104822233308E-3</v>
      </c>
      <c r="J27" s="13">
        <f t="shared" si="3"/>
        <v>0.95984241962129879</v>
      </c>
      <c r="K27" s="14">
        <v>32.837862579999999</v>
      </c>
      <c r="L27" s="13">
        <f t="shared" si="1"/>
        <v>4.4406242920623881E-2</v>
      </c>
      <c r="M27" s="15">
        <f t="shared" si="4"/>
        <v>0.52230683937660094</v>
      </c>
      <c r="N27" s="16">
        <f t="shared" si="2"/>
        <v>32642.010516898608</v>
      </c>
    </row>
    <row r="28" spans="7:14" ht="17.100000000000001" customHeight="1">
      <c r="G28" s="4" t="s">
        <v>22</v>
      </c>
      <c r="H28" s="6">
        <v>751</v>
      </c>
      <c r="I28" s="13">
        <f t="shared" si="0"/>
        <v>7.3413687595921678E-3</v>
      </c>
      <c r="J28" s="13">
        <f t="shared" si="3"/>
        <v>0.96718378838089092</v>
      </c>
      <c r="K28" s="14">
        <v>28.377570550000002</v>
      </c>
      <c r="L28" s="13">
        <f t="shared" si="1"/>
        <v>3.8374644155674591E-2</v>
      </c>
      <c r="M28" s="15">
        <f t="shared" si="4"/>
        <v>0.56068148353227554</v>
      </c>
      <c r="N28" s="16">
        <f t="shared" si="2"/>
        <v>37786.378894806927</v>
      </c>
    </row>
    <row r="29" spans="7:14" ht="17.100000000000001" customHeight="1">
      <c r="G29" s="4" t="s">
        <v>23</v>
      </c>
      <c r="H29" s="6">
        <v>1749</v>
      </c>
      <c r="I29" s="13">
        <f t="shared" si="0"/>
        <v>1.709727557992903E-2</v>
      </c>
      <c r="J29" s="13">
        <f t="shared" si="3"/>
        <v>0.98428106396081994</v>
      </c>
      <c r="K29" s="14">
        <v>85.459319829999998</v>
      </c>
      <c r="L29" s="13">
        <f t="shared" si="1"/>
        <v>0.11556560074386758</v>
      </c>
      <c r="M29" s="15">
        <f t="shared" si="4"/>
        <v>0.67624708427614311</v>
      </c>
      <c r="N29" s="16">
        <f t="shared" si="2"/>
        <v>48861.818084619779</v>
      </c>
    </row>
    <row r="30" spans="7:14" ht="17.100000000000001" customHeight="1">
      <c r="G30" s="26" t="s">
        <v>24</v>
      </c>
      <c r="H30" s="27">
        <v>621</v>
      </c>
      <c r="I30" s="28">
        <f t="shared" si="0"/>
        <v>6.0705592539370655E-3</v>
      </c>
      <c r="J30" s="28">
        <f t="shared" si="3"/>
        <v>0.990351623214757</v>
      </c>
      <c r="K30" s="29">
        <v>46.028330170000004</v>
      </c>
      <c r="L30" s="28">
        <f t="shared" si="1"/>
        <v>6.224355211244998E-2</v>
      </c>
      <c r="M30" s="30">
        <f t="shared" si="4"/>
        <v>0.73849063638859314</v>
      </c>
      <c r="N30" s="31">
        <f t="shared" si="2"/>
        <v>74119.69431561997</v>
      </c>
    </row>
    <row r="31" spans="7:14" ht="17.100000000000001" customHeight="1">
      <c r="G31" s="4" t="s">
        <v>25</v>
      </c>
      <c r="H31" s="6">
        <v>775</v>
      </c>
      <c r="I31" s="13">
        <f t="shared" si="0"/>
        <v>7.5759797452515714E-3</v>
      </c>
      <c r="J31" s="13">
        <f t="shared" si="3"/>
        <v>0.9979276029600086</v>
      </c>
      <c r="K31" s="14">
        <v>96.704128370000006</v>
      </c>
      <c r="L31" s="13">
        <f t="shared" si="1"/>
        <v>0.13077181882236308</v>
      </c>
      <c r="M31" s="15">
        <f t="shared" si="4"/>
        <v>0.86926245521095624</v>
      </c>
      <c r="N31" s="16">
        <f t="shared" si="2"/>
        <v>124779.52047741936</v>
      </c>
    </row>
    <row r="32" spans="7:14" ht="17.100000000000001" customHeight="1">
      <c r="G32" s="4" t="s">
        <v>26</v>
      </c>
      <c r="H32" s="6">
        <v>158</v>
      </c>
      <c r="I32" s="13">
        <f t="shared" si="0"/>
        <v>1.5445223222577398E-3</v>
      </c>
      <c r="J32" s="13">
        <f t="shared" si="3"/>
        <v>0.99947212528226637</v>
      </c>
      <c r="K32" s="14">
        <v>42.037828020000006</v>
      </c>
      <c r="L32" s="13">
        <f t="shared" si="1"/>
        <v>5.6847244499051972E-2</v>
      </c>
      <c r="M32" s="15">
        <f t="shared" si="4"/>
        <v>0.92610969971000823</v>
      </c>
      <c r="N32" s="16">
        <f t="shared" si="2"/>
        <v>266062.20265822788</v>
      </c>
    </row>
    <row r="33" spans="7:14" ht="17.100000000000001" customHeight="1">
      <c r="G33" s="4" t="s">
        <v>27</v>
      </c>
      <c r="H33" s="6">
        <v>27</v>
      </c>
      <c r="I33" s="13">
        <f t="shared" si="0"/>
        <v>2.6393735886682894E-4</v>
      </c>
      <c r="J33" s="13">
        <f t="shared" si="3"/>
        <v>0.99973606264113324</v>
      </c>
      <c r="K33" s="14">
        <v>16.46864227</v>
      </c>
      <c r="L33" s="13">
        <f t="shared" si="1"/>
        <v>2.2270345015082731E-2</v>
      </c>
      <c r="M33" s="15">
        <f t="shared" si="4"/>
        <v>0.94838004472509096</v>
      </c>
      <c r="N33" s="16">
        <f t="shared" si="2"/>
        <v>609949.71370370372</v>
      </c>
    </row>
    <row r="34" spans="7:14" ht="17.100000000000001" customHeight="1">
      <c r="G34" s="4" t="s">
        <v>28</v>
      </c>
      <c r="H34" s="6">
        <v>9</v>
      </c>
      <c r="I34" s="13">
        <f t="shared" si="0"/>
        <v>8.797911962227631E-5</v>
      </c>
      <c r="J34" s="13">
        <f t="shared" si="3"/>
        <v>0.99982404176075557</v>
      </c>
      <c r="K34" s="14">
        <v>7.8785011300000001</v>
      </c>
      <c r="L34" s="13">
        <f t="shared" si="1"/>
        <v>1.0654001434376845E-2</v>
      </c>
      <c r="M34" s="15">
        <f t="shared" si="4"/>
        <v>0.95903404615946786</v>
      </c>
      <c r="N34" s="16">
        <f t="shared" si="2"/>
        <v>875389.01444444444</v>
      </c>
    </row>
    <row r="35" spans="7:14" ht="17.100000000000001" customHeight="1" thickBot="1">
      <c r="G35" s="5" t="s">
        <v>29</v>
      </c>
      <c r="H35" s="7">
        <v>18</v>
      </c>
      <c r="I35" s="13">
        <f t="shared" si="0"/>
        <v>1.7595823924455262E-4</v>
      </c>
      <c r="J35" s="13">
        <f t="shared" si="3"/>
        <v>1.0000000000000002</v>
      </c>
      <c r="K35" s="17">
        <v>30.293811730000002</v>
      </c>
      <c r="L35" s="13">
        <f t="shared" si="1"/>
        <v>4.0965953840532372E-2</v>
      </c>
      <c r="M35" s="15">
        <f t="shared" si="4"/>
        <v>1.0000000000000002</v>
      </c>
      <c r="N35" s="16">
        <f t="shared" si="2"/>
        <v>1682989.5405555556</v>
      </c>
    </row>
    <row r="36" spans="7:14" ht="17.100000000000001" customHeight="1" thickTop="1" thickBot="1">
      <c r="G36" s="11" t="s">
        <v>3</v>
      </c>
      <c r="H36" s="8">
        <v>102297</v>
      </c>
      <c r="I36" s="18">
        <f>H36/H$36</f>
        <v>1</v>
      </c>
      <c r="J36" s="19"/>
      <c r="K36" s="20">
        <v>739.48752292999995</v>
      </c>
      <c r="L36" s="18">
        <f>K36/K$36</f>
        <v>1</v>
      </c>
      <c r="M36" s="21"/>
      <c r="N36" s="22">
        <f t="shared" si="2"/>
        <v>7228.829026559918</v>
      </c>
    </row>
    <row r="37" spans="7:14" ht="15.95" customHeight="1" thickTop="1">
      <c r="H37" s="2"/>
    </row>
  </sheetData>
  <mergeCells count="11">
    <mergeCell ref="G10:N10"/>
    <mergeCell ref="G12:N12"/>
    <mergeCell ref="G13:G14"/>
    <mergeCell ref="K13:M13"/>
    <mergeCell ref="N13:N14"/>
    <mergeCell ref="H14:H15"/>
    <mergeCell ref="I14:I15"/>
    <mergeCell ref="J14:J15"/>
    <mergeCell ref="K14:K15"/>
    <mergeCell ref="L14:L15"/>
    <mergeCell ref="M14:M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A.XII</vt:lpstr>
      <vt:lpstr>A.XII!Área_de_impresión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2014-07-28T11:32:02Z</cp:lastPrinted>
  <dcterms:created xsi:type="dcterms:W3CDTF">2001-12-13T08:15:43Z</dcterms:created>
  <dcterms:modified xsi:type="dcterms:W3CDTF">2014-09-03T08:35:45Z</dcterms:modified>
</cp:coreProperties>
</file>