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3900" windowWidth="19230" windowHeight="3915" tabRatio="690"/>
  </bookViews>
  <sheets>
    <sheet name="B.II" sheetId="3" r:id="rId1"/>
  </sheets>
  <definedNames>
    <definedName name="_xlnm.Print_Area" localSheetId="0">B.II!$G$10:$N$36</definedName>
  </definedNames>
  <calcPr calcId="145621"/>
</workbook>
</file>

<file path=xl/calcChain.xml><?xml version="1.0" encoding="utf-8"?>
<calcChain xmlns="http://schemas.openxmlformats.org/spreadsheetml/2006/main">
  <c r="K36" i="3" l="1"/>
  <c r="H36" i="3"/>
  <c r="N36" i="3" l="1"/>
  <c r="N35" i="3"/>
  <c r="N34" i="3"/>
  <c r="N33" i="3"/>
  <c r="N32" i="3"/>
  <c r="N31" i="3"/>
  <c r="N30" i="3"/>
  <c r="N29" i="3"/>
  <c r="N28" i="3"/>
  <c r="N27" i="3"/>
  <c r="N26" i="3"/>
  <c r="N25" i="3"/>
  <c r="N24" i="3"/>
  <c r="N23" i="3"/>
  <c r="N22" i="3"/>
  <c r="N21" i="3"/>
  <c r="N20" i="3"/>
  <c r="N19" i="3"/>
  <c r="N18" i="3"/>
  <c r="N17" i="3"/>
  <c r="N16" i="3"/>
  <c r="L36" i="3"/>
  <c r="L16" i="3"/>
  <c r="M16" i="3" s="1"/>
  <c r="M17" i="3" s="1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I16" i="3"/>
  <c r="J16" i="3" s="1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M18" i="3" l="1"/>
  <c r="M19" i="3" s="1"/>
  <c r="M20" i="3" s="1"/>
  <c r="M21" i="3" s="1"/>
  <c r="M22" i="3" s="1"/>
  <c r="M23" i="3" s="1"/>
  <c r="M24" i="3" s="1"/>
  <c r="M25" i="3" s="1"/>
  <c r="M26" i="3" s="1"/>
  <c r="M27" i="3" s="1"/>
  <c r="M28" i="3" s="1"/>
  <c r="M29" i="3" s="1"/>
  <c r="M30" i="3" s="1"/>
  <c r="M31" i="3" s="1"/>
  <c r="M32" i="3" s="1"/>
  <c r="M33" i="3" s="1"/>
  <c r="M34" i="3" s="1"/>
  <c r="M35" i="3" s="1"/>
  <c r="J17" i="3"/>
  <c r="J18" i="3" s="1"/>
  <c r="J19" i="3" s="1"/>
  <c r="J20" i="3" s="1"/>
  <c r="J21" i="3" s="1"/>
  <c r="J22" i="3" s="1"/>
  <c r="J23" i="3" s="1"/>
  <c r="J24" i="3" s="1"/>
  <c r="J25" i="3" s="1"/>
  <c r="J26" i="3" s="1"/>
  <c r="J27" i="3" s="1"/>
  <c r="J28" i="3" s="1"/>
  <c r="J29" i="3" s="1"/>
  <c r="J30" i="3" s="1"/>
  <c r="J31" i="3" s="1"/>
  <c r="J32" i="3" s="1"/>
  <c r="J33" i="3" s="1"/>
  <c r="J34" i="3" s="1"/>
  <c r="J35" i="3" s="1"/>
</calcChain>
</file>

<file path=xl/sharedStrings.xml><?xml version="1.0" encoding="utf-8"?>
<sst xmlns="http://schemas.openxmlformats.org/spreadsheetml/2006/main" count="35" uniqueCount="33">
  <si>
    <t>Importe</t>
  </si>
  <si>
    <t>Número</t>
  </si>
  <si>
    <t>(euros)</t>
  </si>
  <si>
    <t>TOTAL</t>
  </si>
  <si>
    <t>(miles de euros)</t>
  </si>
  <si>
    <t>Declarantes</t>
  </si>
  <si>
    <t>%</t>
  </si>
  <si>
    <t>Cuantía media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</si>
  <si>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</si>
  <si>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</si>
  <si>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</si>
  <si>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</si>
  <si>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</si>
  <si>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</si>
  <si>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</si>
  <si>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</si>
  <si>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</si>
  <si>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</si>
  <si>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</si>
  <si>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</si>
  <si>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</si>
  <si>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</si>
  <si>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</si>
  <si>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</si>
  <si>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</si>
  <si>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</si>
  <si>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</si>
  <si>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</si>
  <si>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</si>
  <si>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</si>
  <si>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B.II.TOTAL BIENES Y DERECHOS NO EXENTOS</t>
  </si>
  <si>
    <t>Tramos de base imponible</t>
  </si>
  <si>
    <t>IP 2011.  DECLARANTES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</si>
</sst>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1" fillId="0" borderId="0" xfId="0" applyFont="1"/>
    <xf numFmtId="3" fontId="0" fillId="0" borderId="0" xfId="0" applyNumberFormat="1"/>
    <xf numFmtId="0" fontId="7" fillId="0" borderId="15" xfId="0" applyFont="1" applyFill="1" applyBorder="1" applyAlignment="1" applyProtection="1">
      <alignment horizontal="center" vertical="center"/>
    </xf>
    <xf numFmtId="0" fontId="7" fillId="0" borderId="16" xfId="0" applyFont="1" applyFill="1" applyBorder="1" applyAlignment="1" applyProtection="1">
      <alignment horizontal="center" vertical="center"/>
    </xf>
    <xf numFmtId="3" fontId="6" fillId="0" borderId="5" xfId="0" applyNumberFormat="1" applyFont="1" applyBorder="1" applyAlignment="1">
      <alignment horizontal="right" vertical="center" indent="1"/>
    </xf>
    <xf numFmtId="0" fontId="7" fillId="0" borderId="17" xfId="0" applyFont="1" applyFill="1" applyBorder="1" applyAlignment="1" applyProtection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3" fontId="7" fillId="2" borderId="19" xfId="0" applyNumberFormat="1" applyFont="1" applyFill="1" applyBorder="1" applyAlignment="1" applyProtection="1">
      <alignment horizontal="right" vertical="center" indent="1"/>
    </xf>
    <xf numFmtId="0" fontId="7" fillId="2" borderId="18" xfId="0" applyFont="1" applyFill="1" applyBorder="1" applyAlignment="1" applyProtection="1">
      <alignment horizontal="center" vertical="center"/>
    </xf>
    <xf numFmtId="0" fontId="7" fillId="2" borderId="32" xfId="0" applyFont="1" applyFill="1" applyBorder="1" applyAlignment="1" applyProtection="1">
      <alignment horizontal="centerContinuous" vertical="center"/>
    </xf>
    <xf numFmtId="0" fontId="7" fillId="2" borderId="20" xfId="0" applyFont="1" applyFill="1" applyBorder="1" applyAlignment="1" applyProtection="1">
      <alignment horizontal="centerContinuous" vertical="center"/>
    </xf>
    <xf numFmtId="0" fontId="7" fillId="2" borderId="21" xfId="0" applyFont="1" applyFill="1" applyBorder="1" applyAlignment="1" applyProtection="1">
      <alignment horizontal="centerContinuous" vertical="center"/>
    </xf>
    <xf numFmtId="0" fontId="7" fillId="4" borderId="36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 applyProtection="1">
      <alignment horizontal="center" vertical="top"/>
    </xf>
    <xf numFmtId="164" fontId="6" fillId="0" borderId="0" xfId="0" applyNumberFormat="1" applyFont="1" applyBorder="1" applyAlignment="1" applyProtection="1">
      <alignment horizontal="right" vertical="center" indent="1"/>
    </xf>
    <xf numFmtId="165" fontId="6" fillId="0" borderId="5" xfId="0" applyNumberFormat="1" applyFont="1" applyBorder="1" applyAlignment="1">
      <alignment horizontal="right" vertical="center" indent="1"/>
    </xf>
    <xf numFmtId="164" fontId="6" fillId="0" borderId="23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165" fontId="6" fillId="0" borderId="6" xfId="0" applyNumberFormat="1" applyFont="1" applyBorder="1" applyAlignment="1">
      <alignment horizontal="right" vertical="center" indent="1"/>
    </xf>
    <xf numFmtId="9" fontId="7" fillId="3" borderId="26" xfId="0" applyNumberFormat="1" applyFont="1" applyFill="1" applyBorder="1" applyAlignment="1" applyProtection="1">
      <alignment horizontal="right" vertical="center" indent="1"/>
    </xf>
    <xf numFmtId="10" fontId="7" fillId="3" borderId="27" xfId="0" applyNumberFormat="1" applyFont="1" applyFill="1" applyBorder="1" applyAlignment="1" applyProtection="1">
      <alignment horizontal="right" vertical="center" indent="1"/>
    </xf>
    <xf numFmtId="165" fontId="7" fillId="2" borderId="19" xfId="0" applyNumberFormat="1" applyFont="1" applyFill="1" applyBorder="1" applyAlignment="1" applyProtection="1">
      <alignment horizontal="right" vertical="center" indent="1"/>
    </xf>
    <xf numFmtId="10" fontId="7" fillId="3" borderId="24" xfId="0" applyNumberFormat="1" applyFont="1" applyFill="1" applyBorder="1" applyAlignment="1" applyProtection="1">
      <alignment horizontal="right" vertical="center" indent="1"/>
    </xf>
    <xf numFmtId="3" fontId="7" fillId="2" borderId="29" xfId="0" applyNumberFormat="1" applyFont="1" applyFill="1" applyBorder="1" applyAlignment="1" applyProtection="1">
      <alignment horizontal="right" vertical="center" indent="1"/>
    </xf>
    <xf numFmtId="0" fontId="7" fillId="0" borderId="38" xfId="0" applyFont="1" applyFill="1" applyBorder="1" applyAlignment="1" applyProtection="1">
      <alignment horizontal="center" vertical="center"/>
    </xf>
    <xf numFmtId="3" fontId="6" fillId="0" borderId="39" xfId="0" applyNumberFormat="1" applyFont="1" applyBorder="1" applyAlignment="1">
      <alignment horizontal="right" vertical="center" indent="1"/>
    </xf>
    <xf numFmtId="164" fontId="6" fillId="0" borderId="40" xfId="0" applyNumberFormat="1" applyFont="1" applyBorder="1" applyAlignment="1" applyProtection="1">
      <alignment horizontal="right" vertical="center" indent="1"/>
    </xf>
    <xf numFmtId="165" fontId="6" fillId="0" borderId="39" xfId="0" applyNumberFormat="1" applyFont="1" applyBorder="1" applyAlignment="1">
      <alignment horizontal="right" vertical="center" indent="1"/>
    </xf>
    <xf numFmtId="164" fontId="6" fillId="0" borderId="41" xfId="0" applyNumberFormat="1" applyFont="1" applyBorder="1" applyAlignment="1" applyProtection="1">
      <alignment horizontal="right" vertical="center" indent="1"/>
    </xf>
    <xf numFmtId="3" fontId="6" fillId="0" borderId="42" xfId="0" applyNumberFormat="1" applyFont="1" applyBorder="1" applyAlignment="1">
      <alignment horizontal="right" vertical="center" indent="1"/>
    </xf>
    <xf numFmtId="0" fontId="4" fillId="2" borderId="14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5" fillId="2" borderId="11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7" fillId="2" borderId="33" xfId="0" applyFont="1" applyFill="1" applyBorder="1" applyAlignment="1" applyProtection="1">
      <alignment horizontal="center" vertical="center" wrapText="1"/>
    </xf>
    <xf numFmtId="0" fontId="7" fillId="2" borderId="28" xfId="0" applyFont="1" applyFill="1" applyBorder="1" applyAlignment="1" applyProtection="1">
      <alignment horizontal="center" vertical="center" wrapText="1"/>
    </xf>
    <xf numFmtId="0" fontId="7" fillId="3" borderId="35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2" borderId="7" xfId="0" applyFont="1" applyFill="1" applyBorder="1" applyAlignment="1" applyProtection="1">
      <alignment horizontal="center" vertical="center"/>
    </xf>
    <xf numFmtId="0" fontId="7" fillId="2" borderId="8" xfId="0" applyFont="1" applyFill="1" applyBorder="1" applyAlignment="1" applyProtection="1">
      <alignment horizontal="center" vertical="center"/>
    </xf>
    <xf numFmtId="0" fontId="7" fillId="2" borderId="35" xfId="0" applyFont="1" applyFill="1" applyBorder="1" applyAlignment="1" applyProtection="1">
      <alignment horizontal="center" vertical="center" wrapText="1"/>
    </xf>
    <xf numFmtId="0" fontId="7" fillId="2" borderId="37" xfId="0" applyFont="1" applyFill="1" applyBorder="1" applyAlignment="1" applyProtection="1">
      <alignment horizontal="center" vertical="center" wrapText="1"/>
    </xf>
    <xf numFmtId="0" fontId="7" fillId="2" borderId="22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31" xfId="0" applyFont="1" applyFill="1" applyBorder="1" applyAlignment="1" applyProtection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/>
    </xf>
    <xf numFmtId="0" fontId="7" fillId="2" borderId="25" xfId="0" applyFont="1" applyFill="1" applyBorder="1" applyAlignment="1" applyProtection="1">
      <alignment horizontal="center" vertical="center"/>
    </xf>
    <xf numFmtId="0" fontId="7" fillId="2" borderId="30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9:N37"/>
  <sheetViews>
    <sheetView showGridLines="0" showRowColHeaders="0" tabSelected="1" zoomScale="75" zoomScaleNormal="75" workbookViewId="0">
      <selection activeCell="G10" sqref="G10:N10"/>
    </sheetView>
  </sheetViews>
  <sheetFormatPr baseColWidth="10" defaultColWidth="11" defaultRowHeight="15.95" customHeight="1"/>
  <cols>
    <col min="1" max="6" width="9.7109375" customWidth="1"/>
    <col min="7" max="7" width="22.7109375" customWidth="1"/>
    <col min="8" max="8" width="14.5703125" customWidth="1"/>
    <col min="9" max="10" width="12.7109375" customWidth="1"/>
    <col min="11" max="11" width="15.7109375" customWidth="1"/>
    <col min="12" max="12" width="12.7109375" customWidth="1"/>
    <col min="13" max="13" width="12.85546875" customWidth="1"/>
    <col min="14" max="14" width="16.5703125" customWidth="1"/>
  </cols>
  <sheetData>
    <row r="9" spans="7:14" ht="15.95" customHeight="1" thickBot="1"/>
    <row r="10" spans="7:14" ht="17.100000000000001" customHeight="1" thickTop="1" thickBot="1">
      <c r="G10" s="32" t="s">
        <v>32</v>
      </c>
      <c r="H10" s="33"/>
      <c r="I10" s="33"/>
      <c r="J10" s="33"/>
      <c r="K10" s="33"/>
      <c r="L10" s="33"/>
      <c r="M10" s="33"/>
      <c r="N10" s="34"/>
    </row>
    <row r="11" spans="7:14" ht="9.75" customHeight="1" thickTop="1" thickBot="1">
      <c r="G11" s="1"/>
      <c r="H11" s="1"/>
      <c r="I11" s="1"/>
      <c r="J11" s="1"/>
      <c r="K11" s="1"/>
      <c r="L11" s="1"/>
      <c r="M11" s="1"/>
      <c r="N11" s="1"/>
    </row>
    <row r="12" spans="7:14" ht="18" customHeight="1" thickTop="1" thickBot="1">
      <c r="G12" s="35" t="s">
        <v>30</v>
      </c>
      <c r="H12" s="36"/>
      <c r="I12" s="36"/>
      <c r="J12" s="36"/>
      <c r="K12" s="36"/>
      <c r="L12" s="36"/>
      <c r="M12" s="36"/>
      <c r="N12" s="37"/>
    </row>
    <row r="13" spans="7:14" ht="19.5" customHeight="1" thickTop="1">
      <c r="G13" s="48" t="s">
        <v>31</v>
      </c>
      <c r="H13" s="10" t="s">
        <v>5</v>
      </c>
      <c r="I13" s="11"/>
      <c r="J13" s="12"/>
      <c r="K13" s="50" t="s">
        <v>0</v>
      </c>
      <c r="L13" s="51"/>
      <c r="M13" s="52"/>
      <c r="N13" s="38" t="s">
        <v>7</v>
      </c>
    </row>
    <row r="14" spans="7:14" ht="17.100000000000001" customHeight="1">
      <c r="G14" s="49"/>
      <c r="H14" s="40" t="s">
        <v>1</v>
      </c>
      <c r="I14" s="42" t="s">
        <v>6</v>
      </c>
      <c r="J14" s="42" t="s">
        <v>8</v>
      </c>
      <c r="K14" s="44" t="s">
        <v>9</v>
      </c>
      <c r="L14" s="42" t="s">
        <v>6</v>
      </c>
      <c r="M14" s="46" t="s">
        <v>8</v>
      </c>
      <c r="N14" s="39"/>
    </row>
    <row r="15" spans="7:14" ht="17.100000000000001" customHeight="1">
      <c r="G15" s="13" t="s">
        <v>4</v>
      </c>
      <c r="H15" s="41"/>
      <c r="I15" s="43"/>
      <c r="J15" s="43"/>
      <c r="K15" s="45"/>
      <c r="L15" s="43"/>
      <c r="M15" s="47"/>
      <c r="N15" s="14" t="s">
        <v>2</v>
      </c>
    </row>
    <row r="16" spans="7:14" ht="17.100000000000001" customHeight="1">
      <c r="G16" s="3" t="s">
        <v>10</v>
      </c>
      <c r="H16" s="5">
        <v>6274</v>
      </c>
      <c r="I16" s="15">
        <f>H16/H$36</f>
        <v>9.4000958887690278E-2</v>
      </c>
      <c r="J16" s="15">
        <f>I16</f>
        <v>9.4000958887690278E-2</v>
      </c>
      <c r="K16" s="16">
        <v>3493.9276404400002</v>
      </c>
      <c r="L16" s="15">
        <f>K16/K$36</f>
        <v>2.4657362336949009E-2</v>
      </c>
      <c r="M16" s="17">
        <f>L16</f>
        <v>2.4657362336949009E-2</v>
      </c>
      <c r="N16" s="18">
        <f>K16*10^6/H16</f>
        <v>556889.96500478161</v>
      </c>
    </row>
    <row r="17" spans="7:14" ht="17.100000000000001" customHeight="1">
      <c r="G17" s="4" t="s">
        <v>11</v>
      </c>
      <c r="H17" s="5">
        <v>7113</v>
      </c>
      <c r="I17" s="15">
        <f t="shared" ref="I17:I35" si="0">H17/H$36</f>
        <v>0.10657137720244517</v>
      </c>
      <c r="J17" s="15">
        <f>J16+I17</f>
        <v>0.20057233609013544</v>
      </c>
      <c r="K17" s="16">
        <v>5684.83943714</v>
      </c>
      <c r="L17" s="15">
        <f t="shared" ref="L17:L35" si="1">K17/K$36</f>
        <v>4.0119075222544057E-2</v>
      </c>
      <c r="M17" s="17">
        <f>M16+L17</f>
        <v>6.4776437559493069E-2</v>
      </c>
      <c r="N17" s="19">
        <f t="shared" ref="N17:N36" si="2">K17*10^6/H17</f>
        <v>799218.25349922676</v>
      </c>
    </row>
    <row r="18" spans="7:14" ht="17.100000000000001" customHeight="1">
      <c r="G18" s="4" t="s">
        <v>12</v>
      </c>
      <c r="H18" s="5">
        <v>6678</v>
      </c>
      <c r="I18" s="15">
        <f t="shared" si="0"/>
        <v>0.1000539374325782</v>
      </c>
      <c r="J18" s="15">
        <f t="shared" ref="J18:J35" si="3">J17+I18</f>
        <v>0.30062627352271365</v>
      </c>
      <c r="K18" s="16">
        <v>6022.0835574799994</v>
      </c>
      <c r="L18" s="15">
        <f t="shared" si="1"/>
        <v>4.2499075991587407E-2</v>
      </c>
      <c r="M18" s="17">
        <f t="shared" ref="M18:M35" si="4">M17+L18</f>
        <v>0.10727551355108048</v>
      </c>
      <c r="N18" s="19">
        <f t="shared" si="2"/>
        <v>901779.50845762203</v>
      </c>
    </row>
    <row r="19" spans="7:14" ht="17.100000000000001" customHeight="1">
      <c r="G19" s="4" t="s">
        <v>13</v>
      </c>
      <c r="H19" s="5">
        <v>5759</v>
      </c>
      <c r="I19" s="15">
        <f t="shared" si="0"/>
        <v>8.6284909504974236E-2</v>
      </c>
      <c r="J19" s="15">
        <f t="shared" si="3"/>
        <v>0.3869111830276879</v>
      </c>
      <c r="K19" s="16">
        <v>5790.5076166300005</v>
      </c>
      <c r="L19" s="15">
        <f t="shared" si="1"/>
        <v>4.0864797188566969E-2</v>
      </c>
      <c r="M19" s="17">
        <f t="shared" si="4"/>
        <v>0.14814031073964745</v>
      </c>
      <c r="N19" s="19">
        <f t="shared" si="2"/>
        <v>1005471.0221618337</v>
      </c>
    </row>
    <row r="20" spans="7:14" ht="17.100000000000001" customHeight="1">
      <c r="G20" s="26" t="s">
        <v>14</v>
      </c>
      <c r="H20" s="27">
        <v>10621</v>
      </c>
      <c r="I20" s="28">
        <f t="shared" si="0"/>
        <v>0.15913040872587797</v>
      </c>
      <c r="J20" s="28">
        <f t="shared" si="3"/>
        <v>0.54604159175356592</v>
      </c>
      <c r="K20" s="29">
        <v>12560.02080701</v>
      </c>
      <c r="L20" s="28">
        <f t="shared" si="1"/>
        <v>8.86386370494677E-2</v>
      </c>
      <c r="M20" s="30">
        <f t="shared" si="4"/>
        <v>0.23677894778911515</v>
      </c>
      <c r="N20" s="31">
        <f t="shared" si="2"/>
        <v>1182564.8062338764</v>
      </c>
    </row>
    <row r="21" spans="7:14" ht="17.100000000000001" customHeight="1">
      <c r="G21" s="4" t="s">
        <v>15</v>
      </c>
      <c r="H21" s="5">
        <v>6881</v>
      </c>
      <c r="I21" s="15">
        <f t="shared" si="0"/>
        <v>0.10309540932518278</v>
      </c>
      <c r="J21" s="15">
        <f t="shared" si="3"/>
        <v>0.64913700107874872</v>
      </c>
      <c r="K21" s="16">
        <v>9976.5185191100009</v>
      </c>
      <c r="L21" s="15">
        <f t="shared" si="1"/>
        <v>7.0406332729889748E-2</v>
      </c>
      <c r="M21" s="17">
        <f t="shared" si="4"/>
        <v>0.3071852805190049</v>
      </c>
      <c r="N21" s="19">
        <f t="shared" si="2"/>
        <v>1449864.6300116263</v>
      </c>
    </row>
    <row r="22" spans="7:14" ht="17.100000000000001" customHeight="1">
      <c r="G22" s="4" t="s">
        <v>16</v>
      </c>
      <c r="H22" s="5">
        <v>7627</v>
      </c>
      <c r="I22" s="15">
        <f t="shared" si="0"/>
        <v>0.11427244396500059</v>
      </c>
      <c r="J22" s="15">
        <f t="shared" si="3"/>
        <v>0.7634094450437493</v>
      </c>
      <c r="K22" s="16">
        <v>13924.06793802</v>
      </c>
      <c r="L22" s="15">
        <f t="shared" si="1"/>
        <v>9.8264996784196992E-2</v>
      </c>
      <c r="M22" s="17">
        <f t="shared" si="4"/>
        <v>0.40545027730320188</v>
      </c>
      <c r="N22" s="19">
        <f t="shared" si="2"/>
        <v>1825628.4172046676</v>
      </c>
    </row>
    <row r="23" spans="7:14" ht="17.100000000000001" customHeight="1">
      <c r="G23" s="4" t="s">
        <v>17</v>
      </c>
      <c r="H23" s="5">
        <v>4661</v>
      </c>
      <c r="I23" s="15">
        <f t="shared" si="0"/>
        <v>6.9833992568620398E-2</v>
      </c>
      <c r="J23" s="15">
        <f t="shared" si="3"/>
        <v>0.83324343761236974</v>
      </c>
      <c r="K23" s="16">
        <v>10950.73569485</v>
      </c>
      <c r="L23" s="15">
        <f t="shared" si="1"/>
        <v>7.7281582697595191E-2</v>
      </c>
      <c r="M23" s="17">
        <f t="shared" si="4"/>
        <v>0.48273186000079704</v>
      </c>
      <c r="N23" s="19">
        <f t="shared" si="2"/>
        <v>2349439.1106736753</v>
      </c>
    </row>
    <row r="24" spans="7:14" ht="17.100000000000001" customHeight="1">
      <c r="G24" s="4" t="s">
        <v>18</v>
      </c>
      <c r="H24" s="5">
        <v>2853</v>
      </c>
      <c r="I24" s="15">
        <f t="shared" si="0"/>
        <v>4.2745415318230853E-2</v>
      </c>
      <c r="J24" s="15">
        <f t="shared" si="3"/>
        <v>0.87598885293060058</v>
      </c>
      <c r="K24" s="16">
        <v>8144.5610727799994</v>
      </c>
      <c r="L24" s="15">
        <f t="shared" si="1"/>
        <v>5.7477834149323233E-2</v>
      </c>
      <c r="M24" s="17">
        <f t="shared" si="4"/>
        <v>0.54020969415012032</v>
      </c>
      <c r="N24" s="19">
        <f t="shared" si="2"/>
        <v>2854735.7422993341</v>
      </c>
    </row>
    <row r="25" spans="7:14" ht="17.100000000000001" customHeight="1">
      <c r="G25" s="26" t="s">
        <v>19</v>
      </c>
      <c r="H25" s="27">
        <v>1787</v>
      </c>
      <c r="I25" s="28">
        <f t="shared" si="0"/>
        <v>2.6773942227016661E-2</v>
      </c>
      <c r="J25" s="28">
        <f t="shared" si="3"/>
        <v>0.90276279515761726</v>
      </c>
      <c r="K25" s="29">
        <v>6091.3946480799996</v>
      </c>
      <c r="L25" s="28">
        <f t="shared" si="1"/>
        <v>4.2988218541396499E-2</v>
      </c>
      <c r="M25" s="30">
        <f t="shared" si="4"/>
        <v>0.58319791269151677</v>
      </c>
      <c r="N25" s="31">
        <f t="shared" si="2"/>
        <v>3408726.7196866255</v>
      </c>
    </row>
    <row r="26" spans="7:14" ht="17.100000000000001" customHeight="1">
      <c r="G26" s="4" t="s">
        <v>20</v>
      </c>
      <c r="H26" s="5">
        <v>1292</v>
      </c>
      <c r="I26" s="15">
        <f t="shared" si="0"/>
        <v>1.9357545247512885E-2</v>
      </c>
      <c r="J26" s="15">
        <f t="shared" si="3"/>
        <v>0.92212034040513013</v>
      </c>
      <c r="K26" s="16">
        <v>5022.5114370900001</v>
      </c>
      <c r="L26" s="15">
        <f t="shared" si="1"/>
        <v>3.5444890990988825E-2</v>
      </c>
      <c r="M26" s="17">
        <f t="shared" si="4"/>
        <v>0.61864280368250557</v>
      </c>
      <c r="N26" s="19">
        <f t="shared" si="2"/>
        <v>3887392.7531656348</v>
      </c>
    </row>
    <row r="27" spans="7:14" ht="17.100000000000001" customHeight="1">
      <c r="G27" s="4" t="s">
        <v>21</v>
      </c>
      <c r="H27" s="5">
        <v>962</v>
      </c>
      <c r="I27" s="15">
        <f t="shared" si="0"/>
        <v>1.4413280594510369E-2</v>
      </c>
      <c r="J27" s="15">
        <f t="shared" si="3"/>
        <v>0.93653362099964055</v>
      </c>
      <c r="K27" s="16">
        <v>4247.5785428200006</v>
      </c>
      <c r="L27" s="15">
        <f t="shared" si="1"/>
        <v>2.9976030978069477E-2</v>
      </c>
      <c r="M27" s="17">
        <f t="shared" si="4"/>
        <v>0.64861883466057502</v>
      </c>
      <c r="N27" s="19">
        <f t="shared" si="2"/>
        <v>4415362.3106237017</v>
      </c>
    </row>
    <row r="28" spans="7:14" ht="17.100000000000001" customHeight="1">
      <c r="G28" s="4" t="s">
        <v>22</v>
      </c>
      <c r="H28" s="5">
        <v>662</v>
      </c>
      <c r="I28" s="15">
        <f t="shared" si="0"/>
        <v>9.9184945463262619E-3</v>
      </c>
      <c r="J28" s="15">
        <f t="shared" si="3"/>
        <v>0.94645211554596687</v>
      </c>
      <c r="K28" s="16">
        <v>3330.6758803899997</v>
      </c>
      <c r="L28" s="15">
        <f t="shared" si="1"/>
        <v>2.3505261259323201E-2</v>
      </c>
      <c r="M28" s="17">
        <f t="shared" si="4"/>
        <v>0.67212409591989819</v>
      </c>
      <c r="N28" s="19">
        <f t="shared" si="2"/>
        <v>5031232.4477190329</v>
      </c>
    </row>
    <row r="29" spans="7:14" ht="17.100000000000001" customHeight="1">
      <c r="G29" s="4" t="s">
        <v>23</v>
      </c>
      <c r="H29" s="5">
        <v>1701</v>
      </c>
      <c r="I29" s="15">
        <f t="shared" si="0"/>
        <v>2.5485436893203883E-2</v>
      </c>
      <c r="J29" s="15">
        <f t="shared" si="3"/>
        <v>0.97193755243917079</v>
      </c>
      <c r="K29" s="16">
        <v>10689.338712299999</v>
      </c>
      <c r="L29" s="15">
        <f t="shared" si="1"/>
        <v>7.5436850700881949E-2</v>
      </c>
      <c r="M29" s="17">
        <f t="shared" si="4"/>
        <v>0.7475609466207801</v>
      </c>
      <c r="N29" s="19">
        <f t="shared" si="2"/>
        <v>6284149.7426807759</v>
      </c>
    </row>
    <row r="30" spans="7:14" ht="17.100000000000001" customHeight="1">
      <c r="G30" s="26" t="s">
        <v>24</v>
      </c>
      <c r="H30" s="27">
        <v>684</v>
      </c>
      <c r="I30" s="28">
        <f t="shared" si="0"/>
        <v>1.0248112189859764E-2</v>
      </c>
      <c r="J30" s="28">
        <f t="shared" si="3"/>
        <v>0.98218566462903056</v>
      </c>
      <c r="K30" s="29">
        <v>6096.5999801000007</v>
      </c>
      <c r="L30" s="28">
        <f t="shared" si="1"/>
        <v>4.3024953634652502E-2</v>
      </c>
      <c r="M30" s="30">
        <f t="shared" si="4"/>
        <v>0.79058590025543263</v>
      </c>
      <c r="N30" s="31">
        <f t="shared" si="2"/>
        <v>8913157.8656432759</v>
      </c>
    </row>
    <row r="31" spans="7:14" ht="17.100000000000001" customHeight="1">
      <c r="G31" s="4" t="s">
        <v>25</v>
      </c>
      <c r="H31" s="5">
        <v>921</v>
      </c>
      <c r="I31" s="15">
        <f t="shared" si="0"/>
        <v>1.3798993167925207E-2</v>
      </c>
      <c r="J31" s="15">
        <f t="shared" si="3"/>
        <v>0.99598465779695577</v>
      </c>
      <c r="K31" s="16">
        <v>14123.683293049999</v>
      </c>
      <c r="L31" s="15">
        <f t="shared" si="1"/>
        <v>9.9673723192845093E-2</v>
      </c>
      <c r="M31" s="17">
        <f t="shared" si="4"/>
        <v>0.89025962344827769</v>
      </c>
      <c r="N31" s="19">
        <f t="shared" si="2"/>
        <v>15335161.013083603</v>
      </c>
    </row>
    <row r="32" spans="7:14" ht="17.100000000000001" customHeight="1">
      <c r="G32" s="4" t="s">
        <v>26</v>
      </c>
      <c r="H32" s="5">
        <v>193</v>
      </c>
      <c r="I32" s="15">
        <f t="shared" si="0"/>
        <v>2.8916456909984416E-3</v>
      </c>
      <c r="J32" s="15">
        <f t="shared" si="3"/>
        <v>0.9988763034879542</v>
      </c>
      <c r="K32" s="16">
        <v>7055.7062822099997</v>
      </c>
      <c r="L32" s="15">
        <f t="shared" si="1"/>
        <v>4.9793563074943988E-2</v>
      </c>
      <c r="M32" s="17">
        <f t="shared" si="4"/>
        <v>0.94005318652322167</v>
      </c>
      <c r="N32" s="19">
        <f t="shared" si="2"/>
        <v>36558063.638393782</v>
      </c>
    </row>
    <row r="33" spans="7:14" ht="17.100000000000001" customHeight="1">
      <c r="G33" s="4" t="s">
        <v>27</v>
      </c>
      <c r="H33" s="5">
        <v>34</v>
      </c>
      <c r="I33" s="15">
        <f t="shared" si="0"/>
        <v>5.0940908546086544E-4</v>
      </c>
      <c r="J33" s="15">
        <f t="shared" si="3"/>
        <v>0.99938571257341502</v>
      </c>
      <c r="K33" s="16">
        <v>2141.5473864400001</v>
      </c>
      <c r="L33" s="15">
        <f t="shared" si="1"/>
        <v>1.5113338140725597E-2</v>
      </c>
      <c r="M33" s="17">
        <f t="shared" si="4"/>
        <v>0.95516652466394725</v>
      </c>
      <c r="N33" s="19">
        <f t="shared" si="2"/>
        <v>62986687.836470589</v>
      </c>
    </row>
    <row r="34" spans="7:14" ht="17.100000000000001" customHeight="1">
      <c r="G34" s="4" t="s">
        <v>28</v>
      </c>
      <c r="H34" s="5">
        <v>11</v>
      </c>
      <c r="I34" s="15">
        <f t="shared" si="0"/>
        <v>1.6480882176675058E-4</v>
      </c>
      <c r="J34" s="15">
        <f t="shared" si="3"/>
        <v>0.99955052139518175</v>
      </c>
      <c r="K34" s="16">
        <v>930.53495183000007</v>
      </c>
      <c r="L34" s="15">
        <f t="shared" si="1"/>
        <v>6.5669755746796841E-3</v>
      </c>
      <c r="M34" s="17">
        <f t="shared" si="4"/>
        <v>0.96173350023862691</v>
      </c>
      <c r="N34" s="19">
        <f t="shared" si="2"/>
        <v>84594086.530000001</v>
      </c>
    </row>
    <row r="35" spans="7:14" ht="17.100000000000001" customHeight="1" thickBot="1">
      <c r="G35" s="6" t="s">
        <v>29</v>
      </c>
      <c r="H35" s="7">
        <v>30</v>
      </c>
      <c r="I35" s="15">
        <f t="shared" si="0"/>
        <v>4.4947860481841064E-4</v>
      </c>
      <c r="J35" s="15">
        <f t="shared" si="3"/>
        <v>1.0000000000000002</v>
      </c>
      <c r="K35" s="20">
        <v>5422.3310422299992</v>
      </c>
      <c r="L35" s="15">
        <f t="shared" si="1"/>
        <v>3.8266499761372898E-2</v>
      </c>
      <c r="M35" s="17">
        <f t="shared" si="4"/>
        <v>0.99999999999999978</v>
      </c>
      <c r="N35" s="19">
        <f t="shared" si="2"/>
        <v>180744368.07433331</v>
      </c>
    </row>
    <row r="36" spans="7:14" ht="17.100000000000001" customHeight="1" thickTop="1" thickBot="1">
      <c r="G36" s="9" t="s">
        <v>3</v>
      </c>
      <c r="H36" s="8">
        <f>SUM(H16:H35)</f>
        <v>66744</v>
      </c>
      <c r="I36" s="21">
        <f>H36/$H$36</f>
        <v>1</v>
      </c>
      <c r="J36" s="22"/>
      <c r="K36" s="23">
        <f>SUM(K16:K35)</f>
        <v>141699.16443999999</v>
      </c>
      <c r="L36" s="21">
        <f>K36/K$36</f>
        <v>1</v>
      </c>
      <c r="M36" s="24"/>
      <c r="N36" s="25">
        <f t="shared" si="2"/>
        <v>2123024.7578808581</v>
      </c>
    </row>
    <row r="37" spans="7:14" ht="17.100000000000001" customHeight="1" thickTop="1">
      <c r="H37" s="2"/>
    </row>
  </sheetData>
  <mergeCells count="11">
    <mergeCell ref="G12:N12"/>
    <mergeCell ref="G10:N10"/>
    <mergeCell ref="N13:N14"/>
    <mergeCell ref="H14:H15"/>
    <mergeCell ref="I14:I15"/>
    <mergeCell ref="J14:J15"/>
    <mergeCell ref="K14:K15"/>
    <mergeCell ref="L14:L15"/>
    <mergeCell ref="M14:M15"/>
    <mergeCell ref="G13:G14"/>
    <mergeCell ref="K13:M13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B.II</vt:lpstr>
      <vt:lpstr>B.II!Área_de_impresión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2004-10-22T11:13:49Z</cp:lastPrinted>
  <dcterms:created xsi:type="dcterms:W3CDTF">2001-12-13T08:15:43Z</dcterms:created>
  <dcterms:modified xsi:type="dcterms:W3CDTF">2014-09-03T08:39:47Z</dcterms:modified>
</cp:coreProperties>
</file>