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V" sheetId="66" r:id="rId1"/>
  </sheets>
  <definedNames>
    <definedName name="_xlnm.Print_Area" localSheetId="0">B.IV!$G$10:$N$36</definedName>
  </definedNames>
  <calcPr calcId="145621"/>
</workbook>
</file>

<file path=xl/calcChain.xml><?xml version="1.0" encoding="utf-8"?>
<calcChain xmlns="http://schemas.openxmlformats.org/spreadsheetml/2006/main">
  <c r="N36" i="66" l="1"/>
  <c r="N35" i="66"/>
  <c r="N34" i="66"/>
  <c r="N33" i="66"/>
  <c r="N32" i="66"/>
  <c r="N31" i="66"/>
  <c r="N30" i="66"/>
  <c r="N29" i="66"/>
  <c r="N28" i="66"/>
  <c r="N27" i="66"/>
  <c r="N26" i="66"/>
  <c r="N25" i="66"/>
  <c r="N24" i="66"/>
  <c r="N23" i="66"/>
  <c r="N22" i="66"/>
  <c r="N21" i="66"/>
  <c r="N20" i="66"/>
  <c r="N19" i="66"/>
  <c r="N18" i="66"/>
  <c r="N17" i="66"/>
  <c r="N16" i="66"/>
  <c r="L36" i="66"/>
  <c r="L16" i="66"/>
  <c r="M16" i="66" s="1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I36" i="66"/>
  <c r="I16" i="66"/>
  <c r="J16" i="66" s="1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J17" i="66" l="1"/>
  <c r="M17" i="66"/>
  <c r="M18" i="66"/>
  <c r="M19" i="66" s="1"/>
  <c r="M20" i="66" s="1"/>
  <c r="M21" i="66" s="1"/>
  <c r="M22" i="66" s="1"/>
  <c r="M23" i="66" s="1"/>
  <c r="M24" i="66" s="1"/>
  <c r="M25" i="66" s="1"/>
  <c r="M26" i="66" s="1"/>
  <c r="M27" i="66" s="1"/>
  <c r="M28" i="66" s="1"/>
  <c r="M29" i="66" s="1"/>
  <c r="M30" i="66" s="1"/>
  <c r="M31" i="66" s="1"/>
  <c r="M32" i="66" s="1"/>
  <c r="M33" i="66" s="1"/>
  <c r="M34" i="66" s="1"/>
  <c r="M35" i="66" s="1"/>
  <c r="J18" i="66"/>
  <c r="J19" i="66" s="1"/>
  <c r="J20" i="66" s="1"/>
  <c r="J21" i="66" s="1"/>
  <c r="J22" i="66" s="1"/>
  <c r="J23" i="66" s="1"/>
  <c r="J24" i="66" s="1"/>
  <c r="J25" i="66" s="1"/>
  <c r="J26" i="66" s="1"/>
  <c r="J27" i="66" s="1"/>
  <c r="J28" i="66" s="1"/>
  <c r="J29" i="66" s="1"/>
  <c r="J30" i="66" s="1"/>
  <c r="J31" i="66" s="1"/>
  <c r="J32" i="66" s="1"/>
  <c r="J33" i="66" s="1"/>
  <c r="J34" i="66" s="1"/>
  <c r="J35" i="66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<sst xmlns="http://schemas.openxmlformats.org/spreadsheetml/2006/main" count="35" uniqueCount="33">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</sst>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3146</v>
      </c>
      <c r="I16" s="15">
        <f>H16/H$36</f>
        <v>9.5588235294117641E-2</v>
      </c>
      <c r="J16" s="15">
        <f>I16</f>
        <v>9.5588235294117641E-2</v>
      </c>
      <c r="K16" s="16">
        <v>1888.4392217300001</v>
      </c>
      <c r="L16" s="15">
        <f>K16/K$36</f>
        <v>0.21837946555968052</v>
      </c>
      <c r="M16" s="17">
        <f>L16</f>
        <v>0.21837946555968052</v>
      </c>
      <c r="N16" s="18">
        <f>K16*10^6/H16</f>
        <v>600266.75833757152</v>
      </c>
    </row>
    <row r="17" spans="7:14" ht="17.100000000000001" customHeight="1">
      <c r="G17" s="4" t="s">
        <v>11</v>
      </c>
      <c r="H17" s="5">
        <v>2912</v>
      </c>
      <c r="I17" s="15">
        <f t="shared" ref="I17:I35" si="0">H17/H$36</f>
        <v>8.8478366553232865E-2</v>
      </c>
      <c r="J17" s="15">
        <f>J16+I17</f>
        <v>0.18406660184735052</v>
      </c>
      <c r="K17" s="16">
        <v>335.07235966000002</v>
      </c>
      <c r="L17" s="15">
        <f t="shared" ref="L17:L35" si="1">K17/K$36</f>
        <v>3.8747830475231344E-2</v>
      </c>
      <c r="M17" s="17">
        <f>M16+L17</f>
        <v>0.25712729603491186</v>
      </c>
      <c r="N17" s="19">
        <f t="shared" ref="N17:N36" si="2">K17*10^6/H17</f>
        <v>115066.05757554946</v>
      </c>
    </row>
    <row r="18" spans="7:14" ht="17.100000000000001" customHeight="1">
      <c r="G18" s="4" t="s">
        <v>12</v>
      </c>
      <c r="H18" s="5">
        <v>2866</v>
      </c>
      <c r="I18" s="15">
        <f t="shared" si="0"/>
        <v>8.7080700048614484E-2</v>
      </c>
      <c r="J18" s="15">
        <f t="shared" ref="J18:J35" si="3">J17+I18</f>
        <v>0.27114730189596503</v>
      </c>
      <c r="K18" s="16">
        <v>351.58968886000002</v>
      </c>
      <c r="L18" s="15">
        <f t="shared" si="1"/>
        <v>4.0657897519838102E-2</v>
      </c>
      <c r="M18" s="17">
        <f t="shared" ref="M18:M35" si="4">M17+L18</f>
        <v>0.29778519355474997</v>
      </c>
      <c r="N18" s="19">
        <f t="shared" si="2"/>
        <v>122676.09520586183</v>
      </c>
    </row>
    <row r="19" spans="7:14" ht="17.100000000000001" customHeight="1">
      <c r="G19" s="4" t="s">
        <v>13</v>
      </c>
      <c r="H19" s="5">
        <v>2498</v>
      </c>
      <c r="I19" s="15">
        <f t="shared" si="0"/>
        <v>7.5899368011667481E-2</v>
      </c>
      <c r="J19" s="15">
        <f t="shared" si="3"/>
        <v>0.3470466699076325</v>
      </c>
      <c r="K19" s="16">
        <v>326.26445798000003</v>
      </c>
      <c r="L19" s="15">
        <f t="shared" si="1"/>
        <v>3.772928307405074E-2</v>
      </c>
      <c r="M19" s="17">
        <f t="shared" si="4"/>
        <v>0.33551447662880074</v>
      </c>
      <c r="N19" s="19">
        <f t="shared" si="2"/>
        <v>130610.27140912731</v>
      </c>
    </row>
    <row r="20" spans="7:14" ht="17.100000000000001" customHeight="1">
      <c r="G20" s="26" t="s">
        <v>14</v>
      </c>
      <c r="H20" s="27">
        <v>4894</v>
      </c>
      <c r="I20" s="28">
        <f t="shared" si="0"/>
        <v>0.14869956246961594</v>
      </c>
      <c r="J20" s="28">
        <f t="shared" si="3"/>
        <v>0.49574623237724846</v>
      </c>
      <c r="K20" s="29">
        <v>706.76376820000007</v>
      </c>
      <c r="L20" s="28">
        <f t="shared" si="1"/>
        <v>8.1730294626622152E-2</v>
      </c>
      <c r="M20" s="30">
        <f t="shared" si="4"/>
        <v>0.41724477125542292</v>
      </c>
      <c r="N20" s="31">
        <f t="shared" si="2"/>
        <v>144414.33759705763</v>
      </c>
    </row>
    <row r="21" spans="7:14" ht="17.100000000000001" customHeight="1">
      <c r="G21" s="4" t="s">
        <v>15</v>
      </c>
      <c r="H21" s="5">
        <v>3396</v>
      </c>
      <c r="I21" s="15">
        <f t="shared" si="0"/>
        <v>0.10318424890617404</v>
      </c>
      <c r="J21" s="15">
        <f t="shared" si="3"/>
        <v>0.59893048128342252</v>
      </c>
      <c r="K21" s="16">
        <v>570.13886244000003</v>
      </c>
      <c r="L21" s="15">
        <f t="shared" si="1"/>
        <v>6.5930964916303125E-2</v>
      </c>
      <c r="M21" s="17">
        <f t="shared" si="4"/>
        <v>0.48317573617172604</v>
      </c>
      <c r="N21" s="19">
        <f t="shared" si="2"/>
        <v>167885.4129681979</v>
      </c>
    </row>
    <row r="22" spans="7:14" ht="17.100000000000001" customHeight="1">
      <c r="G22" s="4" t="s">
        <v>16</v>
      </c>
      <c r="H22" s="5">
        <v>4016</v>
      </c>
      <c r="I22" s="15">
        <f t="shared" si="0"/>
        <v>0.12202236266407389</v>
      </c>
      <c r="J22" s="15">
        <f t="shared" si="3"/>
        <v>0.72095284394749637</v>
      </c>
      <c r="K22" s="16">
        <v>779.65911888000005</v>
      </c>
      <c r="L22" s="15">
        <f t="shared" si="1"/>
        <v>9.0159926642367202E-2</v>
      </c>
      <c r="M22" s="17">
        <f t="shared" si="4"/>
        <v>0.57333566281409321</v>
      </c>
      <c r="N22" s="19">
        <f t="shared" si="2"/>
        <v>194138.226812749</v>
      </c>
    </row>
    <row r="23" spans="7:14" ht="17.100000000000001" customHeight="1">
      <c r="G23" s="4" t="s">
        <v>17</v>
      </c>
      <c r="H23" s="5">
        <v>2549</v>
      </c>
      <c r="I23" s="15">
        <f t="shared" si="0"/>
        <v>7.744895478852698E-2</v>
      </c>
      <c r="J23" s="15">
        <f t="shared" si="3"/>
        <v>0.79840179873602335</v>
      </c>
      <c r="K23" s="16">
        <v>560.91542326000001</v>
      </c>
      <c r="L23" s="15">
        <f t="shared" si="1"/>
        <v>6.4864364680736419E-2</v>
      </c>
      <c r="M23" s="17">
        <f t="shared" si="4"/>
        <v>0.63820002749482962</v>
      </c>
      <c r="N23" s="19">
        <f t="shared" si="2"/>
        <v>220053.12799529228</v>
      </c>
    </row>
    <row r="24" spans="7:14" ht="17.100000000000001" customHeight="1">
      <c r="G24" s="4" t="s">
        <v>18</v>
      </c>
      <c r="H24" s="5">
        <v>1573</v>
      </c>
      <c r="I24" s="15">
        <f t="shared" si="0"/>
        <v>4.779411764705882E-2</v>
      </c>
      <c r="J24" s="15">
        <f t="shared" si="3"/>
        <v>0.84619591638308211</v>
      </c>
      <c r="K24" s="16">
        <v>356.18651545999995</v>
      </c>
      <c r="L24" s="15">
        <f t="shared" si="1"/>
        <v>4.1189475409466381E-2</v>
      </c>
      <c r="M24" s="17">
        <f t="shared" si="4"/>
        <v>0.67938950290429601</v>
      </c>
      <c r="N24" s="19">
        <f t="shared" si="2"/>
        <v>226437.70849332484</v>
      </c>
    </row>
    <row r="25" spans="7:14" ht="17.100000000000001" customHeight="1">
      <c r="G25" s="26" t="s">
        <v>19</v>
      </c>
      <c r="H25" s="27">
        <v>1019</v>
      </c>
      <c r="I25" s="28">
        <f t="shared" si="0"/>
        <v>3.0961351482741858E-2</v>
      </c>
      <c r="J25" s="28">
        <f t="shared" si="3"/>
        <v>0.87715726786582393</v>
      </c>
      <c r="K25" s="29">
        <v>299.04621687000002</v>
      </c>
      <c r="L25" s="28">
        <f t="shared" si="1"/>
        <v>3.4581760570450593E-2</v>
      </c>
      <c r="M25" s="30">
        <f t="shared" si="4"/>
        <v>0.7139712634747466</v>
      </c>
      <c r="N25" s="31">
        <f t="shared" si="2"/>
        <v>293470.2815210991</v>
      </c>
    </row>
    <row r="26" spans="7:14" ht="17.100000000000001" customHeight="1">
      <c r="G26" s="4" t="s">
        <v>20</v>
      </c>
      <c r="H26" s="5">
        <v>758</v>
      </c>
      <c r="I26" s="15">
        <f t="shared" si="0"/>
        <v>2.3031113271754982E-2</v>
      </c>
      <c r="J26" s="15">
        <f t="shared" si="3"/>
        <v>0.90018838113757893</v>
      </c>
      <c r="K26" s="16">
        <v>205.30159344</v>
      </c>
      <c r="L26" s="15">
        <f t="shared" si="1"/>
        <v>2.3741114746020728E-2</v>
      </c>
      <c r="M26" s="17">
        <f t="shared" si="4"/>
        <v>0.7377123782207673</v>
      </c>
      <c r="N26" s="19">
        <f t="shared" si="2"/>
        <v>270846.42934036942</v>
      </c>
    </row>
    <row r="27" spans="7:14" ht="17.100000000000001" customHeight="1">
      <c r="G27" s="4" t="s">
        <v>21</v>
      </c>
      <c r="H27" s="5">
        <v>565</v>
      </c>
      <c r="I27" s="15">
        <f t="shared" si="0"/>
        <v>1.7166990763247448E-2</v>
      </c>
      <c r="J27" s="15">
        <f t="shared" si="3"/>
        <v>0.91735537190082639</v>
      </c>
      <c r="K27" s="16">
        <v>173.98874240999999</v>
      </c>
      <c r="L27" s="15">
        <f t="shared" si="1"/>
        <v>2.0120090783800264E-2</v>
      </c>
      <c r="M27" s="17">
        <f t="shared" si="4"/>
        <v>0.75783246900456758</v>
      </c>
      <c r="N27" s="19">
        <f t="shared" si="2"/>
        <v>307944.67683185841</v>
      </c>
    </row>
    <row r="28" spans="7:14" ht="17.100000000000001" customHeight="1">
      <c r="G28" s="4" t="s">
        <v>22</v>
      </c>
      <c r="H28" s="5">
        <v>399</v>
      </c>
      <c r="I28" s="15">
        <f t="shared" si="0"/>
        <v>1.2123237724842003E-2</v>
      </c>
      <c r="J28" s="15">
        <f t="shared" si="3"/>
        <v>0.92947860962566842</v>
      </c>
      <c r="K28" s="16">
        <v>197.03540606000001</v>
      </c>
      <c r="L28" s="15">
        <f t="shared" si="1"/>
        <v>2.2785211288028122E-2</v>
      </c>
      <c r="M28" s="17">
        <f t="shared" si="4"/>
        <v>0.78061768029259571</v>
      </c>
      <c r="N28" s="19">
        <f t="shared" si="2"/>
        <v>493823.07283208019</v>
      </c>
    </row>
    <row r="29" spans="7:14" ht="17.100000000000001" customHeight="1">
      <c r="G29" s="4" t="s">
        <v>23</v>
      </c>
      <c r="H29" s="5">
        <v>1050</v>
      </c>
      <c r="I29" s="15">
        <f t="shared" si="0"/>
        <v>3.1903257170636849E-2</v>
      </c>
      <c r="J29" s="15">
        <f t="shared" si="3"/>
        <v>0.96138186679630522</v>
      </c>
      <c r="K29" s="16">
        <v>442.41385975999998</v>
      </c>
      <c r="L29" s="15">
        <f t="shared" si="1"/>
        <v>5.1160821666304944E-2</v>
      </c>
      <c r="M29" s="17">
        <f t="shared" si="4"/>
        <v>0.83177850195890068</v>
      </c>
      <c r="N29" s="19">
        <f t="shared" si="2"/>
        <v>421346.53310476191</v>
      </c>
    </row>
    <row r="30" spans="7:14" ht="17.100000000000001" customHeight="1">
      <c r="G30" s="26" t="s">
        <v>24</v>
      </c>
      <c r="H30" s="27">
        <v>447</v>
      </c>
      <c r="I30" s="28">
        <f t="shared" si="0"/>
        <v>1.358167233835683E-2</v>
      </c>
      <c r="J30" s="28">
        <f t="shared" si="3"/>
        <v>0.97496353913466205</v>
      </c>
      <c r="K30" s="29">
        <v>239.47544508000001</v>
      </c>
      <c r="L30" s="28">
        <f t="shared" si="1"/>
        <v>2.7692985355032056E-2</v>
      </c>
      <c r="M30" s="30">
        <f t="shared" si="4"/>
        <v>0.85947148731393275</v>
      </c>
      <c r="N30" s="31">
        <f t="shared" si="2"/>
        <v>535739.2507382551</v>
      </c>
    </row>
    <row r="31" spans="7:14" ht="17.100000000000001" customHeight="1">
      <c r="G31" s="4" t="s">
        <v>25</v>
      </c>
      <c r="H31" s="5">
        <v>621</v>
      </c>
      <c r="I31" s="15">
        <f t="shared" si="0"/>
        <v>1.8868497812348079E-2</v>
      </c>
      <c r="J31" s="15">
        <f t="shared" si="3"/>
        <v>0.99383203694701017</v>
      </c>
      <c r="K31" s="16">
        <v>610.67958714999997</v>
      </c>
      <c r="L31" s="15">
        <f t="shared" si="1"/>
        <v>7.0619101920501456E-2</v>
      </c>
      <c r="M31" s="17">
        <f t="shared" si="4"/>
        <v>0.93009058923443422</v>
      </c>
      <c r="N31" s="19">
        <f t="shared" si="2"/>
        <v>983380.97769726242</v>
      </c>
    </row>
    <row r="32" spans="7:14" ht="17.100000000000001" customHeight="1">
      <c r="G32" s="4" t="s">
        <v>26</v>
      </c>
      <c r="H32" s="5">
        <v>147</v>
      </c>
      <c r="I32" s="15">
        <f t="shared" si="0"/>
        <v>4.4664560038891587E-3</v>
      </c>
      <c r="J32" s="15">
        <f t="shared" si="3"/>
        <v>0.99829849295089934</v>
      </c>
      <c r="K32" s="16">
        <v>339.93843883</v>
      </c>
      <c r="L32" s="15">
        <f t="shared" si="1"/>
        <v>3.9310544782521675E-2</v>
      </c>
      <c r="M32" s="17">
        <f t="shared" si="4"/>
        <v>0.96940113401695593</v>
      </c>
      <c r="N32" s="19">
        <f t="shared" si="2"/>
        <v>2312506.3865986392</v>
      </c>
    </row>
    <row r="33" spans="7:14" ht="17.100000000000001" customHeight="1">
      <c r="G33" s="4" t="s">
        <v>27</v>
      </c>
      <c r="H33" s="5">
        <v>24</v>
      </c>
      <c r="I33" s="15">
        <f t="shared" si="0"/>
        <v>7.2921730675741374E-4</v>
      </c>
      <c r="J33" s="15">
        <f t="shared" si="3"/>
        <v>0.9990277102576568</v>
      </c>
      <c r="K33" s="16">
        <v>85.575200290000012</v>
      </c>
      <c r="L33" s="15">
        <f t="shared" si="1"/>
        <v>9.8959322012878211E-3</v>
      </c>
      <c r="M33" s="17">
        <f t="shared" si="4"/>
        <v>0.97929706621824375</v>
      </c>
      <c r="N33" s="19">
        <f t="shared" si="2"/>
        <v>3565633.3454166669</v>
      </c>
    </row>
    <row r="34" spans="7:14" ht="17.100000000000001" customHeight="1">
      <c r="G34" s="4" t="s">
        <v>28</v>
      </c>
      <c r="H34" s="5">
        <v>8</v>
      </c>
      <c r="I34" s="15">
        <f t="shared" si="0"/>
        <v>2.4307243558580456E-4</v>
      </c>
      <c r="J34" s="15">
        <f t="shared" si="3"/>
        <v>0.99927078269324265</v>
      </c>
      <c r="K34" s="16">
        <v>11.527483800000001</v>
      </c>
      <c r="L34" s="15">
        <f t="shared" si="1"/>
        <v>1.3330403872811513E-3</v>
      </c>
      <c r="M34" s="17">
        <f t="shared" si="4"/>
        <v>0.98063010660552485</v>
      </c>
      <c r="N34" s="19">
        <f t="shared" si="2"/>
        <v>1440935.4750000001</v>
      </c>
    </row>
    <row r="35" spans="7:14" ht="17.100000000000001" customHeight="1" thickBot="1">
      <c r="G35" s="6" t="s">
        <v>29</v>
      </c>
      <c r="H35" s="7">
        <v>24</v>
      </c>
      <c r="I35" s="15">
        <f t="shared" si="0"/>
        <v>7.2921730675741374E-4</v>
      </c>
      <c r="J35" s="15">
        <f t="shared" si="3"/>
        <v>1</v>
      </c>
      <c r="K35" s="20">
        <v>167.50140088999999</v>
      </c>
      <c r="L35" s="15">
        <f t="shared" si="1"/>
        <v>1.9369893394475292E-2</v>
      </c>
      <c r="M35" s="17">
        <f t="shared" si="4"/>
        <v>1.0000000000000002</v>
      </c>
      <c r="N35" s="19">
        <f t="shared" si="2"/>
        <v>6979225.0370833324</v>
      </c>
    </row>
    <row r="36" spans="7:14" ht="17.100000000000001" customHeight="1" thickTop="1" thickBot="1">
      <c r="G36" s="9" t="s">
        <v>3</v>
      </c>
      <c r="H36" s="8">
        <v>32912</v>
      </c>
      <c r="I36" s="21">
        <f>H36/$H$36</f>
        <v>1</v>
      </c>
      <c r="J36" s="22"/>
      <c r="K36" s="23">
        <v>8647.5127910499996</v>
      </c>
      <c r="L36" s="21">
        <f>K36/K$36</f>
        <v>1</v>
      </c>
      <c r="M36" s="24"/>
      <c r="N36" s="25">
        <f t="shared" si="2"/>
        <v>262746.49948499026</v>
      </c>
    </row>
    <row r="37" spans="7:14" ht="17.100000000000001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2014-09-03T08:40:27Z</dcterms:modified>
</cp:coreProperties>
</file>