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V" sheetId="67" r:id="rId1"/>
  </sheets>
  <definedNames>
    <definedName name="_xlnm.Print_Area" localSheetId="0">B.V!$G$10:$N$36</definedName>
  </definedNames>
  <calcPr calcId="145621"/>
</workbook>
</file>

<file path=xl/calcChain.xml><?xml version="1.0" encoding="utf-8"?>
<calcChain xmlns="http://schemas.openxmlformats.org/spreadsheetml/2006/main">
  <c r="N36" i="67" l="1"/>
  <c r="N35" i="67"/>
  <c r="N34" i="67"/>
  <c r="N33" i="67"/>
  <c r="N32" i="67"/>
  <c r="N31" i="67"/>
  <c r="N30" i="67"/>
  <c r="N29" i="67"/>
  <c r="N28" i="67"/>
  <c r="N27" i="67"/>
  <c r="N26" i="67"/>
  <c r="N25" i="67"/>
  <c r="N24" i="67"/>
  <c r="N23" i="67"/>
  <c r="N22" i="67"/>
  <c r="N21" i="67"/>
  <c r="N20" i="67"/>
  <c r="N19" i="67"/>
  <c r="N18" i="67"/>
  <c r="N17" i="67"/>
  <c r="N16" i="67"/>
  <c r="L36" i="67"/>
  <c r="L16" i="67"/>
  <c r="M16" i="67" s="1"/>
  <c r="M17" i="67" s="1"/>
  <c r="L17" i="67"/>
  <c r="L18" i="67"/>
  <c r="L19" i="67"/>
  <c r="L20" i="67"/>
  <c r="L21" i="67"/>
  <c r="L22" i="67"/>
  <c r="L23" i="67"/>
  <c r="L24" i="67"/>
  <c r="L25" i="67"/>
  <c r="L26" i="67"/>
  <c r="L27" i="67"/>
  <c r="L28" i="67"/>
  <c r="L29" i="67"/>
  <c r="L30" i="67"/>
  <c r="L31" i="67"/>
  <c r="L32" i="67"/>
  <c r="L33" i="67"/>
  <c r="L34" i="67"/>
  <c r="L35" i="67"/>
  <c r="I36" i="67"/>
  <c r="I16" i="67"/>
  <c r="J16" i="67" s="1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J17" i="67" l="1"/>
  <c r="J18" i="67" s="1"/>
  <c r="J19" i="67" s="1"/>
  <c r="J20" i="67" s="1"/>
  <c r="J21" i="67" s="1"/>
  <c r="J22" i="67" s="1"/>
  <c r="J23" i="67" s="1"/>
  <c r="J24" i="67" s="1"/>
  <c r="J25" i="67" s="1"/>
  <c r="J26" i="67" s="1"/>
  <c r="J27" i="67" s="1"/>
  <c r="J28" i="67" s="1"/>
  <c r="J29" i="67" s="1"/>
  <c r="J30" i="67" s="1"/>
  <c r="J31" i="67" s="1"/>
  <c r="J32" i="67" s="1"/>
  <c r="J33" i="67" s="1"/>
  <c r="J34" i="67" s="1"/>
  <c r="J35" i="67" s="1"/>
  <c r="M18" i="67"/>
  <c r="M19" i="67" s="1"/>
  <c r="M20" i="67" s="1"/>
  <c r="M21" i="67" s="1"/>
  <c r="M22" i="67" s="1"/>
  <c r="M23" i="67" s="1"/>
  <c r="M24" i="67" s="1"/>
  <c r="M25" i="67" s="1"/>
  <c r="M26" i="67" s="1"/>
  <c r="M27" i="67" s="1"/>
  <c r="M28" i="67" s="1"/>
  <c r="M29" i="67" s="1"/>
  <c r="M30" i="67" s="1"/>
  <c r="M31" i="67" s="1"/>
  <c r="M32" i="67" s="1"/>
  <c r="M33" i="67" s="1"/>
  <c r="M34" i="67" s="1"/>
  <c r="M35" i="67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<sst xmlns="http://schemas.openxmlformats.org/spreadsheetml/2006/main" count="35" uniqueCount="33">
  <si>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</si>
  <si>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</si>
  <si>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</si>
  <si>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</si>
  <si>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</si>
  <si>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</si>
  <si>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</si>
  <si>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</si>
  <si>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</si>
  <si>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</si>
  <si>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</si>
  <si>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</si>
  <si>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</si>
  <si>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</si>
  <si>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</si>
  <si>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</si>
  <si>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</si>
  <si>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</si>
  <si>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</si>
  <si>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</si>
  <si>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</si>
  <si>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</si>
  <si>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</si>
  <si>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</si>
  <si>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</si>
  <si>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</si>
  <si>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</si>
  <si>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</si>
  <si>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</si>
  <si>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</si>
  <si>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B.V. BASE IMPONIBLE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</si>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</sst>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38" t="s">
        <v>7</v>
      </c>
    </row>
    <row r="14" spans="7:14" ht="17.100000000000001" customHeight="1">
      <c r="G14" s="49"/>
      <c r="H14" s="40" t="s">
        <v>1</v>
      </c>
      <c r="I14" s="42" t="s">
        <v>6</v>
      </c>
      <c r="J14" s="42" t="s">
        <v>8</v>
      </c>
      <c r="K14" s="44" t="s">
        <v>9</v>
      </c>
      <c r="L14" s="42" t="s">
        <v>6</v>
      </c>
      <c r="M14" s="46" t="s">
        <v>8</v>
      </c>
      <c r="N14" s="39"/>
    </row>
    <row r="15" spans="7:14" ht="17.100000000000001" customHeight="1">
      <c r="G15" s="13" t="s">
        <v>4</v>
      </c>
      <c r="H15" s="41"/>
      <c r="I15" s="43"/>
      <c r="J15" s="43"/>
      <c r="K15" s="45"/>
      <c r="L15" s="43"/>
      <c r="M15" s="47"/>
      <c r="N15" s="14" t="s">
        <v>2</v>
      </c>
    </row>
    <row r="16" spans="7:14" ht="17.100000000000001" customHeight="1">
      <c r="G16" s="3" t="s">
        <v>10</v>
      </c>
      <c r="H16" s="5">
        <v>5841</v>
      </c>
      <c r="I16" s="15">
        <f>H16/H$36</f>
        <v>8.8084933118185521E-2</v>
      </c>
      <c r="J16" s="15">
        <f>I16</f>
        <v>8.8084933118185521E-2</v>
      </c>
      <c r="K16" s="16">
        <v>2070.4512753499998</v>
      </c>
      <c r="L16" s="15">
        <f>K16/K$36</f>
        <v>1.5507068412546968E-2</v>
      </c>
      <c r="M16" s="17">
        <f>L16</f>
        <v>1.5507068412546968E-2</v>
      </c>
      <c r="N16" s="18">
        <f>K16*10^6/H16</f>
        <v>354468.63128745079</v>
      </c>
    </row>
    <row r="17" spans="7:14" ht="17.100000000000001" customHeight="1">
      <c r="G17" s="4" t="s">
        <v>11</v>
      </c>
      <c r="H17" s="5">
        <v>7113</v>
      </c>
      <c r="I17" s="15">
        <f t="shared" ref="I17:I35" si="0">H17/H$36</f>
        <v>0.10726727089019922</v>
      </c>
      <c r="J17" s="15">
        <f>J16+I17</f>
        <v>0.19535220400838474</v>
      </c>
      <c r="K17" s="16">
        <v>5349.7670774799999</v>
      </c>
      <c r="L17" s="15">
        <f t="shared" ref="L17:L35" si="1">K17/K$36</f>
        <v>4.0068175015444379E-2</v>
      </c>
      <c r="M17" s="17">
        <f>M16+L17</f>
        <v>5.5575243427991347E-2</v>
      </c>
      <c r="N17" s="19">
        <f t="shared" ref="N17:N36" si="2">K17*10^6/H17</f>
        <v>752111.21572894696</v>
      </c>
    </row>
    <row r="18" spans="7:14" ht="17.100000000000001" customHeight="1">
      <c r="G18" s="4" t="s">
        <v>12</v>
      </c>
      <c r="H18" s="5">
        <v>6678</v>
      </c>
      <c r="I18" s="15">
        <f t="shared" si="0"/>
        <v>0.10070727330307189</v>
      </c>
      <c r="J18" s="15">
        <f t="shared" ref="J18:J35" si="3">J17+I18</f>
        <v>0.29605947731145665</v>
      </c>
      <c r="K18" s="16">
        <v>5670.4938686200003</v>
      </c>
      <c r="L18" s="15">
        <f t="shared" si="1"/>
        <v>4.2470323933971287E-2</v>
      </c>
      <c r="M18" s="17">
        <f t="shared" ref="M18:M35" si="4">M17+L18</f>
        <v>9.8045567361962627E-2</v>
      </c>
      <c r="N18" s="19">
        <f t="shared" si="2"/>
        <v>849130.5583438155</v>
      </c>
    </row>
    <row r="19" spans="7:14" ht="17.100000000000001" customHeight="1">
      <c r="G19" s="4" t="s">
        <v>13</v>
      </c>
      <c r="H19" s="5">
        <v>5759</v>
      </c>
      <c r="I19" s="15">
        <f t="shared" si="0"/>
        <v>8.6848335871876459E-2</v>
      </c>
      <c r="J19" s="15">
        <f t="shared" si="3"/>
        <v>0.38290781318333311</v>
      </c>
      <c r="K19" s="16">
        <v>5464.2431586599996</v>
      </c>
      <c r="L19" s="15">
        <f t="shared" si="1"/>
        <v>4.0925567045671435E-2</v>
      </c>
      <c r="M19" s="17">
        <f t="shared" si="4"/>
        <v>0.13897113440763406</v>
      </c>
      <c r="N19" s="19">
        <f t="shared" si="2"/>
        <v>948818.05151241529</v>
      </c>
    </row>
    <row r="20" spans="7:14" ht="17.100000000000001" customHeight="1">
      <c r="G20" s="26" t="s">
        <v>14</v>
      </c>
      <c r="H20" s="27">
        <v>10621</v>
      </c>
      <c r="I20" s="28">
        <f t="shared" si="0"/>
        <v>0.16016950430546967</v>
      </c>
      <c r="J20" s="28">
        <f t="shared" si="3"/>
        <v>0.54307731748880284</v>
      </c>
      <c r="K20" s="29">
        <v>11853.257038809999</v>
      </c>
      <c r="L20" s="28">
        <f t="shared" si="1"/>
        <v>8.8777393605294325E-2</v>
      </c>
      <c r="M20" s="30">
        <f t="shared" si="4"/>
        <v>0.22774852801292839</v>
      </c>
      <c r="N20" s="31">
        <f t="shared" si="2"/>
        <v>1116020.8114876188</v>
      </c>
    </row>
    <row r="21" spans="7:14" ht="17.100000000000001" customHeight="1">
      <c r="G21" s="4" t="s">
        <v>15</v>
      </c>
      <c r="H21" s="5">
        <v>6881</v>
      </c>
      <c r="I21" s="15">
        <f t="shared" si="0"/>
        <v>0.10376860551039797</v>
      </c>
      <c r="J21" s="15">
        <f t="shared" si="3"/>
        <v>0.64684592299920085</v>
      </c>
      <c r="K21" s="16">
        <v>9406.3796566700003</v>
      </c>
      <c r="L21" s="15">
        <f t="shared" si="1"/>
        <v>7.0451004854346994E-2</v>
      </c>
      <c r="M21" s="17">
        <f t="shared" si="4"/>
        <v>0.29819953286727541</v>
      </c>
      <c r="N21" s="19">
        <f t="shared" si="2"/>
        <v>1367007.6524734776</v>
      </c>
    </row>
    <row r="22" spans="7:14" ht="17.100000000000001" customHeight="1">
      <c r="G22" s="4" t="s">
        <v>16</v>
      </c>
      <c r="H22" s="5">
        <v>7627</v>
      </c>
      <c r="I22" s="15">
        <f t="shared" si="0"/>
        <v>0.11501862436096576</v>
      </c>
      <c r="J22" s="15">
        <f t="shared" si="3"/>
        <v>0.76186454736016662</v>
      </c>
      <c r="K22" s="16">
        <v>13144.408819139999</v>
      </c>
      <c r="L22" s="15">
        <f t="shared" si="1"/>
        <v>9.8447739015946167E-2</v>
      </c>
      <c r="M22" s="17">
        <f t="shared" si="4"/>
        <v>0.39664727188322157</v>
      </c>
      <c r="N22" s="19">
        <f t="shared" si="2"/>
        <v>1723404.8536960797</v>
      </c>
    </row>
    <row r="23" spans="7:14" ht="17.100000000000001" customHeight="1">
      <c r="G23" s="4" t="s">
        <v>17</v>
      </c>
      <c r="H23" s="5">
        <v>4661</v>
      </c>
      <c r="I23" s="15">
        <f t="shared" si="0"/>
        <v>7.0289997134713691E-2</v>
      </c>
      <c r="J23" s="15">
        <f t="shared" si="3"/>
        <v>0.83215454449488035</v>
      </c>
      <c r="K23" s="16">
        <v>10389.820271590001</v>
      </c>
      <c r="L23" s="15">
        <f t="shared" si="1"/>
        <v>7.7816684538194528E-2</v>
      </c>
      <c r="M23" s="17">
        <f t="shared" si="4"/>
        <v>0.47446395642141609</v>
      </c>
      <c r="N23" s="19">
        <f t="shared" si="2"/>
        <v>2229096.8186204676</v>
      </c>
    </row>
    <row r="24" spans="7:14" ht="17.100000000000001" customHeight="1">
      <c r="G24" s="4" t="s">
        <v>18</v>
      </c>
      <c r="H24" s="5">
        <v>2853</v>
      </c>
      <c r="I24" s="15">
        <f t="shared" si="0"/>
        <v>4.3024535899021277E-2</v>
      </c>
      <c r="J24" s="15">
        <f t="shared" si="3"/>
        <v>0.87517908039390169</v>
      </c>
      <c r="K24" s="16">
        <v>7788.3745573199994</v>
      </c>
      <c r="L24" s="15">
        <f t="shared" si="1"/>
        <v>5.8332624641207767E-2</v>
      </c>
      <c r="M24" s="17">
        <f t="shared" si="4"/>
        <v>0.53279658106262384</v>
      </c>
      <c r="N24" s="19">
        <f t="shared" si="2"/>
        <v>2729889.4347423762</v>
      </c>
    </row>
    <row r="25" spans="7:14" ht="17.100000000000001" customHeight="1">
      <c r="G25" s="26" t="s">
        <v>19</v>
      </c>
      <c r="H25" s="27">
        <v>1787</v>
      </c>
      <c r="I25" s="28">
        <f t="shared" si="0"/>
        <v>2.6948771697003514E-2</v>
      </c>
      <c r="J25" s="28">
        <f t="shared" si="3"/>
        <v>0.90212785209090518</v>
      </c>
      <c r="K25" s="29">
        <v>5792.3484312099999</v>
      </c>
      <c r="L25" s="28">
        <f t="shared" si="1"/>
        <v>4.3382978610254204E-2</v>
      </c>
      <c r="M25" s="30">
        <f t="shared" si="4"/>
        <v>0.57617955967287804</v>
      </c>
      <c r="N25" s="31">
        <f t="shared" si="2"/>
        <v>3241381.326922216</v>
      </c>
    </row>
    <row r="26" spans="7:14" ht="17.100000000000001" customHeight="1">
      <c r="G26" s="4" t="s">
        <v>20</v>
      </c>
      <c r="H26" s="5">
        <v>1292</v>
      </c>
      <c r="I26" s="15">
        <f t="shared" si="0"/>
        <v>1.9483946856479317E-2</v>
      </c>
      <c r="J26" s="15">
        <f t="shared" si="3"/>
        <v>0.92161179894738454</v>
      </c>
      <c r="K26" s="16">
        <v>4817.20984365</v>
      </c>
      <c r="L26" s="15">
        <f t="shared" si="1"/>
        <v>3.6079478658799846E-2</v>
      </c>
      <c r="M26" s="17">
        <f t="shared" si="4"/>
        <v>0.61225903833167794</v>
      </c>
      <c r="N26" s="19">
        <f t="shared" si="2"/>
        <v>3728490.5910603711</v>
      </c>
    </row>
    <row r="27" spans="7:14" ht="17.100000000000001" customHeight="1">
      <c r="G27" s="4" t="s">
        <v>21</v>
      </c>
      <c r="H27" s="5">
        <v>962</v>
      </c>
      <c r="I27" s="15">
        <f t="shared" si="0"/>
        <v>1.450739696279652E-2</v>
      </c>
      <c r="J27" s="15">
        <f t="shared" si="3"/>
        <v>0.93611919591018111</v>
      </c>
      <c r="K27" s="16">
        <v>4073.58980041</v>
      </c>
      <c r="L27" s="15">
        <f t="shared" si="1"/>
        <v>3.0509984210535419E-2</v>
      </c>
      <c r="M27" s="17">
        <f t="shared" si="4"/>
        <v>0.64276902254221335</v>
      </c>
      <c r="N27" s="19">
        <f t="shared" si="2"/>
        <v>4234500.8320270265</v>
      </c>
    </row>
    <row r="28" spans="7:14" ht="17.100000000000001" customHeight="1">
      <c r="G28" s="4" t="s">
        <v>22</v>
      </c>
      <c r="H28" s="5">
        <v>662</v>
      </c>
      <c r="I28" s="15">
        <f t="shared" si="0"/>
        <v>9.9832606958121586E-3</v>
      </c>
      <c r="J28" s="15">
        <f t="shared" si="3"/>
        <v>0.94610245660599324</v>
      </c>
      <c r="K28" s="16">
        <v>3133.64047433</v>
      </c>
      <c r="L28" s="15">
        <f t="shared" si="1"/>
        <v>2.3470041432173731E-2</v>
      </c>
      <c r="M28" s="17">
        <f t="shared" si="4"/>
        <v>0.66623906397438704</v>
      </c>
      <c r="N28" s="19">
        <f t="shared" si="2"/>
        <v>4733595.8826737162</v>
      </c>
    </row>
    <row r="29" spans="7:14" ht="17.100000000000001" customHeight="1">
      <c r="G29" s="4" t="s">
        <v>23</v>
      </c>
      <c r="H29" s="5">
        <v>1701</v>
      </c>
      <c r="I29" s="15">
        <f t="shared" si="0"/>
        <v>2.565185263380133E-2</v>
      </c>
      <c r="J29" s="15">
        <f t="shared" si="3"/>
        <v>0.97175430923979456</v>
      </c>
      <c r="K29" s="16">
        <v>10246.924852540002</v>
      </c>
      <c r="L29" s="15">
        <f t="shared" si="1"/>
        <v>7.6746440062785012E-2</v>
      </c>
      <c r="M29" s="17">
        <f t="shared" si="4"/>
        <v>0.74298550403717201</v>
      </c>
      <c r="N29" s="19">
        <f t="shared" si="2"/>
        <v>6024059.290146973</v>
      </c>
    </row>
    <row r="30" spans="7:14" ht="17.100000000000001" customHeight="1">
      <c r="G30" s="26" t="s">
        <v>24</v>
      </c>
      <c r="H30" s="27">
        <v>684</v>
      </c>
      <c r="I30" s="28">
        <f t="shared" si="0"/>
        <v>1.0315030688724344E-2</v>
      </c>
      <c r="J30" s="28">
        <f t="shared" si="3"/>
        <v>0.98206933992851886</v>
      </c>
      <c r="K30" s="29">
        <v>5857.1245350200006</v>
      </c>
      <c r="L30" s="28">
        <f t="shared" si="1"/>
        <v>4.3868132492037838E-2</v>
      </c>
      <c r="M30" s="30">
        <f t="shared" si="4"/>
        <v>0.78685363652920981</v>
      </c>
      <c r="N30" s="31">
        <f t="shared" si="2"/>
        <v>8563047.565818714</v>
      </c>
    </row>
    <row r="31" spans="7:14" ht="17.100000000000001" customHeight="1">
      <c r="G31" s="4" t="s">
        <v>25</v>
      </c>
      <c r="H31" s="5">
        <v>921</v>
      </c>
      <c r="I31" s="15">
        <f t="shared" si="0"/>
        <v>1.3889098339641991E-2</v>
      </c>
      <c r="J31" s="15">
        <f t="shared" si="3"/>
        <v>0.99595843826816088</v>
      </c>
      <c r="K31" s="16">
        <v>13513.003705899999</v>
      </c>
      <c r="L31" s="15">
        <f t="shared" si="1"/>
        <v>0.1012084058297721</v>
      </c>
      <c r="M31" s="17">
        <f t="shared" si="4"/>
        <v>0.8880620423589819</v>
      </c>
      <c r="N31" s="19">
        <f t="shared" si="2"/>
        <v>14672099.572095549</v>
      </c>
    </row>
    <row r="32" spans="7:14" ht="17.100000000000001" customHeight="1">
      <c r="G32" s="4" t="s">
        <v>26</v>
      </c>
      <c r="H32" s="5">
        <v>193</v>
      </c>
      <c r="I32" s="15">
        <f t="shared" si="0"/>
        <v>2.9105276650932725E-3</v>
      </c>
      <c r="J32" s="15">
        <f t="shared" si="3"/>
        <v>0.99886896593325414</v>
      </c>
      <c r="K32" s="16">
        <v>6715.7678433800002</v>
      </c>
      <c r="L32" s="15">
        <f t="shared" si="1"/>
        <v>5.029911721659424E-2</v>
      </c>
      <c r="M32" s="17">
        <f t="shared" si="4"/>
        <v>0.93836115957557609</v>
      </c>
      <c r="N32" s="19">
        <f t="shared" si="2"/>
        <v>34796724.577098444</v>
      </c>
    </row>
    <row r="33" spans="7:14" ht="17.100000000000001" customHeight="1">
      <c r="G33" s="4" t="s">
        <v>27</v>
      </c>
      <c r="H33" s="5">
        <v>34</v>
      </c>
      <c r="I33" s="15">
        <f t="shared" si="0"/>
        <v>5.12735443591561E-4</v>
      </c>
      <c r="J33" s="15">
        <f t="shared" si="3"/>
        <v>0.99938170137684568</v>
      </c>
      <c r="K33" s="16">
        <v>2055.9721861500002</v>
      </c>
      <c r="L33" s="15">
        <f t="shared" si="1"/>
        <v>1.5398624311761352E-2</v>
      </c>
      <c r="M33" s="17">
        <f t="shared" si="4"/>
        <v>0.9537597838873374</v>
      </c>
      <c r="N33" s="19">
        <f t="shared" si="2"/>
        <v>60469770.180882357</v>
      </c>
    </row>
    <row r="34" spans="7:14" ht="17.100000000000001" customHeight="1">
      <c r="G34" s="4" t="s">
        <v>28</v>
      </c>
      <c r="H34" s="5">
        <v>11</v>
      </c>
      <c r="I34" s="15">
        <f t="shared" si="0"/>
        <v>1.6588499645609327E-4</v>
      </c>
      <c r="J34" s="15">
        <f t="shared" si="3"/>
        <v>0.99954758637330177</v>
      </c>
      <c r="K34" s="16">
        <v>919.00746802999993</v>
      </c>
      <c r="L34" s="15">
        <f t="shared" si="1"/>
        <v>6.8830944480805026E-3</v>
      </c>
      <c r="M34" s="17">
        <f t="shared" si="4"/>
        <v>0.96064287833541795</v>
      </c>
      <c r="N34" s="19">
        <f t="shared" si="2"/>
        <v>83546133.457272723</v>
      </c>
    </row>
    <row r="35" spans="7:14" ht="17.100000000000001" customHeight="1" thickBot="1">
      <c r="G35" s="6" t="s">
        <v>29</v>
      </c>
      <c r="H35" s="7">
        <v>30</v>
      </c>
      <c r="I35" s="15">
        <f t="shared" si="0"/>
        <v>4.5241362669843618E-4</v>
      </c>
      <c r="J35" s="15">
        <f t="shared" si="3"/>
        <v>1.0000000000000002</v>
      </c>
      <c r="K35" s="20">
        <v>5254.8296413400003</v>
      </c>
      <c r="L35" s="15">
        <f t="shared" si="1"/>
        <v>3.9357121664582058E-2</v>
      </c>
      <c r="M35" s="17">
        <f t="shared" si="4"/>
        <v>1</v>
      </c>
      <c r="N35" s="19">
        <f t="shared" si="2"/>
        <v>175160988.04466668</v>
      </c>
    </row>
    <row r="36" spans="7:14" ht="17.100000000000001" customHeight="1" thickTop="1" thickBot="1">
      <c r="G36" s="9" t="s">
        <v>3</v>
      </c>
      <c r="H36" s="8">
        <v>66311</v>
      </c>
      <c r="I36" s="21">
        <f>H36/$H$36</f>
        <v>1</v>
      </c>
      <c r="J36" s="22"/>
      <c r="K36" s="23">
        <v>133516.61450559998</v>
      </c>
      <c r="L36" s="21">
        <f>K36/K$36</f>
        <v>1</v>
      </c>
      <c r="M36" s="24"/>
      <c r="N36" s="25">
        <f t="shared" si="2"/>
        <v>2013491.1930991837</v>
      </c>
    </row>
    <row r="37" spans="7:14" ht="17.100000000000001" customHeight="1" thickTop="1">
      <c r="H37" s="2"/>
    </row>
  </sheetData>
  <mergeCells count="11">
    <mergeCell ref="G12:N12"/>
    <mergeCell ref="G10:N10"/>
    <mergeCell ref="N13:N14"/>
    <mergeCell ref="H14:H15"/>
    <mergeCell ref="I14:I15"/>
    <mergeCell ref="J14:J15"/>
    <mergeCell ref="K14:K15"/>
    <mergeCell ref="L14:L15"/>
    <mergeCell ref="M14:M15"/>
    <mergeCell ref="G13:G14"/>
    <mergeCell ref="K13:M13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</vt:lpstr>
      <vt:lpstr>B.V!Área_de_impresión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2014-09-03T08:40:48Z</dcterms:modified>
</cp:coreProperties>
</file>