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3900" windowWidth="19230" windowHeight="3915" tabRatio="690"/>
  </bookViews>
  <sheets>
    <sheet name="B.VI" sheetId="73" r:id="rId1"/>
  </sheets>
  <definedNames>
    <definedName name="_xlnm.Print_Area" localSheetId="0">B.VI!$G$10:$N$36</definedName>
  </definedNames>
  <calcPr calcId="145621"/>
</workbook>
</file>

<file path=xl/calcChain.xml><?xml version="1.0" encoding="utf-8"?>
<calcChain xmlns="http://schemas.openxmlformats.org/spreadsheetml/2006/main">
  <c r="K36" i="73" l="1"/>
  <c r="H36" i="73"/>
  <c r="N36" i="73" l="1"/>
  <c r="L36" i="73"/>
  <c r="I36" i="73"/>
  <c r="N35" i="73"/>
  <c r="L35" i="73"/>
  <c r="I35" i="73"/>
  <c r="N34" i="73"/>
  <c r="L34" i="73"/>
  <c r="I34" i="73"/>
  <c r="N33" i="73"/>
  <c r="L33" i="73"/>
  <c r="I33" i="73"/>
  <c r="N32" i="73"/>
  <c r="L32" i="73"/>
  <c r="I32" i="73"/>
  <c r="N31" i="73"/>
  <c r="L31" i="73"/>
  <c r="I31" i="73"/>
  <c r="N30" i="73"/>
  <c r="L30" i="73"/>
  <c r="I30" i="73"/>
  <c r="N29" i="73"/>
  <c r="L29" i="73"/>
  <c r="I29" i="73"/>
  <c r="N28" i="73"/>
  <c r="L28" i="73"/>
  <c r="I28" i="73"/>
  <c r="N27" i="73"/>
  <c r="L27" i="73"/>
  <c r="I27" i="73"/>
  <c r="N26" i="73"/>
  <c r="L26" i="73"/>
  <c r="I26" i="73"/>
  <c r="N25" i="73"/>
  <c r="L25" i="73"/>
  <c r="I25" i="73"/>
  <c r="N24" i="73"/>
  <c r="L24" i="73"/>
  <c r="I24" i="73"/>
  <c r="N23" i="73"/>
  <c r="L23" i="73"/>
  <c r="I23" i="73"/>
  <c r="N22" i="73"/>
  <c r="L22" i="73"/>
  <c r="I22" i="73"/>
  <c r="N21" i="73"/>
  <c r="L21" i="73"/>
  <c r="I21" i="73"/>
  <c r="N20" i="73"/>
  <c r="L20" i="73"/>
  <c r="I20" i="73"/>
  <c r="N19" i="73"/>
  <c r="L19" i="73"/>
  <c r="I19" i="73"/>
  <c r="N18" i="73"/>
  <c r="L18" i="73"/>
  <c r="I18" i="73"/>
  <c r="N17" i="73"/>
  <c r="L17" i="73"/>
  <c r="I17" i="73"/>
  <c r="N16" i="73"/>
  <c r="L16" i="73"/>
  <c r="M16" i="73" s="1"/>
  <c r="I16" i="73"/>
  <c r="J16" i="73" s="1"/>
  <c r="J17" i="73" s="1"/>
  <c r="J18" i="73" s="1"/>
  <c r="J19" i="73" s="1"/>
  <c r="J20" i="73" s="1"/>
  <c r="J21" i="73" s="1"/>
  <c r="J22" i="73" s="1"/>
  <c r="J23" i="73" s="1"/>
  <c r="J24" i="73" s="1"/>
  <c r="J25" i="73" s="1"/>
  <c r="J26" i="73" s="1"/>
  <c r="J27" i="73" s="1"/>
  <c r="J28" i="73" s="1"/>
  <c r="J29" i="73" s="1"/>
  <c r="J30" i="73" s="1"/>
  <c r="J31" i="73" s="1"/>
  <c r="J32" i="73" s="1"/>
  <c r="J33" i="73" s="1"/>
  <c r="J34" i="73" s="1"/>
  <c r="J35" i="73" s="1"/>
  <c r="M17" i="73" l="1"/>
  <c r="M18" i="73" s="1"/>
  <c r="M19" i="73" s="1"/>
  <c r="M20" i="73" s="1"/>
  <c r="M21" i="73" s="1"/>
  <c r="M22" i="73" s="1"/>
  <c r="M23" i="73" s="1"/>
  <c r="M24" i="73" s="1"/>
  <c r="M25" i="73" s="1"/>
  <c r="M26" i="73" s="1"/>
  <c r="M27" i="73" s="1"/>
  <c r="M28" i="73" s="1"/>
  <c r="M29" i="73" s="1"/>
  <c r="M30" i="73" s="1"/>
  <c r="M31" i="73" s="1"/>
  <c r="M32" i="73" s="1"/>
  <c r="M33" i="73" s="1"/>
  <c r="M34" i="73" s="1"/>
  <c r="M35" i="73" s="1"/>
</calcChain>
</file>

<file path=xl/sharedStrings.xml><?xml version="1.0" encoding="utf-8"?>
<sst xmlns="http://schemas.openxmlformats.org/spreadsheetml/2006/main" count="35" uniqueCount="33">
  <si>
    <t>Importe</t>
  </si>
  <si>
    <t>Número</t>
  </si>
  <si>
    <t>(euros)</t>
  </si>
  <si>
    <t>TOTAL</t>
  </si>
  <si>
    <t>(miles de euros)</t>
  </si>
  <si>
    <t>Declarantes</t>
  </si>
  <si>
    <t>%</t>
  </si>
  <si>
    <t>Cuantía media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</si>
  <si>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</si>
  <si>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</si>
  <si>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</si>
  <si>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</si>
  <si>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</si>
  <si>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</si>
  <si>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</si>
  <si>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</si>
  <si>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</si>
  <si>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</si>
  <si>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</si>
  <si>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</si>
  <si>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</si>
  <si>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</si>
  <si>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</si>
  <si>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</si>
  <si>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</si>
  <si>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</si>
  <si>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</si>
  <si>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</si>
  <si>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</si>
  <si>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</si>
  <si>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B.VI. REDUCCIÓN EN CONCEPTO DE MÍNIMO EXENTO</t>
  </si>
  <si>
    <t>Tramos de base imponible</t>
  </si>
  <si>
    <t>IP 2011.  DECLARANTES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</si>
</sst>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0" fontId="6" fillId="2" borderId="32" xfId="0" applyFont="1" applyFill="1" applyBorder="1" applyAlignment="1" applyProtection="1">
      <alignment horizontal="centerContinuous" vertical="center"/>
    </xf>
    <xf numFmtId="0" fontId="6" fillId="2" borderId="20" xfId="0" applyFont="1" applyFill="1" applyBorder="1" applyAlignment="1" applyProtection="1">
      <alignment horizontal="centerContinuous" vertical="center"/>
    </xf>
    <xf numFmtId="0" fontId="6" fillId="2" borderId="21" xfId="0" applyFont="1" applyFill="1" applyBorder="1" applyAlignment="1" applyProtection="1">
      <alignment horizontal="centerContinuous" vertical="center"/>
    </xf>
    <xf numFmtId="0" fontId="6" fillId="4" borderId="36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 applyProtection="1">
      <alignment horizontal="center" vertical="top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3" fillId="2" borderId="14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4" fillId="2" borderId="11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0" fontId="6" fillId="2" borderId="33" xfId="0" applyFont="1" applyFill="1" applyBorder="1" applyAlignment="1" applyProtection="1">
      <alignment horizontal="center" vertical="center" wrapText="1"/>
    </xf>
    <xf numFmtId="0" fontId="6" fillId="2" borderId="28" xfId="0" applyFont="1" applyFill="1" applyBorder="1" applyAlignment="1" applyProtection="1">
      <alignment horizontal="center" vertical="center" wrapText="1"/>
    </xf>
    <xf numFmtId="0" fontId="6" fillId="3" borderId="35" xfId="0" applyFon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6" fillId="2" borderId="7" xfId="0" applyFont="1" applyFill="1" applyBorder="1" applyAlignment="1" applyProtection="1">
      <alignment horizontal="center" vertical="center"/>
    </xf>
    <xf numFmtId="0" fontId="6" fillId="2" borderId="8" xfId="0" applyFont="1" applyFill="1" applyBorder="1" applyAlignment="1" applyProtection="1">
      <alignment horizontal="center" vertical="center"/>
    </xf>
    <xf numFmtId="0" fontId="6" fillId="2" borderId="35" xfId="0" applyFont="1" applyFill="1" applyBorder="1" applyAlignment="1" applyProtection="1">
      <alignment horizontal="center" vertical="center" wrapText="1"/>
    </xf>
    <xf numFmtId="0" fontId="6" fillId="2" borderId="37" xfId="0" applyFont="1" applyFill="1" applyBorder="1" applyAlignment="1" applyProtection="1">
      <alignment horizontal="center" vertical="center" wrapText="1"/>
    </xf>
    <xf numFmtId="0" fontId="6" fillId="2" borderId="22" xfId="0" applyFont="1" applyFill="1" applyBorder="1" applyAlignment="1" applyProtection="1">
      <alignment horizontal="center" vertical="center"/>
    </xf>
    <xf numFmtId="0" fontId="6" fillId="2" borderId="10" xfId="0" applyFont="1" applyFill="1" applyBorder="1" applyAlignment="1" applyProtection="1">
      <alignment horizontal="center" vertical="center"/>
    </xf>
    <xf numFmtId="0" fontId="6" fillId="2" borderId="31" xfId="0" applyFont="1" applyFill="1" applyBorder="1" applyAlignment="1" applyProtection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25" xfId="0" applyFont="1" applyFill="1" applyBorder="1" applyAlignment="1" applyProtection="1">
      <alignment horizontal="center" vertical="center"/>
    </xf>
    <xf numFmtId="0" fontId="6" fillId="2" borderId="30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N37"/>
  <sheetViews>
    <sheetView showGridLines="0" showRowColHeaders="0" tabSelected="1" zoomScale="75" zoomScaleNormal="75" workbookViewId="0">
      <selection activeCell="G10" sqref="G10:N10"/>
    </sheetView>
  </sheetViews>
  <sheetFormatPr baseColWidth="10" defaultColWidth="11" defaultRowHeight="15.95" customHeight="1"/>
  <cols>
    <col min="1" max="6" width="9.7109375" customWidth="1"/>
    <col min="7" max="7" width="22.7109375" customWidth="1"/>
    <col min="8" max="8" width="14.5703125" customWidth="1"/>
    <col min="9" max="10" width="12.7109375" customWidth="1"/>
    <col min="11" max="11" width="15.7109375" customWidth="1"/>
    <col min="12" max="12" width="12.7109375" customWidth="1"/>
    <col min="13" max="13" width="12.85546875" customWidth="1"/>
    <col min="14" max="14" width="16.5703125" customWidth="1"/>
  </cols>
  <sheetData>
    <row r="9" spans="7:14" ht="15.95" customHeight="1" thickBot="1"/>
    <row r="10" spans="7:14" ht="17.100000000000001" customHeight="1" thickTop="1" thickBot="1">
      <c r="G10" s="32" t="s">
        <v>32</v>
      </c>
      <c r="H10" s="33"/>
      <c r="I10" s="33"/>
      <c r="J10" s="33"/>
      <c r="K10" s="33"/>
      <c r="L10" s="33"/>
      <c r="M10" s="33"/>
      <c r="N10" s="34"/>
    </row>
    <row r="11" spans="7:14" ht="9.75" customHeight="1" thickTop="1" thickBot="1">
      <c r="G11" s="1"/>
      <c r="H11" s="1"/>
      <c r="I11" s="1"/>
      <c r="J11" s="1"/>
      <c r="K11" s="1"/>
      <c r="L11" s="1"/>
      <c r="M11" s="1"/>
      <c r="N11" s="1"/>
    </row>
    <row r="12" spans="7:14" ht="18" customHeight="1" thickTop="1" thickBot="1">
      <c r="G12" s="35" t="s">
        <v>30</v>
      </c>
      <c r="H12" s="36"/>
      <c r="I12" s="36"/>
      <c r="J12" s="36"/>
      <c r="K12" s="36"/>
      <c r="L12" s="36"/>
      <c r="M12" s="36"/>
      <c r="N12" s="37"/>
    </row>
    <row r="13" spans="7:14" ht="19.5" customHeight="1" thickTop="1">
      <c r="G13" s="48" t="s">
        <v>31</v>
      </c>
      <c r="H13" s="10" t="s">
        <v>5</v>
      </c>
      <c r="I13" s="11"/>
      <c r="J13" s="12"/>
      <c r="K13" s="50" t="s">
        <v>0</v>
      </c>
      <c r="L13" s="51"/>
      <c r="M13" s="52"/>
      <c r="N13" s="38" t="s">
        <v>7</v>
      </c>
    </row>
    <row r="14" spans="7:14" ht="17.100000000000001" customHeight="1">
      <c r="G14" s="49"/>
      <c r="H14" s="40" t="s">
        <v>1</v>
      </c>
      <c r="I14" s="42" t="s">
        <v>6</v>
      </c>
      <c r="J14" s="42" t="s">
        <v>8</v>
      </c>
      <c r="K14" s="44" t="s">
        <v>9</v>
      </c>
      <c r="L14" s="42" t="s">
        <v>6</v>
      </c>
      <c r="M14" s="46" t="s">
        <v>8</v>
      </c>
      <c r="N14" s="39"/>
    </row>
    <row r="15" spans="7:14" ht="17.100000000000001" customHeight="1">
      <c r="G15" s="13" t="s">
        <v>4</v>
      </c>
      <c r="H15" s="41"/>
      <c r="I15" s="43"/>
      <c r="J15" s="43"/>
      <c r="K15" s="45"/>
      <c r="L15" s="43"/>
      <c r="M15" s="47"/>
      <c r="N15" s="14" t="s">
        <v>2</v>
      </c>
    </row>
    <row r="16" spans="7:14" ht="17.100000000000001" customHeight="1">
      <c r="G16" s="3" t="s">
        <v>10</v>
      </c>
      <c r="H16" s="5">
        <v>6343</v>
      </c>
      <c r="I16" s="15">
        <f>H16/H$36</f>
        <v>9.4936614131980304E-2</v>
      </c>
      <c r="J16" s="15">
        <f>I16</f>
        <v>9.4936614131980304E-2</v>
      </c>
      <c r="K16" s="16">
        <v>3544.9679999999998</v>
      </c>
      <c r="L16" s="15">
        <f>K16/K$36</f>
        <v>8.3656959288215135E-2</v>
      </c>
      <c r="M16" s="17">
        <f>L16</f>
        <v>8.3656959288215135E-2</v>
      </c>
      <c r="N16" s="18">
        <f>K16*10^6/H16</f>
        <v>558878.763991802</v>
      </c>
    </row>
    <row r="17" spans="7:14" ht="17.100000000000001" customHeight="1">
      <c r="G17" s="4" t="s">
        <v>11</v>
      </c>
      <c r="H17" s="5">
        <v>7113</v>
      </c>
      <c r="I17" s="15">
        <f t="shared" ref="I17:I35" si="0">H17/H$36</f>
        <v>0.10646131740828881</v>
      </c>
      <c r="J17" s="15">
        <f>J16+I17</f>
        <v>0.20139793154026911</v>
      </c>
      <c r="K17" s="16">
        <v>4882.6400000000003</v>
      </c>
      <c r="L17" s="15">
        <f t="shared" ref="L17:L35" si="1">K17/K$36</f>
        <v>0.1152244013765458</v>
      </c>
      <c r="M17" s="17">
        <f>M16+L17</f>
        <v>0.19888136066476092</v>
      </c>
      <c r="N17" s="19">
        <f t="shared" ref="N17:N36" si="2">K17*10^6/H17</f>
        <v>686438.91466329258</v>
      </c>
    </row>
    <row r="18" spans="7:14" ht="17.100000000000001" customHeight="1">
      <c r="G18" s="4" t="s">
        <v>12</v>
      </c>
      <c r="H18" s="5">
        <v>6678</v>
      </c>
      <c r="I18" s="15">
        <f t="shared" si="0"/>
        <v>9.9950608414530101E-2</v>
      </c>
      <c r="J18" s="15">
        <f t="shared" ref="J18:J35" si="3">J17+I18</f>
        <v>0.30134853995479921</v>
      </c>
      <c r="K18" s="16">
        <v>4591.8919999999998</v>
      </c>
      <c r="L18" s="15">
        <f t="shared" si="1"/>
        <v>0.1083631000618005</v>
      </c>
      <c r="M18" s="17">
        <f t="shared" ref="M18:M35" si="4">M17+L18</f>
        <v>0.30724446072656142</v>
      </c>
      <c r="N18" s="19">
        <f t="shared" si="2"/>
        <v>687614.85474693018</v>
      </c>
    </row>
    <row r="19" spans="7:14" ht="17.100000000000001" customHeight="1">
      <c r="G19" s="4" t="s">
        <v>13</v>
      </c>
      <c r="H19" s="5">
        <v>5759</v>
      </c>
      <c r="I19" s="15">
        <f t="shared" si="0"/>
        <v>8.6195800218520344E-2</v>
      </c>
      <c r="J19" s="15">
        <f t="shared" si="3"/>
        <v>0.38754434017331957</v>
      </c>
      <c r="K19" s="16">
        <v>3951.18</v>
      </c>
      <c r="L19" s="15">
        <f t="shared" si="1"/>
        <v>9.3243071418531817E-2</v>
      </c>
      <c r="M19" s="17">
        <f t="shared" si="4"/>
        <v>0.40048753214509325</v>
      </c>
      <c r="N19" s="19">
        <f t="shared" si="2"/>
        <v>686087.86247612431</v>
      </c>
    </row>
    <row r="20" spans="7:14" ht="17.100000000000001" customHeight="1">
      <c r="G20" s="26" t="s">
        <v>14</v>
      </c>
      <c r="H20" s="27">
        <v>10621</v>
      </c>
      <c r="I20" s="28">
        <f t="shared" si="0"/>
        <v>0.15896606947749689</v>
      </c>
      <c r="J20" s="28">
        <f t="shared" si="3"/>
        <v>0.54651040965081643</v>
      </c>
      <c r="K20" s="29">
        <v>7251.616</v>
      </c>
      <c r="L20" s="28">
        <f t="shared" si="1"/>
        <v>0.17112937112147966</v>
      </c>
      <c r="M20" s="30">
        <f t="shared" si="4"/>
        <v>0.57161690326657288</v>
      </c>
      <c r="N20" s="31">
        <f t="shared" si="2"/>
        <v>682762.07513416815</v>
      </c>
    </row>
    <row r="21" spans="7:14" ht="17.100000000000001" customHeight="1">
      <c r="G21" s="4" t="s">
        <v>15</v>
      </c>
      <c r="H21" s="5">
        <v>6881</v>
      </c>
      <c r="I21" s="15">
        <f t="shared" si="0"/>
        <v>0.10298893927828416</v>
      </c>
      <c r="J21" s="15">
        <f t="shared" si="3"/>
        <v>0.64949934892910055</v>
      </c>
      <c r="K21" s="16">
        <v>4640.9480000000003</v>
      </c>
      <c r="L21" s="15">
        <f t="shared" si="1"/>
        <v>0.10952076235800254</v>
      </c>
      <c r="M21" s="17">
        <f t="shared" si="4"/>
        <v>0.68113766562457545</v>
      </c>
      <c r="N21" s="19">
        <f t="shared" si="2"/>
        <v>674458.3636099404</v>
      </c>
    </row>
    <row r="22" spans="7:14" ht="17.100000000000001" customHeight="1">
      <c r="G22" s="4" t="s">
        <v>16</v>
      </c>
      <c r="H22" s="5">
        <v>7627</v>
      </c>
      <c r="I22" s="15">
        <f t="shared" si="0"/>
        <v>0.11415443102390253</v>
      </c>
      <c r="J22" s="15">
        <f t="shared" si="3"/>
        <v>0.7636537799530031</v>
      </c>
      <c r="K22" s="16">
        <v>4989.7120000000004</v>
      </c>
      <c r="L22" s="15">
        <f t="shared" si="1"/>
        <v>0.11775117113720591</v>
      </c>
      <c r="M22" s="17">
        <f t="shared" si="4"/>
        <v>0.79888883676178135</v>
      </c>
      <c r="N22" s="19">
        <f t="shared" si="2"/>
        <v>654216.86115117348</v>
      </c>
    </row>
    <row r="23" spans="7:14" ht="17.100000000000001" customHeight="1">
      <c r="G23" s="4" t="s">
        <v>17</v>
      </c>
      <c r="H23" s="5">
        <v>4661</v>
      </c>
      <c r="I23" s="15">
        <f t="shared" si="0"/>
        <v>6.9761872689446669E-2</v>
      </c>
      <c r="J23" s="15">
        <f t="shared" si="3"/>
        <v>0.83341565264244977</v>
      </c>
      <c r="K23" s="16">
        <v>2690.9560000000001</v>
      </c>
      <c r="L23" s="15">
        <f t="shared" si="1"/>
        <v>6.3503308503314634E-2</v>
      </c>
      <c r="M23" s="17">
        <f t="shared" si="4"/>
        <v>0.862392145265096</v>
      </c>
      <c r="N23" s="19">
        <f t="shared" si="2"/>
        <v>577334.47757991846</v>
      </c>
    </row>
    <row r="24" spans="7:14" ht="17.100000000000001" customHeight="1">
      <c r="G24" s="4" t="s">
        <v>18</v>
      </c>
      <c r="H24" s="5">
        <v>2853</v>
      </c>
      <c r="I24" s="15">
        <f t="shared" si="0"/>
        <v>4.2701270710789815E-2</v>
      </c>
      <c r="J24" s="15">
        <f t="shared" si="3"/>
        <v>0.87611692335323954</v>
      </c>
      <c r="K24" s="16">
        <v>1593.6479999999999</v>
      </c>
      <c r="L24" s="15">
        <f t="shared" si="1"/>
        <v>3.7608166238946437E-2</v>
      </c>
      <c r="M24" s="17">
        <f t="shared" si="4"/>
        <v>0.90000031150404247</v>
      </c>
      <c r="N24" s="19">
        <f t="shared" si="2"/>
        <v>558586.75078864349</v>
      </c>
    </row>
    <row r="25" spans="7:14" ht="17.100000000000001" customHeight="1">
      <c r="G25" s="26" t="s">
        <v>19</v>
      </c>
      <c r="H25" s="27">
        <v>1787</v>
      </c>
      <c r="I25" s="28">
        <f t="shared" si="0"/>
        <v>2.674629188930298E-2</v>
      </c>
      <c r="J25" s="28">
        <f t="shared" si="3"/>
        <v>0.90286321524254254</v>
      </c>
      <c r="K25" s="29">
        <v>956.14400000000001</v>
      </c>
      <c r="L25" s="28">
        <f t="shared" si="1"/>
        <v>2.2563842517526585E-2</v>
      </c>
      <c r="M25" s="30">
        <f t="shared" si="4"/>
        <v>0.9225641540215691</v>
      </c>
      <c r="N25" s="31">
        <f t="shared" si="2"/>
        <v>535055.40011191939</v>
      </c>
    </row>
    <row r="26" spans="7:14" ht="17.100000000000001" customHeight="1">
      <c r="G26" s="4" t="s">
        <v>20</v>
      </c>
      <c r="H26" s="5">
        <v>1292</v>
      </c>
      <c r="I26" s="15">
        <f t="shared" si="0"/>
        <v>1.9337554068818943E-2</v>
      </c>
      <c r="J26" s="15">
        <f t="shared" si="3"/>
        <v>0.92220076931136152</v>
      </c>
      <c r="K26" s="16">
        <v>693.16800000000001</v>
      </c>
      <c r="L26" s="15">
        <f t="shared" si="1"/>
        <v>1.6357926829210733E-2</v>
      </c>
      <c r="M26" s="17">
        <f t="shared" si="4"/>
        <v>0.93892208085077988</v>
      </c>
      <c r="N26" s="19">
        <f t="shared" si="2"/>
        <v>536507.73993808054</v>
      </c>
    </row>
    <row r="27" spans="7:14" ht="17.100000000000001" customHeight="1">
      <c r="G27" s="4" t="s">
        <v>21</v>
      </c>
      <c r="H27" s="5">
        <v>962</v>
      </c>
      <c r="I27" s="15">
        <f t="shared" si="0"/>
        <v>1.4398395521829584E-2</v>
      </c>
      <c r="J27" s="15">
        <f t="shared" si="3"/>
        <v>0.93659916483319106</v>
      </c>
      <c r="K27" s="16">
        <v>502.85199999999998</v>
      </c>
      <c r="L27" s="15">
        <f t="shared" si="1"/>
        <v>1.1866699302221504E-2</v>
      </c>
      <c r="M27" s="17">
        <f t="shared" si="4"/>
        <v>0.95078878015300139</v>
      </c>
      <c r="N27" s="19">
        <f t="shared" si="2"/>
        <v>522715.17671517673</v>
      </c>
    </row>
    <row r="28" spans="7:14" ht="17.100000000000001" customHeight="1">
      <c r="G28" s="4" t="s">
        <v>22</v>
      </c>
      <c r="H28" s="5">
        <v>662</v>
      </c>
      <c r="I28" s="15">
        <f t="shared" si="0"/>
        <v>9.908251388202895E-3</v>
      </c>
      <c r="J28" s="15">
        <f t="shared" si="3"/>
        <v>0.946507416221394</v>
      </c>
      <c r="K28" s="16">
        <v>350.84</v>
      </c>
      <c r="L28" s="15">
        <f t="shared" si="1"/>
        <v>8.2793998695270023E-3</v>
      </c>
      <c r="M28" s="17">
        <f t="shared" si="4"/>
        <v>0.95906818002252836</v>
      </c>
      <c r="N28" s="19">
        <f t="shared" si="2"/>
        <v>529969.78851963743</v>
      </c>
    </row>
    <row r="29" spans="7:14" ht="17.100000000000001" customHeight="1">
      <c r="G29" s="4" t="s">
        <v>23</v>
      </c>
      <c r="H29" s="5">
        <v>1701</v>
      </c>
      <c r="I29" s="15">
        <f t="shared" si="0"/>
        <v>2.545911723766333E-2</v>
      </c>
      <c r="J29" s="15">
        <f t="shared" si="3"/>
        <v>0.97196653345905737</v>
      </c>
      <c r="K29" s="16">
        <v>851.36800000000005</v>
      </c>
      <c r="L29" s="15">
        <f t="shared" si="1"/>
        <v>2.0091255581232089E-2</v>
      </c>
      <c r="M29" s="17">
        <f t="shared" si="4"/>
        <v>0.9791594356037604</v>
      </c>
      <c r="N29" s="19">
        <f t="shared" si="2"/>
        <v>500510.28806584363</v>
      </c>
    </row>
    <row r="30" spans="7:14" ht="17.100000000000001" customHeight="1">
      <c r="G30" s="26" t="s">
        <v>24</v>
      </c>
      <c r="H30" s="27">
        <v>684</v>
      </c>
      <c r="I30" s="28">
        <f t="shared" si="0"/>
        <v>1.0237528624668852E-2</v>
      </c>
      <c r="J30" s="28">
        <f t="shared" si="3"/>
        <v>0.98220406208372624</v>
      </c>
      <c r="K30" s="29">
        <v>343.19600000000003</v>
      </c>
      <c r="L30" s="28">
        <f t="shared" si="1"/>
        <v>8.0990107103585379E-3</v>
      </c>
      <c r="M30" s="30">
        <f t="shared" si="4"/>
        <v>0.98725844631411896</v>
      </c>
      <c r="N30" s="31">
        <f t="shared" si="2"/>
        <v>501748.5380116959</v>
      </c>
    </row>
    <row r="31" spans="7:14" ht="17.100000000000001" customHeight="1">
      <c r="G31" s="4" t="s">
        <v>25</v>
      </c>
      <c r="H31" s="5">
        <v>921</v>
      </c>
      <c r="I31" s="15">
        <f t="shared" si="0"/>
        <v>1.3784742490233936E-2</v>
      </c>
      <c r="J31" s="15">
        <f t="shared" si="3"/>
        <v>0.99598880457396022</v>
      </c>
      <c r="K31" s="16">
        <v>426.3</v>
      </c>
      <c r="L31" s="15">
        <f t="shared" si="1"/>
        <v>1.0060164645933648E-2</v>
      </c>
      <c r="M31" s="17">
        <f t="shared" si="4"/>
        <v>0.99731861096005259</v>
      </c>
      <c r="N31" s="19">
        <f t="shared" si="2"/>
        <v>462866.44951140066</v>
      </c>
    </row>
    <row r="32" spans="7:14" ht="17.100000000000001" customHeight="1">
      <c r="G32" s="4" t="s">
        <v>26</v>
      </c>
      <c r="H32" s="5">
        <v>193</v>
      </c>
      <c r="I32" s="15">
        <f t="shared" si="0"/>
        <v>2.8886593926331704E-3</v>
      </c>
      <c r="J32" s="15">
        <f t="shared" si="3"/>
        <v>0.99887746396659338</v>
      </c>
      <c r="K32" s="16">
        <v>83.355999999999995</v>
      </c>
      <c r="L32" s="15">
        <f t="shared" si="1"/>
        <v>1.9671008309323132E-3</v>
      </c>
      <c r="M32" s="17">
        <f t="shared" si="4"/>
        <v>0.99928571179098491</v>
      </c>
      <c r="N32" s="19">
        <f t="shared" si="2"/>
        <v>431896.37305699481</v>
      </c>
    </row>
    <row r="33" spans="7:14" ht="17.100000000000001" customHeight="1">
      <c r="G33" s="4" t="s">
        <v>27</v>
      </c>
      <c r="H33" s="5">
        <v>34</v>
      </c>
      <c r="I33" s="15">
        <f t="shared" si="0"/>
        <v>5.0888300181102476E-4</v>
      </c>
      <c r="J33" s="15">
        <f t="shared" si="3"/>
        <v>0.99938634696840445</v>
      </c>
      <c r="K33" s="16">
        <v>13.916</v>
      </c>
      <c r="L33" s="15">
        <f t="shared" si="1"/>
        <v>3.2840077694771912E-4</v>
      </c>
      <c r="M33" s="17">
        <f t="shared" si="4"/>
        <v>0.99961411256793264</v>
      </c>
      <c r="N33" s="19">
        <f t="shared" si="2"/>
        <v>409294.1176470588</v>
      </c>
    </row>
    <row r="34" spans="7:14" ht="17.100000000000001" customHeight="1">
      <c r="G34" s="4" t="s">
        <v>28</v>
      </c>
      <c r="H34" s="5">
        <v>11</v>
      </c>
      <c r="I34" s="15">
        <f t="shared" si="0"/>
        <v>1.6463861823297861E-4</v>
      </c>
      <c r="J34" s="15">
        <f t="shared" si="3"/>
        <v>0.99955098558663746</v>
      </c>
      <c r="K34" s="16">
        <v>5.9359999999999999</v>
      </c>
      <c r="L34" s="15">
        <f t="shared" si="1"/>
        <v>1.4008242396965081E-4</v>
      </c>
      <c r="M34" s="17">
        <f t="shared" si="4"/>
        <v>0.99975419499190232</v>
      </c>
      <c r="N34" s="19">
        <f t="shared" si="2"/>
        <v>539636.36363636365</v>
      </c>
    </row>
    <row r="35" spans="7:14" ht="17.100000000000001" customHeight="1" thickBot="1">
      <c r="G35" s="6" t="s">
        <v>29</v>
      </c>
      <c r="H35" s="7">
        <v>30</v>
      </c>
      <c r="I35" s="15">
        <f t="shared" si="0"/>
        <v>4.4901441336266893E-4</v>
      </c>
      <c r="J35" s="15">
        <f t="shared" si="3"/>
        <v>1.0000000000000002</v>
      </c>
      <c r="K35" s="20">
        <v>10.416</v>
      </c>
      <c r="L35" s="15">
        <f t="shared" si="1"/>
        <v>2.4580500809768917E-4</v>
      </c>
      <c r="M35" s="17">
        <f t="shared" si="4"/>
        <v>1</v>
      </c>
      <c r="N35" s="19">
        <f t="shared" si="2"/>
        <v>347200</v>
      </c>
    </row>
    <row r="36" spans="7:14" ht="17.100000000000001" customHeight="1" thickTop="1" thickBot="1">
      <c r="G36" s="9" t="s">
        <v>3</v>
      </c>
      <c r="H36" s="8">
        <f>SUM(H16:H35)</f>
        <v>66813</v>
      </c>
      <c r="I36" s="21">
        <f>H36/$H$36</f>
        <v>1</v>
      </c>
      <c r="J36" s="22"/>
      <c r="K36" s="23">
        <f>SUM(K16:K35)</f>
        <v>42375.052000000003</v>
      </c>
      <c r="L36" s="21">
        <f>K36/K$36</f>
        <v>1</v>
      </c>
      <c r="M36" s="24"/>
      <c r="N36" s="25">
        <f t="shared" si="2"/>
        <v>634233.63716641976</v>
      </c>
    </row>
    <row r="37" spans="7:14" ht="15.95" customHeight="1" thickTop="1">
      <c r="H37" s="2"/>
    </row>
  </sheetData>
  <mergeCells count="11">
    <mergeCell ref="G12:N12"/>
    <mergeCell ref="G10:N10"/>
    <mergeCell ref="N13:N14"/>
    <mergeCell ref="H14:H15"/>
    <mergeCell ref="I14:I15"/>
    <mergeCell ref="J14:J15"/>
    <mergeCell ref="K14:K15"/>
    <mergeCell ref="L14:L15"/>
    <mergeCell ref="M14:M15"/>
    <mergeCell ref="G13:G14"/>
    <mergeCell ref="K13:M13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B.VI</vt:lpstr>
      <vt:lpstr>B.VI!Área_de_impresión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2004-10-22T11:13:49Z</cp:lastPrinted>
  <dcterms:created xsi:type="dcterms:W3CDTF">2001-12-13T08:15:43Z</dcterms:created>
  <dcterms:modified xsi:type="dcterms:W3CDTF">2014-09-03T08:41:06Z</dcterms:modified>
</cp:coreProperties>
</file>