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VII" sheetId="68" r:id="rId1"/>
  </sheets>
  <definedNames>
    <definedName name="_xlnm.Print_Area" localSheetId="0">B.VII!$G$10:$N$36</definedName>
  </definedNames>
  <calcPr calcId="145621"/>
</workbook>
</file>

<file path=xl/calcChain.xml><?xml version="1.0" encoding="utf-8"?>
<calcChain xmlns="http://schemas.openxmlformats.org/spreadsheetml/2006/main">
  <c r="N36" i="68" l="1"/>
  <c r="N35" i="68"/>
  <c r="N34" i="68"/>
  <c r="N33" i="68"/>
  <c r="N32" i="68"/>
  <c r="N31" i="68"/>
  <c r="N30" i="68"/>
  <c r="N29" i="68"/>
  <c r="N28" i="68"/>
  <c r="N27" i="68"/>
  <c r="N26" i="68"/>
  <c r="N25" i="68"/>
  <c r="N24" i="68"/>
  <c r="N23" i="68"/>
  <c r="N22" i="68"/>
  <c r="N21" i="68"/>
  <c r="N20" i="68"/>
  <c r="N19" i="68"/>
  <c r="N18" i="68"/>
  <c r="N17" i="68"/>
  <c r="N16" i="68"/>
  <c r="L36" i="68"/>
  <c r="L16" i="68"/>
  <c r="M16" i="68" s="1"/>
  <c r="M17" i="68" s="1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I36" i="68"/>
  <c r="I16" i="68"/>
  <c r="J16" i="68" s="1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M18" i="68" l="1"/>
  <c r="M19" i="68" s="1"/>
  <c r="M20" i="68" s="1"/>
  <c r="M21" i="68" s="1"/>
  <c r="M22" i="68" s="1"/>
  <c r="M23" i="68" s="1"/>
  <c r="M24" i="68" s="1"/>
  <c r="M25" i="68" s="1"/>
  <c r="M26" i="68" s="1"/>
  <c r="M27" i="68" s="1"/>
  <c r="M28" i="68" s="1"/>
  <c r="M29" i="68" s="1"/>
  <c r="M30" i="68" s="1"/>
  <c r="M31" i="68" s="1"/>
  <c r="M32" i="68" s="1"/>
  <c r="M33" i="68" s="1"/>
  <c r="M34" i="68" s="1"/>
  <c r="M35" i="68" s="1"/>
  <c r="J17" i="68"/>
  <c r="J18" i="68"/>
  <c r="J19" i="68" s="1"/>
  <c r="J20" i="68" s="1"/>
  <c r="J21" i="68" s="1"/>
  <c r="J22" i="68" s="1"/>
  <c r="J23" i="68" s="1"/>
  <c r="J24" i="68" s="1"/>
  <c r="J25" i="68" s="1"/>
  <c r="J26" i="68" s="1"/>
  <c r="J27" i="68" s="1"/>
  <c r="J28" i="68" s="1"/>
  <c r="J29" i="68" s="1"/>
  <c r="J30" i="68" s="1"/>
  <c r="J31" i="68" s="1"/>
  <c r="J32" i="68" s="1"/>
  <c r="J33" i="68" s="1"/>
  <c r="J34" i="68" s="1"/>
  <c r="J35" i="68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<sst xmlns="http://schemas.openxmlformats.org/spreadsheetml/2006/main" count="35" uniqueCount="33">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</sst>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1327</v>
      </c>
      <c r="I16" s="15">
        <f>H16/H$36</f>
        <v>2.1473534313963462E-2</v>
      </c>
      <c r="J16" s="15">
        <f>I16</f>
        <v>2.1473534313963462E-2</v>
      </c>
      <c r="K16" s="16">
        <v>329.55107894999998</v>
      </c>
      <c r="L16" s="15">
        <f>K16/K$36</f>
        <v>3.5456328377539191E-3</v>
      </c>
      <c r="M16" s="17">
        <f>L16</f>
        <v>3.5456328377539191E-3</v>
      </c>
      <c r="N16" s="18">
        <f>K16*10^6/H16</f>
        <v>248342.9381688018</v>
      </c>
    </row>
    <row r="17" spans="7:14" ht="17.100000000000001" customHeight="1">
      <c r="G17" s="4" t="s">
        <v>11</v>
      </c>
      <c r="H17" s="5">
        <v>7113</v>
      </c>
      <c r="I17" s="15">
        <f t="shared" ref="I17:I35" si="0">H17/H$36</f>
        <v>0.11510267488713044</v>
      </c>
      <c r="J17" s="15">
        <f>J16+I17</f>
        <v>0.1365762092010939</v>
      </c>
      <c r="K17" s="16">
        <v>467.12707747000002</v>
      </c>
      <c r="L17" s="15">
        <f t="shared" ref="L17:L35" si="1">K17/K$36</f>
        <v>5.0258099914548956E-3</v>
      </c>
      <c r="M17" s="17">
        <f>M16+L17</f>
        <v>8.5714428292088148E-3</v>
      </c>
      <c r="N17" s="19">
        <f t="shared" ref="N17:N36" si="2">K17*10^6/H17</f>
        <v>65672.301064248561</v>
      </c>
    </row>
    <row r="18" spans="7:14" ht="17.100000000000001" customHeight="1">
      <c r="G18" s="4" t="s">
        <v>12</v>
      </c>
      <c r="H18" s="5">
        <v>6678</v>
      </c>
      <c r="I18" s="15">
        <f t="shared" si="0"/>
        <v>0.10806349822806932</v>
      </c>
      <c r="J18" s="15">
        <f t="shared" ref="J18:J35" si="3">J17+I18</f>
        <v>0.24463970742916322</v>
      </c>
      <c r="K18" s="16">
        <v>1078.6018686199998</v>
      </c>
      <c r="L18" s="15">
        <f t="shared" si="1"/>
        <v>1.1604653871644713E-2</v>
      </c>
      <c r="M18" s="17">
        <f t="shared" ref="M18:M35" si="4">M17+L18</f>
        <v>2.0176096700853526E-2</v>
      </c>
      <c r="N18" s="19">
        <f t="shared" si="2"/>
        <v>161515.70359688529</v>
      </c>
    </row>
    <row r="19" spans="7:14" ht="17.100000000000001" customHeight="1">
      <c r="G19" s="4" t="s">
        <v>13</v>
      </c>
      <c r="H19" s="5">
        <v>5759</v>
      </c>
      <c r="I19" s="15">
        <f t="shared" si="0"/>
        <v>9.3192226159845945E-2</v>
      </c>
      <c r="J19" s="15">
        <f t="shared" si="3"/>
        <v>0.33783193358900915</v>
      </c>
      <c r="K19" s="16">
        <v>1513.06315866</v>
      </c>
      <c r="L19" s="15">
        <f t="shared" si="1"/>
        <v>1.6279013371867962E-2</v>
      </c>
      <c r="M19" s="17">
        <f t="shared" si="4"/>
        <v>3.6455110072721487E-2</v>
      </c>
      <c r="N19" s="19">
        <f t="shared" si="2"/>
        <v>262730.18903629103</v>
      </c>
    </row>
    <row r="20" spans="7:14" ht="17.100000000000001" customHeight="1">
      <c r="G20" s="26" t="s">
        <v>14</v>
      </c>
      <c r="H20" s="27">
        <v>10621</v>
      </c>
      <c r="I20" s="28">
        <f t="shared" si="0"/>
        <v>0.17186918458824862</v>
      </c>
      <c r="J20" s="28">
        <f t="shared" si="3"/>
        <v>0.50970111817725772</v>
      </c>
      <c r="K20" s="29">
        <v>4601.6410388100003</v>
      </c>
      <c r="L20" s="28">
        <f t="shared" si="1"/>
        <v>4.9508955111739271E-2</v>
      </c>
      <c r="M20" s="30">
        <f t="shared" si="4"/>
        <v>8.5964065184460758E-2</v>
      </c>
      <c r="N20" s="31">
        <f t="shared" si="2"/>
        <v>433258.73635345075</v>
      </c>
    </row>
    <row r="21" spans="7:14" ht="17.100000000000001" customHeight="1">
      <c r="G21" s="4" t="s">
        <v>15</v>
      </c>
      <c r="H21" s="5">
        <v>6881</v>
      </c>
      <c r="I21" s="15">
        <f t="shared" si="0"/>
        <v>0.11134844733563118</v>
      </c>
      <c r="J21" s="15">
        <f t="shared" si="3"/>
        <v>0.62104956551288892</v>
      </c>
      <c r="K21" s="16">
        <v>4765.4316566699999</v>
      </c>
      <c r="L21" s="15">
        <f t="shared" si="1"/>
        <v>5.127117478054069E-2</v>
      </c>
      <c r="M21" s="17">
        <f t="shared" si="4"/>
        <v>0.13723523996500145</v>
      </c>
      <c r="N21" s="19">
        <f t="shared" si="2"/>
        <v>692549.28886353725</v>
      </c>
    </row>
    <row r="22" spans="7:14" ht="17.100000000000001" customHeight="1">
      <c r="G22" s="4" t="s">
        <v>16</v>
      </c>
      <c r="H22" s="5">
        <v>7627</v>
      </c>
      <c r="I22" s="15">
        <f t="shared" si="0"/>
        <v>0.12342023075553829</v>
      </c>
      <c r="J22" s="15">
        <f t="shared" si="3"/>
        <v>0.74446979626842724</v>
      </c>
      <c r="K22" s="16">
        <v>8154.6968191400001</v>
      </c>
      <c r="L22" s="15">
        <f t="shared" si="1"/>
        <v>8.7736204402647483E-2</v>
      </c>
      <c r="M22" s="17">
        <f t="shared" si="4"/>
        <v>0.22497144436764893</v>
      </c>
      <c r="N22" s="19">
        <f t="shared" si="2"/>
        <v>1069187.9925449062</v>
      </c>
    </row>
    <row r="23" spans="7:14" ht="17.100000000000001" customHeight="1">
      <c r="G23" s="4" t="s">
        <v>17</v>
      </c>
      <c r="H23" s="5">
        <v>4661</v>
      </c>
      <c r="I23" s="15">
        <f t="shared" si="0"/>
        <v>7.5424373351457186E-2</v>
      </c>
      <c r="J23" s="15">
        <f t="shared" si="3"/>
        <v>0.81989416961988448</v>
      </c>
      <c r="K23" s="16">
        <v>7698.8642715900005</v>
      </c>
      <c r="L23" s="15">
        <f t="shared" si="1"/>
        <v>8.28319120111317E-2</v>
      </c>
      <c r="M23" s="17">
        <f t="shared" si="4"/>
        <v>0.30780335637878065</v>
      </c>
      <c r="N23" s="19">
        <f t="shared" si="2"/>
        <v>1651762.3410405493</v>
      </c>
    </row>
    <row r="24" spans="7:14" ht="17.100000000000001" customHeight="1">
      <c r="G24" s="4" t="s">
        <v>18</v>
      </c>
      <c r="H24" s="5">
        <v>2853</v>
      </c>
      <c r="I24" s="15">
        <f t="shared" si="0"/>
        <v>4.6167289674256033E-2</v>
      </c>
      <c r="J24" s="15">
        <f t="shared" si="3"/>
        <v>0.86606145929414047</v>
      </c>
      <c r="K24" s="16">
        <v>6194.7265573199993</v>
      </c>
      <c r="L24" s="15">
        <f t="shared" si="1"/>
        <v>6.664892729989369E-2</v>
      </c>
      <c r="M24" s="17">
        <f t="shared" si="4"/>
        <v>0.37445228367867434</v>
      </c>
      <c r="N24" s="19">
        <f t="shared" si="2"/>
        <v>2171302.6839537327</v>
      </c>
    </row>
    <row r="25" spans="7:14" ht="17.100000000000001" customHeight="1">
      <c r="G25" s="26" t="s">
        <v>19</v>
      </c>
      <c r="H25" s="27">
        <v>1787</v>
      </c>
      <c r="I25" s="28">
        <f t="shared" si="0"/>
        <v>2.8917261355729241E-2</v>
      </c>
      <c r="J25" s="28">
        <f t="shared" si="3"/>
        <v>0.89497872064986972</v>
      </c>
      <c r="K25" s="29">
        <v>4836.2044312099997</v>
      </c>
      <c r="L25" s="28">
        <f t="shared" si="1"/>
        <v>5.2032617511141029E-2</v>
      </c>
      <c r="M25" s="30">
        <f t="shared" si="4"/>
        <v>0.42648490118981536</v>
      </c>
      <c r="N25" s="31">
        <f t="shared" si="2"/>
        <v>2706325.9268102967</v>
      </c>
    </row>
    <row r="26" spans="7:14" ht="17.100000000000001" customHeight="1">
      <c r="G26" s="4" t="s">
        <v>20</v>
      </c>
      <c r="H26" s="5">
        <v>1292</v>
      </c>
      <c r="I26" s="15">
        <f t="shared" si="0"/>
        <v>2.0907163778176936E-2</v>
      </c>
      <c r="J26" s="15">
        <f t="shared" si="3"/>
        <v>0.91588588442804664</v>
      </c>
      <c r="K26" s="16">
        <v>4124.0418436500004</v>
      </c>
      <c r="L26" s="15">
        <f t="shared" si="1"/>
        <v>4.437047583550828E-2</v>
      </c>
      <c r="M26" s="17">
        <f t="shared" si="4"/>
        <v>0.47085537702532365</v>
      </c>
      <c r="N26" s="19">
        <f t="shared" si="2"/>
        <v>3191982.8511222913</v>
      </c>
    </row>
    <row r="27" spans="7:14" ht="17.100000000000001" customHeight="1">
      <c r="G27" s="4" t="s">
        <v>21</v>
      </c>
      <c r="H27" s="5">
        <v>962</v>
      </c>
      <c r="I27" s="15">
        <f t="shared" si="0"/>
        <v>1.5567098726475395E-2</v>
      </c>
      <c r="J27" s="15">
        <f t="shared" si="3"/>
        <v>0.93145298315452207</v>
      </c>
      <c r="K27" s="16">
        <v>3570.7378004099996</v>
      </c>
      <c r="L27" s="15">
        <f t="shared" si="1"/>
        <v>3.8417489757524868E-2</v>
      </c>
      <c r="M27" s="17">
        <f t="shared" si="4"/>
        <v>0.50927286678284855</v>
      </c>
      <c r="N27" s="19">
        <f t="shared" si="2"/>
        <v>3711785.6553118504</v>
      </c>
    </row>
    <row r="28" spans="7:14" ht="17.100000000000001" customHeight="1">
      <c r="G28" s="4" t="s">
        <v>22</v>
      </c>
      <c r="H28" s="5">
        <v>662</v>
      </c>
      <c r="I28" s="15">
        <f t="shared" si="0"/>
        <v>1.0712494134019451E-2</v>
      </c>
      <c r="J28" s="15">
        <f t="shared" si="3"/>
        <v>0.9421654772885415</v>
      </c>
      <c r="K28" s="16">
        <v>2782.8004743299998</v>
      </c>
      <c r="L28" s="15">
        <f t="shared" si="1"/>
        <v>2.9940089330427088E-2</v>
      </c>
      <c r="M28" s="17">
        <f t="shared" si="4"/>
        <v>0.53921295611327569</v>
      </c>
      <c r="N28" s="19">
        <f t="shared" si="2"/>
        <v>4203626.0941540785</v>
      </c>
    </row>
    <row r="29" spans="7:14" ht="17.100000000000001" customHeight="1">
      <c r="G29" s="4" t="s">
        <v>23</v>
      </c>
      <c r="H29" s="5">
        <v>1701</v>
      </c>
      <c r="I29" s="15">
        <f t="shared" si="0"/>
        <v>2.7525608039225206E-2</v>
      </c>
      <c r="J29" s="15">
        <f t="shared" si="3"/>
        <v>0.96969108532776671</v>
      </c>
      <c r="K29" s="16">
        <v>9395.5568525400013</v>
      </c>
      <c r="L29" s="15">
        <f t="shared" si="1"/>
        <v>0.10108659031398291</v>
      </c>
      <c r="M29" s="17">
        <f t="shared" si="4"/>
        <v>0.64029954642725861</v>
      </c>
      <c r="N29" s="19">
        <f t="shared" si="2"/>
        <v>5523549.0020811297</v>
      </c>
    </row>
    <row r="30" spans="7:14" ht="17.100000000000001" customHeight="1">
      <c r="G30" s="26" t="s">
        <v>24</v>
      </c>
      <c r="H30" s="27">
        <v>684</v>
      </c>
      <c r="I30" s="28">
        <f t="shared" si="0"/>
        <v>1.1068498470799553E-2</v>
      </c>
      <c r="J30" s="28">
        <f t="shared" si="3"/>
        <v>0.98075958379856631</v>
      </c>
      <c r="K30" s="29">
        <v>5513.9285350200007</v>
      </c>
      <c r="L30" s="28">
        <f t="shared" si="1"/>
        <v>5.9324236294676154E-2</v>
      </c>
      <c r="M30" s="30">
        <f t="shared" si="4"/>
        <v>0.69962378272193482</v>
      </c>
      <c r="N30" s="31">
        <f t="shared" si="2"/>
        <v>8061299.0278070178</v>
      </c>
    </row>
    <row r="31" spans="7:14" ht="17.100000000000001" customHeight="1">
      <c r="G31" s="4" t="s">
        <v>25</v>
      </c>
      <c r="H31" s="5">
        <v>921</v>
      </c>
      <c r="I31" s="15">
        <f t="shared" si="0"/>
        <v>1.490363609883975E-2</v>
      </c>
      <c r="J31" s="15">
        <f t="shared" si="3"/>
        <v>0.99566321989740603</v>
      </c>
      <c r="K31" s="16">
        <v>13086.703705899999</v>
      </c>
      <c r="L31" s="15">
        <f t="shared" si="1"/>
        <v>0.14079955843395955</v>
      </c>
      <c r="M31" s="17">
        <f t="shared" si="4"/>
        <v>0.84042334115589434</v>
      </c>
      <c r="N31" s="19">
        <f t="shared" si="2"/>
        <v>14209233.122584147</v>
      </c>
    </row>
    <row r="32" spans="7:14" ht="17.100000000000001" customHeight="1">
      <c r="G32" s="4" t="s">
        <v>26</v>
      </c>
      <c r="H32" s="5">
        <v>193</v>
      </c>
      <c r="I32" s="15">
        <f t="shared" si="0"/>
        <v>3.1231289544799909E-3</v>
      </c>
      <c r="J32" s="15">
        <f t="shared" si="3"/>
        <v>0.998786348851886</v>
      </c>
      <c r="K32" s="16">
        <v>6632.4118433800004</v>
      </c>
      <c r="L32" s="15">
        <f t="shared" si="1"/>
        <v>7.1357973702656369E-2</v>
      </c>
      <c r="M32" s="17">
        <f t="shared" si="4"/>
        <v>0.91178131485855074</v>
      </c>
      <c r="N32" s="19">
        <f t="shared" si="2"/>
        <v>34364828.204041451</v>
      </c>
    </row>
    <row r="33" spans="7:14" ht="17.100000000000001" customHeight="1">
      <c r="G33" s="4" t="s">
        <v>27</v>
      </c>
      <c r="H33" s="5">
        <v>34</v>
      </c>
      <c r="I33" s="15">
        <f t="shared" si="0"/>
        <v>5.501885204783404E-4</v>
      </c>
      <c r="J33" s="15">
        <f t="shared" si="3"/>
        <v>0.99933653737236439</v>
      </c>
      <c r="K33" s="16">
        <v>2042.05618615</v>
      </c>
      <c r="L33" s="15">
        <f t="shared" si="1"/>
        <v>2.197043776406659E-2</v>
      </c>
      <c r="M33" s="17">
        <f t="shared" si="4"/>
        <v>0.93375175262261734</v>
      </c>
      <c r="N33" s="19">
        <f t="shared" si="2"/>
        <v>60060476.063235298</v>
      </c>
    </row>
    <row r="34" spans="7:14" ht="17.100000000000001" customHeight="1">
      <c r="G34" s="4" t="s">
        <v>28</v>
      </c>
      <c r="H34" s="5">
        <v>11</v>
      </c>
      <c r="I34" s="15">
        <f t="shared" si="0"/>
        <v>1.780021683900513E-4</v>
      </c>
      <c r="J34" s="15">
        <f t="shared" si="3"/>
        <v>0.99951453954075442</v>
      </c>
      <c r="K34" s="16">
        <v>913.07146803000001</v>
      </c>
      <c r="L34" s="15">
        <f t="shared" si="1"/>
        <v>9.823715918570947E-3</v>
      </c>
      <c r="M34" s="17">
        <f t="shared" si="4"/>
        <v>0.94357546854118823</v>
      </c>
      <c r="N34" s="19">
        <f t="shared" si="2"/>
        <v>83006497.093636364</v>
      </c>
    </row>
    <row r="35" spans="7:14" ht="17.100000000000001" customHeight="1" thickBot="1">
      <c r="G35" s="6" t="s">
        <v>29</v>
      </c>
      <c r="H35" s="7">
        <v>30</v>
      </c>
      <c r="I35" s="15">
        <f t="shared" si="0"/>
        <v>4.8546045924559446E-4</v>
      </c>
      <c r="J35" s="15">
        <f t="shared" si="3"/>
        <v>1</v>
      </c>
      <c r="K35" s="20">
        <v>5244.4136413400001</v>
      </c>
      <c r="L35" s="15">
        <f t="shared" si="1"/>
        <v>5.6424531458811995E-2</v>
      </c>
      <c r="M35" s="17">
        <f t="shared" si="4"/>
        <v>1.0000000000000002</v>
      </c>
      <c r="N35" s="19">
        <f t="shared" si="2"/>
        <v>174813788.04466668</v>
      </c>
    </row>
    <row r="36" spans="7:14" ht="17.100000000000001" customHeight="1" thickTop="1" thickBot="1">
      <c r="G36" s="9" t="s">
        <v>3</v>
      </c>
      <c r="H36" s="8">
        <v>61797</v>
      </c>
      <c r="I36" s="21">
        <f>H36/H$36</f>
        <v>1</v>
      </c>
      <c r="J36" s="22"/>
      <c r="K36" s="23">
        <v>92945.63030918999</v>
      </c>
      <c r="L36" s="21">
        <f>K36/K$36</f>
        <v>1</v>
      </c>
      <c r="M36" s="24"/>
      <c r="N36" s="25">
        <f t="shared" si="2"/>
        <v>1504047.6124923539</v>
      </c>
    </row>
    <row r="37" spans="7:14" ht="15.95" customHeight="1" thickTop="1">
      <c r="H37" s="2"/>
    </row>
  </sheetData>
  <mergeCells count="11">
    <mergeCell ref="G12:N12"/>
    <mergeCell ref="G10:N10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2014-09-03T08:41:26Z</dcterms:modified>
</cp:coreProperties>
</file>