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VIII" sheetId="69" r:id="rId1"/>
  </sheets>
  <definedNames>
    <definedName name="_xlnm.Print_Area" localSheetId="0">B.VIII!$G$10:$N$37</definedName>
  </definedNames>
  <calcPr calcId="145621"/>
</workbook>
</file>

<file path=xl/calcChain.xml><?xml version="1.0" encoding="utf-8"?>
<calcChain xmlns="http://schemas.openxmlformats.org/spreadsheetml/2006/main">
  <c r="K36" i="69" l="1"/>
  <c r="N36" i="69" l="1"/>
  <c r="N35" i="69"/>
  <c r="N34" i="69"/>
  <c r="N33" i="69"/>
  <c r="N32" i="69"/>
  <c r="N31" i="69"/>
  <c r="N30" i="69"/>
  <c r="N29" i="69"/>
  <c r="N28" i="69"/>
  <c r="N27" i="69"/>
  <c r="N26" i="69"/>
  <c r="N25" i="69"/>
  <c r="N24" i="69"/>
  <c r="N23" i="69"/>
  <c r="N22" i="69"/>
  <c r="N21" i="69"/>
  <c r="N20" i="69"/>
  <c r="N19" i="69"/>
  <c r="N18" i="69"/>
  <c r="N17" i="69"/>
  <c r="N16" i="69"/>
  <c r="L36" i="69"/>
  <c r="L16" i="69"/>
  <c r="M16" i="69" s="1"/>
  <c r="M17" i="69" s="1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I36" i="69"/>
  <c r="I16" i="69"/>
  <c r="J16" i="69" s="1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J17" i="69" l="1"/>
  <c r="J18" i="69" s="1"/>
  <c r="J19" i="69" s="1"/>
  <c r="J20" i="69" s="1"/>
  <c r="J21" i="69" s="1"/>
  <c r="J22" i="69" s="1"/>
  <c r="J23" i="69" s="1"/>
  <c r="J24" i="69" s="1"/>
  <c r="J25" i="69" s="1"/>
  <c r="J26" i="69" s="1"/>
  <c r="J27" i="69" s="1"/>
  <c r="J28" i="69" s="1"/>
  <c r="J29" i="69" s="1"/>
  <c r="J30" i="69" s="1"/>
  <c r="J31" i="69" s="1"/>
  <c r="J32" i="69" s="1"/>
  <c r="J33" i="69" s="1"/>
  <c r="J34" i="69" s="1"/>
  <c r="J35" i="69" s="1"/>
  <c r="M18" i="69"/>
  <c r="M19" i="69" s="1"/>
  <c r="M20" i="69" s="1"/>
  <c r="M21" i="69" s="1"/>
  <c r="M22" i="69" s="1"/>
  <c r="M23" i="69" s="1"/>
  <c r="M24" i="69" s="1"/>
  <c r="M25" i="69" s="1"/>
  <c r="M26" i="69" s="1"/>
  <c r="M27" i="69" s="1"/>
  <c r="M28" i="69" s="1"/>
  <c r="M29" i="69" s="1"/>
  <c r="M30" i="69" s="1"/>
  <c r="M31" i="69" s="1"/>
  <c r="M32" i="69" s="1"/>
  <c r="M33" i="69" s="1"/>
  <c r="M34" i="69" s="1"/>
  <c r="M35" i="69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<sst xmlns="http://schemas.openxmlformats.org/spreadsheetml/2006/main" count="35" uniqueCount="33">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</sst>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1327</v>
      </c>
      <c r="I16" s="15">
        <f>H16/H$36</f>
        <v>2.1473534313963462E-2</v>
      </c>
      <c r="J16" s="15">
        <f>I16</f>
        <v>2.1473534313963462E-2</v>
      </c>
      <c r="K16" s="16">
        <v>0.91264060000000002</v>
      </c>
      <c r="L16" s="15">
        <f>K16/K$36</f>
        <v>7.6343585758428725E-4</v>
      </c>
      <c r="M16" s="17">
        <f>L16</f>
        <v>7.6343585758428725E-4</v>
      </c>
      <c r="N16" s="18">
        <f>K16*10^6/H16</f>
        <v>687.74724943481533</v>
      </c>
    </row>
    <row r="17" spans="7:14" ht="17.100000000000001" customHeight="1">
      <c r="G17" s="4" t="s">
        <v>11</v>
      </c>
      <c r="H17" s="5">
        <v>7113</v>
      </c>
      <c r="I17" s="15">
        <f t="shared" ref="I17:I35" si="0">H17/H$36</f>
        <v>0.11510267488713044</v>
      </c>
      <c r="J17" s="15">
        <f>J16+I17</f>
        <v>0.1365762092010939</v>
      </c>
      <c r="K17" s="16">
        <v>1.12669357</v>
      </c>
      <c r="L17" s="15">
        <f t="shared" ref="L17:L35" si="1">K17/K$36</f>
        <v>9.4249398048657071E-4</v>
      </c>
      <c r="M17" s="17">
        <f>M16+L17</f>
        <v>1.7059298380708581E-3</v>
      </c>
      <c r="N17" s="19">
        <f t="shared" ref="N17:N36" si="2">K17*10^6/H17</f>
        <v>158.39920849149445</v>
      </c>
    </row>
    <row r="18" spans="7:14" ht="17.100000000000001" customHeight="1">
      <c r="G18" s="4" t="s">
        <v>12</v>
      </c>
      <c r="H18" s="5">
        <v>6678</v>
      </c>
      <c r="I18" s="15">
        <f t="shared" si="0"/>
        <v>0.10806349822806932</v>
      </c>
      <c r="J18" s="15">
        <f t="shared" ref="J18:J35" si="3">J17+I18</f>
        <v>0.24463970742916322</v>
      </c>
      <c r="K18" s="16">
        <v>2.4594874600000001</v>
      </c>
      <c r="L18" s="15">
        <f t="shared" si="1"/>
        <v>2.057393587621349E-3</v>
      </c>
      <c r="M18" s="17">
        <f t="shared" ref="M18:M35" si="4">M17+L18</f>
        <v>3.763323425692207E-3</v>
      </c>
      <c r="N18" s="19">
        <f t="shared" si="2"/>
        <v>368.2970140760707</v>
      </c>
    </row>
    <row r="19" spans="7:14" ht="17.100000000000001" customHeight="1">
      <c r="G19" s="4" t="s">
        <v>13</v>
      </c>
      <c r="H19" s="5">
        <v>5759</v>
      </c>
      <c r="I19" s="15">
        <f t="shared" si="0"/>
        <v>9.3192226159845945E-2</v>
      </c>
      <c r="J19" s="15">
        <f t="shared" si="3"/>
        <v>0.33783193358900915</v>
      </c>
      <c r="K19" s="16">
        <v>3.8621440699999998</v>
      </c>
      <c r="L19" s="15">
        <f t="shared" si="1"/>
        <v>3.2307342783068375E-3</v>
      </c>
      <c r="M19" s="17">
        <f t="shared" si="4"/>
        <v>6.9940577039990445E-3</v>
      </c>
      <c r="N19" s="19">
        <f t="shared" si="2"/>
        <v>670.627551658274</v>
      </c>
    </row>
    <row r="20" spans="7:14" ht="17.100000000000001" customHeight="1">
      <c r="G20" s="26" t="s">
        <v>14</v>
      </c>
      <c r="H20" s="27">
        <v>10621</v>
      </c>
      <c r="I20" s="28">
        <f t="shared" si="0"/>
        <v>0.17186918458824862</v>
      </c>
      <c r="J20" s="28">
        <f t="shared" si="3"/>
        <v>0.50970111817725772</v>
      </c>
      <c r="K20" s="29">
        <v>14.824676050000001</v>
      </c>
      <c r="L20" s="28">
        <f t="shared" si="1"/>
        <v>1.2401036370331317E-2</v>
      </c>
      <c r="M20" s="30">
        <f t="shared" si="4"/>
        <v>1.9395094074330363E-2</v>
      </c>
      <c r="N20" s="31">
        <f t="shared" si="2"/>
        <v>1395.7891017794934</v>
      </c>
    </row>
    <row r="21" spans="7:14" ht="17.100000000000001" customHeight="1">
      <c r="G21" s="4" t="s">
        <v>15</v>
      </c>
      <c r="H21" s="5">
        <v>6881</v>
      </c>
      <c r="I21" s="15">
        <f t="shared" si="0"/>
        <v>0.11134844733563118</v>
      </c>
      <c r="J21" s="15">
        <f t="shared" si="3"/>
        <v>0.62104956551288892</v>
      </c>
      <c r="K21" s="16">
        <v>19.855763159999999</v>
      </c>
      <c r="L21" s="15">
        <f t="shared" si="1"/>
        <v>1.6609606866103806E-2</v>
      </c>
      <c r="M21" s="17">
        <f t="shared" si="4"/>
        <v>3.6004700940434169E-2</v>
      </c>
      <c r="N21" s="19">
        <f t="shared" si="2"/>
        <v>2885.5926696701063</v>
      </c>
    </row>
    <row r="22" spans="7:14" ht="17.100000000000001" customHeight="1">
      <c r="G22" s="4" t="s">
        <v>16</v>
      </c>
      <c r="H22" s="5">
        <v>7627</v>
      </c>
      <c r="I22" s="15">
        <f t="shared" si="0"/>
        <v>0.12342023075553829</v>
      </c>
      <c r="J22" s="15">
        <f t="shared" si="3"/>
        <v>0.74446979626842724</v>
      </c>
      <c r="K22" s="16">
        <v>47.965502690000001</v>
      </c>
      <c r="L22" s="15">
        <f t="shared" si="1"/>
        <v>4.0123773455401378E-2</v>
      </c>
      <c r="M22" s="17">
        <f t="shared" si="4"/>
        <v>7.6128474395835546E-2</v>
      </c>
      <c r="N22" s="19">
        <f t="shared" si="2"/>
        <v>6288.9081801494685</v>
      </c>
    </row>
    <row r="23" spans="7:14" ht="17.100000000000001" customHeight="1">
      <c r="G23" s="4" t="s">
        <v>17</v>
      </c>
      <c r="H23" s="5">
        <v>4661</v>
      </c>
      <c r="I23" s="15">
        <f t="shared" si="0"/>
        <v>7.5424373351457186E-2</v>
      </c>
      <c r="J23" s="15">
        <f t="shared" si="3"/>
        <v>0.81989416961988448</v>
      </c>
      <c r="K23" s="16">
        <v>59.349588259999997</v>
      </c>
      <c r="L23" s="15">
        <f t="shared" si="1"/>
        <v>4.9646710666331792E-2</v>
      </c>
      <c r="M23" s="17">
        <f t="shared" si="4"/>
        <v>0.12577518506216734</v>
      </c>
      <c r="N23" s="19">
        <f t="shared" si="2"/>
        <v>12733.230692984338</v>
      </c>
    </row>
    <row r="24" spans="7:14" ht="17.100000000000001" customHeight="1">
      <c r="G24" s="4" t="s">
        <v>18</v>
      </c>
      <c r="H24" s="5">
        <v>2853</v>
      </c>
      <c r="I24" s="15">
        <f t="shared" si="0"/>
        <v>4.6167289674256033E-2</v>
      </c>
      <c r="J24" s="15">
        <f t="shared" si="3"/>
        <v>0.86606145929414047</v>
      </c>
      <c r="K24" s="16">
        <v>55.841890130000003</v>
      </c>
      <c r="L24" s="15">
        <f t="shared" si="1"/>
        <v>4.671247507564763E-2</v>
      </c>
      <c r="M24" s="17">
        <f t="shared" si="4"/>
        <v>0.17248766013781497</v>
      </c>
      <c r="N24" s="19">
        <f t="shared" si="2"/>
        <v>19573.04245706274</v>
      </c>
    </row>
    <row r="25" spans="7:14" ht="17.100000000000001" customHeight="1">
      <c r="G25" s="26" t="s">
        <v>19</v>
      </c>
      <c r="H25" s="27">
        <v>1787</v>
      </c>
      <c r="I25" s="28">
        <f t="shared" si="0"/>
        <v>2.8917261355729241E-2</v>
      </c>
      <c r="J25" s="28">
        <f t="shared" si="3"/>
        <v>0.89497872064986972</v>
      </c>
      <c r="K25" s="29">
        <v>48.432063579999998</v>
      </c>
      <c r="L25" s="28">
        <f t="shared" si="1"/>
        <v>4.0514057772330116E-2</v>
      </c>
      <c r="M25" s="30">
        <f t="shared" si="4"/>
        <v>0.21300171791014508</v>
      </c>
      <c r="N25" s="31">
        <f t="shared" si="2"/>
        <v>27102.441846670397</v>
      </c>
    </row>
    <row r="26" spans="7:14" ht="17.100000000000001" customHeight="1">
      <c r="G26" s="4" t="s">
        <v>20</v>
      </c>
      <c r="H26" s="5">
        <v>1292</v>
      </c>
      <c r="I26" s="15">
        <f t="shared" si="0"/>
        <v>2.0907163778176936E-2</v>
      </c>
      <c r="J26" s="15">
        <f t="shared" si="3"/>
        <v>0.91588588442804664</v>
      </c>
      <c r="K26" s="16">
        <v>45.187640159999994</v>
      </c>
      <c r="L26" s="15">
        <f t="shared" si="1"/>
        <v>3.7800054937025346E-2</v>
      </c>
      <c r="M26" s="17">
        <f t="shared" si="4"/>
        <v>0.25080177284717042</v>
      </c>
      <c r="N26" s="19">
        <f t="shared" si="2"/>
        <v>34974.953684210523</v>
      </c>
    </row>
    <row r="27" spans="7:14" ht="17.100000000000001" customHeight="1">
      <c r="G27" s="4" t="s">
        <v>21</v>
      </c>
      <c r="H27" s="5">
        <v>962</v>
      </c>
      <c r="I27" s="15">
        <f t="shared" si="0"/>
        <v>1.5567098726475395E-2</v>
      </c>
      <c r="J27" s="15">
        <f t="shared" si="3"/>
        <v>0.93145298315452207</v>
      </c>
      <c r="K27" s="16">
        <v>42.163020850000002</v>
      </c>
      <c r="L27" s="15">
        <f t="shared" si="1"/>
        <v>3.5269921128825446E-2</v>
      </c>
      <c r="M27" s="17">
        <f t="shared" si="4"/>
        <v>0.28607169397599586</v>
      </c>
      <c r="N27" s="19">
        <f t="shared" si="2"/>
        <v>43828.504002079004</v>
      </c>
    </row>
    <row r="28" spans="7:14" ht="17.100000000000001" customHeight="1">
      <c r="G28" s="4" t="s">
        <v>22</v>
      </c>
      <c r="H28" s="5">
        <v>662</v>
      </c>
      <c r="I28" s="15">
        <f t="shared" si="0"/>
        <v>1.0712494134019451E-2</v>
      </c>
      <c r="J28" s="15">
        <f t="shared" si="3"/>
        <v>0.9421654772885415</v>
      </c>
      <c r="K28" s="16">
        <v>34.521743180000001</v>
      </c>
      <c r="L28" s="15">
        <f t="shared" si="1"/>
        <v>2.8877891921450592E-2</v>
      </c>
      <c r="M28" s="17">
        <f t="shared" si="4"/>
        <v>0.31494958589744643</v>
      </c>
      <c r="N28" s="19">
        <f t="shared" si="2"/>
        <v>52147.648308157099</v>
      </c>
    </row>
    <row r="29" spans="7:14" ht="17.100000000000001" customHeight="1">
      <c r="G29" s="4" t="s">
        <v>23</v>
      </c>
      <c r="H29" s="5">
        <v>1701</v>
      </c>
      <c r="I29" s="15">
        <f t="shared" si="0"/>
        <v>2.7525608039225206E-2</v>
      </c>
      <c r="J29" s="15">
        <f t="shared" si="3"/>
        <v>0.96969108532776671</v>
      </c>
      <c r="K29" s="16">
        <v>129.90322445000001</v>
      </c>
      <c r="L29" s="15">
        <f t="shared" si="1"/>
        <v>0.10866575469133184</v>
      </c>
      <c r="M29" s="17">
        <f t="shared" si="4"/>
        <v>0.42361534058877826</v>
      </c>
      <c r="N29" s="19">
        <f t="shared" si="2"/>
        <v>76368.738653733104</v>
      </c>
    </row>
    <row r="30" spans="7:14" ht="17.100000000000001" customHeight="1">
      <c r="G30" s="26" t="s">
        <v>24</v>
      </c>
      <c r="H30" s="27">
        <v>684</v>
      </c>
      <c r="I30" s="28">
        <f t="shared" si="0"/>
        <v>1.1068498470799553E-2</v>
      </c>
      <c r="J30" s="28">
        <f t="shared" si="3"/>
        <v>0.98075958379856631</v>
      </c>
      <c r="K30" s="29">
        <v>88.273785669999995</v>
      </c>
      <c r="L30" s="28">
        <f t="shared" si="1"/>
        <v>7.3842181977426841E-2</v>
      </c>
      <c r="M30" s="30">
        <f t="shared" si="4"/>
        <v>0.49745752256620512</v>
      </c>
      <c r="N30" s="31">
        <f t="shared" si="2"/>
        <v>129055.24220760234</v>
      </c>
    </row>
    <row r="31" spans="7:14" ht="17.100000000000001" customHeight="1">
      <c r="G31" s="4" t="s">
        <v>25</v>
      </c>
      <c r="H31" s="5">
        <v>921</v>
      </c>
      <c r="I31" s="15">
        <f t="shared" si="0"/>
        <v>1.490363609883975E-2</v>
      </c>
      <c r="J31" s="15">
        <f t="shared" si="3"/>
        <v>0.99566321989740603</v>
      </c>
      <c r="K31" s="16">
        <v>251.50435026</v>
      </c>
      <c r="L31" s="15">
        <f t="shared" si="1"/>
        <v>0.21038669474809915</v>
      </c>
      <c r="M31" s="17">
        <f t="shared" si="4"/>
        <v>0.70784421731430425</v>
      </c>
      <c r="N31" s="19">
        <f t="shared" si="2"/>
        <v>273077.47042345273</v>
      </c>
    </row>
    <row r="32" spans="7:14" ht="17.100000000000001" customHeight="1">
      <c r="G32" s="4" t="s">
        <v>26</v>
      </c>
      <c r="H32" s="5">
        <v>193</v>
      </c>
      <c r="I32" s="15">
        <f t="shared" si="0"/>
        <v>3.1231289544799909E-3</v>
      </c>
      <c r="J32" s="15">
        <f t="shared" si="3"/>
        <v>0.998786348851886</v>
      </c>
      <c r="K32" s="16">
        <v>150.25000169</v>
      </c>
      <c r="L32" s="15">
        <f t="shared" si="1"/>
        <v>0.1256861012892104</v>
      </c>
      <c r="M32" s="17">
        <f t="shared" si="4"/>
        <v>0.83353031860351467</v>
      </c>
      <c r="N32" s="19">
        <f t="shared" si="2"/>
        <v>778497.41808290151</v>
      </c>
    </row>
    <row r="33" spans="7:14" ht="17.100000000000001" customHeight="1">
      <c r="G33" s="4" t="s">
        <v>27</v>
      </c>
      <c r="H33" s="5">
        <v>34</v>
      </c>
      <c r="I33" s="15">
        <f t="shared" si="0"/>
        <v>5.501885204783404E-4</v>
      </c>
      <c r="J33" s="15">
        <f t="shared" si="3"/>
        <v>0.99933653737236439</v>
      </c>
      <c r="K33" s="16">
        <v>48.202923240000004</v>
      </c>
      <c r="L33" s="15">
        <f t="shared" si="1"/>
        <v>4.0322378866115505E-2</v>
      </c>
      <c r="M33" s="17">
        <f t="shared" si="4"/>
        <v>0.87385269746963012</v>
      </c>
      <c r="N33" s="19">
        <f t="shared" si="2"/>
        <v>1417733.0364705883</v>
      </c>
    </row>
    <row r="34" spans="7:14" ht="17.100000000000001" customHeight="1">
      <c r="G34" s="4" t="s">
        <v>28</v>
      </c>
      <c r="H34" s="5">
        <v>11</v>
      </c>
      <c r="I34" s="15">
        <f t="shared" si="0"/>
        <v>1.780021683900513E-4</v>
      </c>
      <c r="J34" s="15">
        <f t="shared" si="3"/>
        <v>0.99951453954075442</v>
      </c>
      <c r="K34" s="16">
        <v>21.906581410000001</v>
      </c>
      <c r="L34" s="15">
        <f t="shared" si="1"/>
        <v>1.8325143288040611E-2</v>
      </c>
      <c r="M34" s="17">
        <f t="shared" si="4"/>
        <v>0.8921778407576707</v>
      </c>
      <c r="N34" s="19">
        <f t="shared" si="2"/>
        <v>1991507.4009090909</v>
      </c>
    </row>
    <row r="35" spans="7:14" ht="17.100000000000001" customHeight="1" thickBot="1">
      <c r="G35" s="6" t="s">
        <v>29</v>
      </c>
      <c r="H35" s="7">
        <v>30</v>
      </c>
      <c r="I35" s="15">
        <f t="shared" si="0"/>
        <v>4.8546045924559446E-4</v>
      </c>
      <c r="J35" s="15">
        <f t="shared" si="3"/>
        <v>1</v>
      </c>
      <c r="K35" s="20">
        <v>128.89475798999999</v>
      </c>
      <c r="L35" s="15">
        <f t="shared" si="1"/>
        <v>0.10782215924232913</v>
      </c>
      <c r="M35" s="17">
        <f t="shared" si="4"/>
        <v>0.99999999999999978</v>
      </c>
      <c r="N35" s="19">
        <f t="shared" si="2"/>
        <v>4296491.9330000002</v>
      </c>
    </row>
    <row r="36" spans="7:14" ht="17.100000000000001" customHeight="1" thickTop="1" thickBot="1">
      <c r="G36" s="9" t="s">
        <v>3</v>
      </c>
      <c r="H36" s="8">
        <v>61797</v>
      </c>
      <c r="I36" s="21">
        <f>H36/H$36</f>
        <v>1</v>
      </c>
      <c r="J36" s="22"/>
      <c r="K36" s="23">
        <f>SUM(K16:K35)</f>
        <v>1195.4384784700001</v>
      </c>
      <c r="L36" s="21">
        <f>K36/K$36</f>
        <v>1</v>
      </c>
      <c r="M36" s="24"/>
      <c r="N36" s="25">
        <f t="shared" si="2"/>
        <v>19344.603758596695</v>
      </c>
    </row>
    <row r="37" spans="7:14" ht="15.95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2014-09-03T08:41:43Z</dcterms:modified>
</cp:coreProperties>
</file>