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3900" windowWidth="19230" windowHeight="3915" tabRatio="690"/>
  </bookViews>
  <sheets>
    <sheet name="B.IX" sheetId="70" r:id="rId1"/>
  </sheets>
  <definedNames>
    <definedName name="_xlnm.Print_Area" localSheetId="0">B.IX!$G$10:$N$37</definedName>
  </definedNames>
  <calcPr calcId="145621"/>
</workbook>
</file>

<file path=xl/calcChain.xml><?xml version="1.0" encoding="utf-8"?>
<calcChain xmlns="http://schemas.openxmlformats.org/spreadsheetml/2006/main">
  <c r="L16" i="70" l="1"/>
  <c r="M16" i="70" s="1"/>
  <c r="L17" i="70"/>
  <c r="I16" i="70"/>
  <c r="J16" i="70" s="1"/>
  <c r="I17" i="70"/>
  <c r="N36" i="70"/>
  <c r="N35" i="70"/>
  <c r="N34" i="70"/>
  <c r="N33" i="70"/>
  <c r="N32" i="70"/>
  <c r="N31" i="70"/>
  <c r="N30" i="70"/>
  <c r="N29" i="70"/>
  <c r="N28" i="70"/>
  <c r="N27" i="70"/>
  <c r="N26" i="70"/>
  <c r="N25" i="70"/>
  <c r="N24" i="70"/>
  <c r="N23" i="70"/>
  <c r="N22" i="70"/>
  <c r="N21" i="70"/>
  <c r="N20" i="70"/>
  <c r="N19" i="70"/>
  <c r="N18" i="70"/>
  <c r="N17" i="70"/>
  <c r="N16" i="70"/>
  <c r="L36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I36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J17" i="70" l="1"/>
  <c r="M17" i="70"/>
  <c r="M18" i="70"/>
  <c r="M19" i="70" s="1"/>
  <c r="M20" i="70" s="1"/>
  <c r="M21" i="70" s="1"/>
  <c r="M22" i="70" s="1"/>
  <c r="M23" i="70" s="1"/>
  <c r="M24" i="70" s="1"/>
  <c r="M25" i="70" s="1"/>
  <c r="M26" i="70" s="1"/>
  <c r="M27" i="70" s="1"/>
  <c r="M28" i="70" s="1"/>
  <c r="M29" i="70" s="1"/>
  <c r="M30" i="70" s="1"/>
  <c r="M31" i="70" s="1"/>
  <c r="M32" i="70" s="1"/>
  <c r="M33" i="70" s="1"/>
  <c r="M34" i="70" s="1"/>
  <c r="M35" i="70" s="1"/>
  <c r="J18" i="70"/>
  <c r="J19" i="70" s="1"/>
  <c r="J20" i="70" s="1"/>
  <c r="J21" i="70" s="1"/>
  <c r="J22" i="70" s="1"/>
  <c r="J23" i="70" s="1"/>
  <c r="J24" i="70" s="1"/>
  <c r="J25" i="70" s="1"/>
  <c r="J26" i="70" s="1"/>
  <c r="J27" i="70" s="1"/>
  <c r="J28" i="70" s="1"/>
  <c r="J29" i="70" s="1"/>
  <c r="J30" i="70" s="1"/>
  <c r="J31" i="70" s="1"/>
  <c r="J32" i="70" s="1"/>
  <c r="J33" i="70" s="1"/>
  <c r="J34" i="70" s="1"/>
  <c r="J35" i="70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<sst xmlns="http://schemas.openxmlformats.org/spreadsheetml/2006/main" count="35" uniqueCount="33">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</sst>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14</v>
      </c>
      <c r="I16" s="15">
        <f t="shared" ref="I16:I35" si="0">H16/H$36</f>
        <v>2.6036823507532081E-3</v>
      </c>
      <c r="J16" s="15">
        <f>I16</f>
        <v>2.6036823507532081E-3</v>
      </c>
      <c r="K16" s="16">
        <v>3.143130000000105E-3</v>
      </c>
      <c r="L16" s="15">
        <f t="shared" ref="L16:L35" si="1">K16/K$36</f>
        <v>7.4012859013620119E-6</v>
      </c>
      <c r="M16" s="17">
        <f>L16</f>
        <v>7.4012859013620119E-6</v>
      </c>
      <c r="N16" s="18">
        <f>K16*10^6/H16</f>
        <v>224.50928571429321</v>
      </c>
    </row>
    <row r="17" spans="7:14" ht="17.100000000000001" customHeight="1">
      <c r="G17" s="4" t="s">
        <v>11</v>
      </c>
      <c r="H17" s="5">
        <v>49</v>
      </c>
      <c r="I17" s="15">
        <f t="shared" si="0"/>
        <v>9.1128882276362289E-3</v>
      </c>
      <c r="J17" s="15">
        <f>J16+I17</f>
        <v>1.1716570578389436E-2</v>
      </c>
      <c r="K17" s="16">
        <v>6.1648800000000392E-3</v>
      </c>
      <c r="L17" s="15">
        <f t="shared" si="1"/>
        <v>1.4516752227107185E-5</v>
      </c>
      <c r="M17" s="17">
        <f>M16+L17</f>
        <v>2.1918038128469196E-5</v>
      </c>
      <c r="N17" s="19">
        <f t="shared" ref="N17:N36" si="2">K17*10^6/H17</f>
        <v>125.81387755102121</v>
      </c>
    </row>
    <row r="18" spans="7:14" ht="17.100000000000001" customHeight="1">
      <c r="G18" s="4" t="s">
        <v>12</v>
      </c>
      <c r="H18" s="5">
        <v>56</v>
      </c>
      <c r="I18" s="15">
        <f t="shared" si="0"/>
        <v>1.0414729403012832E-2</v>
      </c>
      <c r="J18" s="15">
        <f>J17+I18</f>
        <v>2.2131299981402269E-2</v>
      </c>
      <c r="K18" s="16">
        <v>1.7102250000000208E-2</v>
      </c>
      <c r="L18" s="15">
        <f t="shared" si="1"/>
        <v>4.027152609232382E-5</v>
      </c>
      <c r="M18" s="17">
        <f>M17+L18</f>
        <v>6.2189564220793009E-5</v>
      </c>
      <c r="N18" s="19">
        <f t="shared" si="2"/>
        <v>305.39732142857514</v>
      </c>
    </row>
    <row r="19" spans="7:14" ht="17.100000000000001" customHeight="1">
      <c r="G19" s="4" t="s">
        <v>13</v>
      </c>
      <c r="H19" s="5">
        <v>70</v>
      </c>
      <c r="I19" s="15">
        <f t="shared" si="0"/>
        <v>1.301841175376604E-2</v>
      </c>
      <c r="J19" s="15">
        <f t="shared" ref="J19:J35" si="3">J18+I19</f>
        <v>3.5149711735168308E-2</v>
      </c>
      <c r="K19" s="16">
        <v>3.7642749999999836E-2</v>
      </c>
      <c r="L19" s="15">
        <f t="shared" si="1"/>
        <v>8.8639271956134292E-5</v>
      </c>
      <c r="M19" s="17">
        <f t="shared" ref="M19:M35" si="4">M18+L19</f>
        <v>1.508288361769273E-4</v>
      </c>
      <c r="N19" s="19">
        <f t="shared" si="2"/>
        <v>537.75357142856899</v>
      </c>
    </row>
    <row r="20" spans="7:14" ht="17.100000000000001" customHeight="1">
      <c r="G20" s="26" t="s">
        <v>14</v>
      </c>
      <c r="H20" s="27">
        <v>121</v>
      </c>
      <c r="I20" s="28">
        <f t="shared" si="0"/>
        <v>2.2503254602938443E-2</v>
      </c>
      <c r="J20" s="28">
        <f t="shared" si="3"/>
        <v>5.7652966338106751E-2</v>
      </c>
      <c r="K20" s="29">
        <v>0.11310933000000034</v>
      </c>
      <c r="L20" s="28">
        <f t="shared" si="1"/>
        <v>2.6634421402916132E-4</v>
      </c>
      <c r="M20" s="30">
        <f t="shared" si="4"/>
        <v>4.1717305020608859E-4</v>
      </c>
      <c r="N20" s="31">
        <f t="shared" si="2"/>
        <v>934.78785123967225</v>
      </c>
    </row>
    <row r="21" spans="7:14" ht="17.100000000000001" customHeight="1">
      <c r="G21" s="4" t="s">
        <v>15</v>
      </c>
      <c r="H21" s="5">
        <v>130</v>
      </c>
      <c r="I21" s="15">
        <f t="shared" si="0"/>
        <v>2.4177050399851217E-2</v>
      </c>
      <c r="J21" s="15">
        <f t="shared" si="3"/>
        <v>8.1830016737957964E-2</v>
      </c>
      <c r="K21" s="16">
        <v>0.24405819999999778</v>
      </c>
      <c r="L21" s="15">
        <f t="shared" si="1"/>
        <v>5.7469608790336815E-4</v>
      </c>
      <c r="M21" s="17">
        <f t="shared" si="4"/>
        <v>9.9186913810945685E-4</v>
      </c>
      <c r="N21" s="19">
        <f t="shared" si="2"/>
        <v>1877.3707692307521</v>
      </c>
    </row>
    <row r="22" spans="7:14" ht="17.100000000000001" customHeight="1">
      <c r="G22" s="4" t="s">
        <v>16</v>
      </c>
      <c r="H22" s="5">
        <v>248</v>
      </c>
      <c r="I22" s="15">
        <f t="shared" si="0"/>
        <v>4.6122373070485403E-2</v>
      </c>
      <c r="J22" s="15">
        <f t="shared" si="3"/>
        <v>0.12795238980844337</v>
      </c>
      <c r="K22" s="16">
        <v>0.86144751999999869</v>
      </c>
      <c r="L22" s="15">
        <f t="shared" si="1"/>
        <v>2.028493694037169E-3</v>
      </c>
      <c r="M22" s="17">
        <f t="shared" si="4"/>
        <v>3.0203628321466259E-3</v>
      </c>
      <c r="N22" s="19">
        <f t="shared" si="2"/>
        <v>3473.5787096774143</v>
      </c>
    </row>
    <row r="23" spans="7:14" ht="17.100000000000001" customHeight="1">
      <c r="G23" s="4" t="s">
        <v>17</v>
      </c>
      <c r="H23" s="5">
        <v>399</v>
      </c>
      <c r="I23" s="15">
        <f t="shared" si="0"/>
        <v>7.4204946996466431E-2</v>
      </c>
      <c r="J23" s="15">
        <f t="shared" si="3"/>
        <v>0.2021573368049098</v>
      </c>
      <c r="K23" s="16">
        <v>2.2285801800000016</v>
      </c>
      <c r="L23" s="15">
        <f t="shared" si="1"/>
        <v>5.2477495573801519E-3</v>
      </c>
      <c r="M23" s="17">
        <f t="shared" si="4"/>
        <v>8.2681123895267782E-3</v>
      </c>
      <c r="N23" s="19">
        <f t="shared" si="2"/>
        <v>5585.4139849624098</v>
      </c>
    </row>
    <row r="24" spans="7:14" ht="17.100000000000001" customHeight="1">
      <c r="G24" s="4" t="s">
        <v>18</v>
      </c>
      <c r="H24" s="5">
        <v>431</v>
      </c>
      <c r="I24" s="15">
        <f t="shared" si="0"/>
        <v>8.0156220941045186E-2</v>
      </c>
      <c r="J24" s="15">
        <f t="shared" si="3"/>
        <v>0.28231355774595501</v>
      </c>
      <c r="K24" s="16">
        <v>3.5728558200000009</v>
      </c>
      <c r="L24" s="15">
        <f t="shared" si="1"/>
        <v>8.4131828489958527E-3</v>
      </c>
      <c r="M24" s="17">
        <f t="shared" si="4"/>
        <v>1.6681295238522631E-2</v>
      </c>
      <c r="N24" s="19">
        <f t="shared" si="2"/>
        <v>8289.6886774942013</v>
      </c>
    </row>
    <row r="25" spans="7:14" ht="17.100000000000001" customHeight="1">
      <c r="G25" s="26" t="s">
        <v>19</v>
      </c>
      <c r="H25" s="27">
        <v>442</v>
      </c>
      <c r="I25" s="28">
        <f t="shared" si="0"/>
        <v>8.2201971359494141E-2</v>
      </c>
      <c r="J25" s="28">
        <f t="shared" si="3"/>
        <v>0.36451552910544915</v>
      </c>
      <c r="K25" s="29">
        <v>5.0024094799999972</v>
      </c>
      <c r="L25" s="28">
        <f t="shared" si="1"/>
        <v>1.1779424572691049E-2</v>
      </c>
      <c r="M25" s="30">
        <f t="shared" si="4"/>
        <v>2.8460719811213682E-2</v>
      </c>
      <c r="N25" s="31">
        <f t="shared" si="2"/>
        <v>11317.668506787326</v>
      </c>
    </row>
    <row r="26" spans="7:14" ht="17.100000000000001" customHeight="1">
      <c r="G26" s="4" t="s">
        <v>20</v>
      </c>
      <c r="H26" s="5">
        <v>432</v>
      </c>
      <c r="I26" s="15">
        <f t="shared" si="0"/>
        <v>8.0342198251813282E-2</v>
      </c>
      <c r="J26" s="15">
        <f t="shared" si="3"/>
        <v>0.44485772735726242</v>
      </c>
      <c r="K26" s="16">
        <v>6.5656868799999941</v>
      </c>
      <c r="L26" s="15">
        <f t="shared" si="1"/>
        <v>1.5460552295864271E-2</v>
      </c>
      <c r="M26" s="17">
        <f t="shared" si="4"/>
        <v>4.3921272107077955E-2</v>
      </c>
      <c r="N26" s="19">
        <f t="shared" si="2"/>
        <v>15198.349259259247</v>
      </c>
    </row>
    <row r="27" spans="7:14" ht="17.100000000000001" customHeight="1">
      <c r="G27" s="4" t="s">
        <v>21</v>
      </c>
      <c r="H27" s="5">
        <v>398</v>
      </c>
      <c r="I27" s="15">
        <f t="shared" si="0"/>
        <v>7.4018969685698349E-2</v>
      </c>
      <c r="J27" s="15">
        <f t="shared" si="3"/>
        <v>0.5188766970429608</v>
      </c>
      <c r="K27" s="16">
        <v>7.4951626499999975</v>
      </c>
      <c r="L27" s="15">
        <f t="shared" si="1"/>
        <v>1.7649235523143576E-2</v>
      </c>
      <c r="M27" s="17">
        <f t="shared" si="4"/>
        <v>6.1570507630221531E-2</v>
      </c>
      <c r="N27" s="19">
        <f t="shared" si="2"/>
        <v>18832.066959798987</v>
      </c>
    </row>
    <row r="28" spans="7:14" ht="17.100000000000001" customHeight="1">
      <c r="G28" s="4" t="s">
        <v>22</v>
      </c>
      <c r="H28" s="5">
        <v>292</v>
      </c>
      <c r="I28" s="15">
        <f t="shared" si="0"/>
        <v>5.4305374744281196E-2</v>
      </c>
      <c r="J28" s="15">
        <f t="shared" si="3"/>
        <v>0.57318207178724201</v>
      </c>
      <c r="K28" s="16">
        <v>6.5516898599999998</v>
      </c>
      <c r="L28" s="15">
        <f t="shared" si="1"/>
        <v>1.5427592810641886E-2</v>
      </c>
      <c r="M28" s="17">
        <f t="shared" si="4"/>
        <v>7.6998100440863415E-2</v>
      </c>
      <c r="N28" s="19">
        <f t="shared" si="2"/>
        <v>22437.294041095887</v>
      </c>
    </row>
    <row r="29" spans="7:14" ht="17.100000000000001" customHeight="1">
      <c r="G29" s="4" t="s">
        <v>23</v>
      </c>
      <c r="H29" s="5">
        <v>940</v>
      </c>
      <c r="I29" s="15">
        <f t="shared" si="0"/>
        <v>0.17481867212200111</v>
      </c>
      <c r="J29" s="15">
        <f t="shared" si="3"/>
        <v>0.74800074390924309</v>
      </c>
      <c r="K29" s="16">
        <v>36.090651730000005</v>
      </c>
      <c r="L29" s="15">
        <f t="shared" si="1"/>
        <v>8.498446829122773E-2</v>
      </c>
      <c r="M29" s="17">
        <f t="shared" si="4"/>
        <v>0.16198256873209116</v>
      </c>
      <c r="N29" s="19">
        <f t="shared" si="2"/>
        <v>38394.310351063832</v>
      </c>
    </row>
    <row r="30" spans="7:14" ht="17.100000000000001" customHeight="1">
      <c r="G30" s="26" t="s">
        <v>24</v>
      </c>
      <c r="H30" s="27">
        <v>451</v>
      </c>
      <c r="I30" s="28">
        <f t="shared" si="0"/>
        <v>8.3875767156406919E-2</v>
      </c>
      <c r="J30" s="28">
        <f t="shared" si="3"/>
        <v>0.83187651106564997</v>
      </c>
      <c r="K30" s="29">
        <v>30.715187639999996</v>
      </c>
      <c r="L30" s="28">
        <f t="shared" si="1"/>
        <v>7.23265933122757E-2</v>
      </c>
      <c r="M30" s="30">
        <f t="shared" si="4"/>
        <v>0.23430916204436686</v>
      </c>
      <c r="N30" s="31">
        <f t="shared" si="2"/>
        <v>68104.628913525492</v>
      </c>
    </row>
    <row r="31" spans="7:14" ht="17.100000000000001" customHeight="1">
      <c r="G31" s="4" t="s">
        <v>25</v>
      </c>
      <c r="H31" s="5">
        <v>673</v>
      </c>
      <c r="I31" s="15">
        <f t="shared" si="0"/>
        <v>0.12516273014692209</v>
      </c>
      <c r="J31" s="15">
        <f t="shared" si="3"/>
        <v>0.95703924121257211</v>
      </c>
      <c r="K31" s="16">
        <v>113.7742758</v>
      </c>
      <c r="L31" s="15">
        <f t="shared" si="1"/>
        <v>0.26790999526465181</v>
      </c>
      <c r="M31" s="17">
        <f t="shared" si="4"/>
        <v>0.50221915730901867</v>
      </c>
      <c r="N31" s="19">
        <f t="shared" si="2"/>
        <v>169055.38751857355</v>
      </c>
    </row>
    <row r="32" spans="7:14" ht="17.100000000000001" customHeight="1">
      <c r="G32" s="4" t="s">
        <v>26</v>
      </c>
      <c r="H32" s="5">
        <v>166</v>
      </c>
      <c r="I32" s="15">
        <f t="shared" si="0"/>
        <v>3.0872233587502323E-2</v>
      </c>
      <c r="J32" s="15">
        <f t="shared" si="3"/>
        <v>0.98791147480007446</v>
      </c>
      <c r="K32" s="16">
        <v>87.755161020000003</v>
      </c>
      <c r="L32" s="15">
        <f t="shared" si="1"/>
        <v>0.20664148031709079</v>
      </c>
      <c r="M32" s="17">
        <f t="shared" si="4"/>
        <v>0.70886063762610951</v>
      </c>
      <c r="N32" s="19">
        <f t="shared" si="2"/>
        <v>528645.54831325298</v>
      </c>
    </row>
    <row r="33" spans="7:14" ht="17.100000000000001" customHeight="1">
      <c r="G33" s="4" t="s">
        <v>27</v>
      </c>
      <c r="H33" s="5">
        <v>28</v>
      </c>
      <c r="I33" s="15">
        <f t="shared" si="0"/>
        <v>5.2073647015064162E-3</v>
      </c>
      <c r="J33" s="15">
        <f t="shared" si="3"/>
        <v>0.99311883950158086</v>
      </c>
      <c r="K33" s="16">
        <v>26.459488260000004</v>
      </c>
      <c r="L33" s="15">
        <f t="shared" si="1"/>
        <v>6.2305484474388641E-2</v>
      </c>
      <c r="M33" s="17">
        <f t="shared" si="4"/>
        <v>0.77116612210049817</v>
      </c>
      <c r="N33" s="19">
        <f t="shared" si="2"/>
        <v>944981.7235714288</v>
      </c>
    </row>
    <row r="34" spans="7:14" ht="17.100000000000001" customHeight="1">
      <c r="G34" s="4" t="s">
        <v>28</v>
      </c>
      <c r="H34" s="5">
        <v>9</v>
      </c>
      <c r="I34" s="15">
        <f t="shared" si="0"/>
        <v>1.6737957969127767E-3</v>
      </c>
      <c r="J34" s="15">
        <f t="shared" si="3"/>
        <v>0.9947926352984936</v>
      </c>
      <c r="K34" s="16">
        <v>11.742804880000001</v>
      </c>
      <c r="L34" s="15">
        <f t="shared" si="1"/>
        <v>2.7651371785699649E-2</v>
      </c>
      <c r="M34" s="17">
        <f t="shared" si="4"/>
        <v>0.79881749388619783</v>
      </c>
      <c r="N34" s="19">
        <f t="shared" si="2"/>
        <v>1304756.0977777778</v>
      </c>
    </row>
    <row r="35" spans="7:14" ht="17.100000000000001" customHeight="1" thickBot="1">
      <c r="G35" s="6" t="s">
        <v>29</v>
      </c>
      <c r="H35" s="7">
        <v>28</v>
      </c>
      <c r="I35" s="15">
        <f t="shared" si="0"/>
        <v>5.2073647015064162E-3</v>
      </c>
      <c r="J35" s="15">
        <f t="shared" si="3"/>
        <v>1</v>
      </c>
      <c r="K35" s="20">
        <v>85.436879329999982</v>
      </c>
      <c r="L35" s="15">
        <f t="shared" si="1"/>
        <v>0.20118250611380226</v>
      </c>
      <c r="M35" s="17">
        <f t="shared" si="4"/>
        <v>1</v>
      </c>
      <c r="N35" s="19">
        <f t="shared" si="2"/>
        <v>3051317.1189285708</v>
      </c>
    </row>
    <row r="36" spans="7:14" ht="17.100000000000001" customHeight="1" thickTop="1" thickBot="1">
      <c r="G36" s="9" t="s">
        <v>3</v>
      </c>
      <c r="H36" s="8">
        <v>5377</v>
      </c>
      <c r="I36" s="21">
        <f>H36/H$36</f>
        <v>1</v>
      </c>
      <c r="J36" s="22"/>
      <c r="K36" s="23">
        <v>424.67350159</v>
      </c>
      <c r="L36" s="21">
        <f>K36/K$36</f>
        <v>1</v>
      </c>
      <c r="M36" s="24"/>
      <c r="N36" s="25">
        <f t="shared" si="2"/>
        <v>78979.635780174809</v>
      </c>
    </row>
    <row r="37" spans="7:14" ht="15.95" customHeight="1" thickTop="1">
      <c r="H37" s="2"/>
    </row>
  </sheetData>
  <mergeCells count="11">
    <mergeCell ref="G10:N10"/>
    <mergeCell ref="G12:N12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2014-09-05T07:38:15Z</dcterms:modified>
</cp:coreProperties>
</file>