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X" sheetId="75" r:id="rId1"/>
  </sheets>
  <definedNames>
    <definedName name="_xlnm.Print_Area" localSheetId="0">B.X!$G$10:$N$37</definedName>
  </definedNames>
  <calcPr calcId="145621"/>
</workbook>
</file>

<file path=xl/calcChain.xml><?xml version="1.0" encoding="utf-8"?>
<calcChain xmlns="http://schemas.openxmlformats.org/spreadsheetml/2006/main">
  <c r="N36" i="75" l="1"/>
  <c r="L36" i="75"/>
  <c r="I36" i="75"/>
  <c r="N35" i="75"/>
  <c r="L35" i="75"/>
  <c r="I35" i="75"/>
  <c r="N34" i="75"/>
  <c r="L34" i="75"/>
  <c r="I34" i="75"/>
  <c r="N33" i="75"/>
  <c r="L33" i="75"/>
  <c r="I33" i="75"/>
  <c r="N32" i="75"/>
  <c r="L32" i="75"/>
  <c r="I32" i="75"/>
  <c r="N31" i="75"/>
  <c r="L31" i="75"/>
  <c r="I31" i="75"/>
  <c r="N30" i="75"/>
  <c r="L30" i="75"/>
  <c r="I30" i="75"/>
  <c r="N29" i="75"/>
  <c r="L29" i="75"/>
  <c r="I29" i="75"/>
  <c r="N28" i="75"/>
  <c r="L28" i="75"/>
  <c r="I28" i="75"/>
  <c r="N27" i="75"/>
  <c r="L27" i="75"/>
  <c r="I27" i="75"/>
  <c r="N26" i="75"/>
  <c r="L26" i="75"/>
  <c r="I26" i="75"/>
  <c r="N25" i="75"/>
  <c r="L25" i="75"/>
  <c r="I25" i="75"/>
  <c r="N24" i="75"/>
  <c r="L24" i="75"/>
  <c r="I24" i="75"/>
  <c r="N23" i="75"/>
  <c r="L23" i="75"/>
  <c r="I23" i="75"/>
  <c r="N22" i="75"/>
  <c r="L22" i="75"/>
  <c r="I22" i="75"/>
  <c r="N21" i="75"/>
  <c r="L21" i="75"/>
  <c r="I21" i="75"/>
  <c r="N20" i="75"/>
  <c r="L20" i="75"/>
  <c r="I20" i="75"/>
  <c r="N19" i="75"/>
  <c r="L19" i="75"/>
  <c r="I19" i="75"/>
  <c r="N18" i="75"/>
  <c r="L18" i="75"/>
  <c r="I18" i="75"/>
  <c r="N17" i="75"/>
  <c r="L17" i="75"/>
  <c r="I17" i="75"/>
  <c r="N16" i="75"/>
  <c r="L16" i="75"/>
  <c r="M16" i="75" s="1"/>
  <c r="M17" i="75" s="1"/>
  <c r="M18" i="75" s="1"/>
  <c r="M19" i="75" s="1"/>
  <c r="M20" i="75" s="1"/>
  <c r="M21" i="75" s="1"/>
  <c r="M22" i="75" s="1"/>
  <c r="M23" i="75" s="1"/>
  <c r="M24" i="75" s="1"/>
  <c r="M25" i="75" s="1"/>
  <c r="M26" i="75" s="1"/>
  <c r="M27" i="75" s="1"/>
  <c r="M28" i="75" s="1"/>
  <c r="M29" i="75" s="1"/>
  <c r="M30" i="75" s="1"/>
  <c r="M31" i="75" s="1"/>
  <c r="M32" i="75" s="1"/>
  <c r="M33" i="75" s="1"/>
  <c r="M34" i="75" s="1"/>
  <c r="M35" i="75" s="1"/>
  <c r="I16" i="75"/>
  <c r="J16" i="75" s="1"/>
  <c r="J17" i="75" s="1"/>
  <c r="J18" i="75" s="1"/>
  <c r="J19" i="75" s="1"/>
  <c r="J20" i="75" s="1"/>
  <c r="J21" i="75" s="1"/>
  <c r="J22" i="75" s="1"/>
  <c r="J23" i="75" s="1"/>
  <c r="J24" i="75" s="1"/>
  <c r="J25" i="75" s="1"/>
  <c r="J26" i="75" s="1"/>
  <c r="J27" i="75" s="1"/>
  <c r="J28" i="75" s="1"/>
  <c r="J29" i="75" s="1"/>
  <c r="J30" i="75" s="1"/>
  <c r="J31" i="75" s="1"/>
  <c r="J32" i="75" s="1"/>
  <c r="J33" i="75" s="1"/>
  <c r="J34" i="75" s="1"/>
  <c r="J35" i="75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<sst xmlns="http://schemas.openxmlformats.org/spreadsheetml/2006/main" count="35" uniqueCount="33">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</sst>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Continuous" vertical="center"/>
    </xf>
    <xf numFmtId="0" fontId="6" fillId="2" borderId="20" xfId="0" applyFont="1" applyFill="1" applyBorder="1" applyAlignment="1" applyProtection="1">
      <alignment horizontal="centerContinuous" vertical="center"/>
    </xf>
    <xf numFmtId="0" fontId="6" fillId="2" borderId="21" xfId="0" applyFont="1" applyFill="1" applyBorder="1" applyAlignment="1" applyProtection="1">
      <alignment horizontal="centerContinuous" vertical="center"/>
    </xf>
    <xf numFmtId="0" fontId="6" fillId="4" borderId="3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9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10</v>
      </c>
      <c r="H16" s="5">
        <v>1327</v>
      </c>
      <c r="I16" s="15">
        <f t="shared" ref="I16:I35" si="0">H16/H$36</f>
        <v>2.1473534313963462E-2</v>
      </c>
      <c r="J16" s="15">
        <f>I16</f>
        <v>2.1473534313963462E-2</v>
      </c>
      <c r="K16" s="16">
        <v>0.90949746999999992</v>
      </c>
      <c r="L16" s="15">
        <f t="shared" ref="L16:L35" si="1">K16/K$36</f>
        <v>1.179993249928894E-3</v>
      </c>
      <c r="M16" s="17">
        <f>L16</f>
        <v>1.179993249928894E-3</v>
      </c>
      <c r="N16" s="18">
        <f>K16*10^6/H16</f>
        <v>685.37865109269023</v>
      </c>
    </row>
    <row r="17" spans="7:14" ht="17.100000000000001" customHeight="1">
      <c r="G17" s="4" t="s">
        <v>11</v>
      </c>
      <c r="H17" s="5">
        <v>7113</v>
      </c>
      <c r="I17" s="15">
        <f t="shared" si="0"/>
        <v>0.11510267488713044</v>
      </c>
      <c r="J17" s="15">
        <f>J16+I17</f>
        <v>0.1365762092010939</v>
      </c>
      <c r="K17" s="16">
        <v>1.12052869</v>
      </c>
      <c r="L17" s="15">
        <f t="shared" si="1"/>
        <v>1.4537877610057194E-3</v>
      </c>
      <c r="M17" s="17">
        <f>M16+L17</f>
        <v>2.6337810109346134E-3</v>
      </c>
      <c r="N17" s="19">
        <f t="shared" ref="N17:N36" si="2">K17*10^6/H17</f>
        <v>157.53250246028398</v>
      </c>
    </row>
    <row r="18" spans="7:14" ht="17.100000000000001" customHeight="1">
      <c r="G18" s="4" t="s">
        <v>12</v>
      </c>
      <c r="H18" s="5">
        <v>6678</v>
      </c>
      <c r="I18" s="15">
        <f t="shared" si="0"/>
        <v>0.10806349822806932</v>
      </c>
      <c r="J18" s="15">
        <f>J17+I18</f>
        <v>0.24463970742916322</v>
      </c>
      <c r="K18" s="16">
        <v>2.4423852099999999</v>
      </c>
      <c r="L18" s="15">
        <f t="shared" si="1"/>
        <v>3.1687807350647876E-3</v>
      </c>
      <c r="M18" s="17">
        <f>M17+L18</f>
        <v>5.8025617459994006E-3</v>
      </c>
      <c r="N18" s="19">
        <f t="shared" si="2"/>
        <v>365.73603024857744</v>
      </c>
    </row>
    <row r="19" spans="7:14" ht="17.100000000000001" customHeight="1">
      <c r="G19" s="4" t="s">
        <v>13</v>
      </c>
      <c r="H19" s="5">
        <v>5759</v>
      </c>
      <c r="I19" s="15">
        <f t="shared" si="0"/>
        <v>9.3192226159845945E-2</v>
      </c>
      <c r="J19" s="15">
        <f t="shared" ref="J19:J35" si="3">J18+I19</f>
        <v>0.33783193358900915</v>
      </c>
      <c r="K19" s="16">
        <v>3.82450132</v>
      </c>
      <c r="L19" s="15">
        <f t="shared" si="1"/>
        <v>4.9619552453995788E-3</v>
      </c>
      <c r="M19" s="17">
        <f t="shared" ref="M19:M35" si="4">M18+L19</f>
        <v>1.0764516991398979E-2</v>
      </c>
      <c r="N19" s="19">
        <f t="shared" si="2"/>
        <v>664.09121722521263</v>
      </c>
    </row>
    <row r="20" spans="7:14" ht="17.100000000000001" customHeight="1">
      <c r="G20" s="26" t="s">
        <v>14</v>
      </c>
      <c r="H20" s="27">
        <v>10621</v>
      </c>
      <c r="I20" s="28">
        <f t="shared" si="0"/>
        <v>0.17186918458824862</v>
      </c>
      <c r="J20" s="28">
        <f t="shared" si="3"/>
        <v>0.50970111817725772</v>
      </c>
      <c r="K20" s="29">
        <v>14.71156672</v>
      </c>
      <c r="L20" s="28">
        <f t="shared" si="1"/>
        <v>1.9086968351301255E-2</v>
      </c>
      <c r="M20" s="30">
        <f t="shared" si="4"/>
        <v>2.9851485342700233E-2</v>
      </c>
      <c r="N20" s="31">
        <f t="shared" si="2"/>
        <v>1385.1395085208549</v>
      </c>
    </row>
    <row r="21" spans="7:14" ht="17.100000000000001" customHeight="1">
      <c r="G21" s="4" t="s">
        <v>15</v>
      </c>
      <c r="H21" s="5">
        <v>6881</v>
      </c>
      <c r="I21" s="15">
        <f t="shared" si="0"/>
        <v>0.11134844733563118</v>
      </c>
      <c r="J21" s="15">
        <f t="shared" si="3"/>
        <v>0.62104956551288892</v>
      </c>
      <c r="K21" s="16">
        <v>19.611704960000001</v>
      </c>
      <c r="L21" s="15">
        <f t="shared" si="1"/>
        <v>2.5444468220892375E-2</v>
      </c>
      <c r="M21" s="17">
        <f t="shared" si="4"/>
        <v>5.5295953563592612E-2</v>
      </c>
      <c r="N21" s="19">
        <f t="shared" si="2"/>
        <v>2850.1242493823574</v>
      </c>
    </row>
    <row r="22" spans="7:14" ht="17.100000000000001" customHeight="1">
      <c r="G22" s="4" t="s">
        <v>16</v>
      </c>
      <c r="H22" s="5">
        <v>7627</v>
      </c>
      <c r="I22" s="15">
        <f t="shared" si="0"/>
        <v>0.12342023075553829</v>
      </c>
      <c r="J22" s="15">
        <f t="shared" si="3"/>
        <v>0.74446979626842724</v>
      </c>
      <c r="K22" s="16">
        <v>47.104055170000002</v>
      </c>
      <c r="L22" s="15">
        <f t="shared" si="1"/>
        <v>6.1113382915598688E-2</v>
      </c>
      <c r="M22" s="17">
        <f t="shared" si="4"/>
        <v>0.1164093364791913</v>
      </c>
      <c r="N22" s="19">
        <f t="shared" si="2"/>
        <v>6175.9610816834929</v>
      </c>
    </row>
    <row r="23" spans="7:14" ht="17.100000000000001" customHeight="1">
      <c r="G23" s="4" t="s">
        <v>17</v>
      </c>
      <c r="H23" s="5">
        <v>4661</v>
      </c>
      <c r="I23" s="15">
        <f t="shared" si="0"/>
        <v>7.5424373351457186E-2</v>
      </c>
      <c r="J23" s="15">
        <f t="shared" si="3"/>
        <v>0.81989416961988448</v>
      </c>
      <c r="K23" s="16">
        <v>57.121008079999996</v>
      </c>
      <c r="L23" s="15">
        <f t="shared" si="1"/>
        <v>7.4109501331030447E-2</v>
      </c>
      <c r="M23" s="17">
        <f t="shared" si="4"/>
        <v>0.19051883781022175</v>
      </c>
      <c r="N23" s="19">
        <f t="shared" si="2"/>
        <v>12255.097206608023</v>
      </c>
    </row>
    <row r="24" spans="7:14" ht="17.100000000000001" customHeight="1">
      <c r="G24" s="4" t="s">
        <v>18</v>
      </c>
      <c r="H24" s="5">
        <v>2853</v>
      </c>
      <c r="I24" s="15">
        <f t="shared" si="0"/>
        <v>4.6167289674256033E-2</v>
      </c>
      <c r="J24" s="15">
        <f t="shared" si="3"/>
        <v>0.86606145929414047</v>
      </c>
      <c r="K24" s="16">
        <v>52.269034310000002</v>
      </c>
      <c r="L24" s="15">
        <f t="shared" si="1"/>
        <v>6.7814490639651559E-2</v>
      </c>
      <c r="M24" s="17">
        <f t="shared" si="4"/>
        <v>0.25833332844987333</v>
      </c>
      <c r="N24" s="19">
        <f t="shared" si="2"/>
        <v>18320.727062740974</v>
      </c>
    </row>
    <row r="25" spans="7:14" ht="17.100000000000001" customHeight="1">
      <c r="G25" s="26" t="s">
        <v>19</v>
      </c>
      <c r="H25" s="27">
        <v>1787</v>
      </c>
      <c r="I25" s="28">
        <f t="shared" si="0"/>
        <v>2.8917261355729241E-2</v>
      </c>
      <c r="J25" s="28">
        <f t="shared" si="3"/>
        <v>0.89497872064986972</v>
      </c>
      <c r="K25" s="29">
        <v>43.4296541</v>
      </c>
      <c r="L25" s="28">
        <f t="shared" si="1"/>
        <v>5.6346169588296628E-2</v>
      </c>
      <c r="M25" s="30">
        <f t="shared" si="4"/>
        <v>0.31467949803816997</v>
      </c>
      <c r="N25" s="31">
        <f t="shared" si="2"/>
        <v>24303.108058198097</v>
      </c>
    </row>
    <row r="26" spans="7:14" ht="17.100000000000001" customHeight="1">
      <c r="G26" s="4" t="s">
        <v>20</v>
      </c>
      <c r="H26" s="5">
        <v>1292</v>
      </c>
      <c r="I26" s="15">
        <f t="shared" si="0"/>
        <v>2.0907163778176936E-2</v>
      </c>
      <c r="J26" s="15">
        <f t="shared" si="3"/>
        <v>0.91588588442804664</v>
      </c>
      <c r="K26" s="16">
        <v>38.62195328</v>
      </c>
      <c r="L26" s="15">
        <f t="shared" si="1"/>
        <v>5.0108599169021453E-2</v>
      </c>
      <c r="M26" s="17">
        <f t="shared" si="4"/>
        <v>0.36478809720719141</v>
      </c>
      <c r="N26" s="19">
        <f t="shared" si="2"/>
        <v>29893.152693498454</v>
      </c>
    </row>
    <row r="27" spans="7:14" ht="17.100000000000001" customHeight="1">
      <c r="G27" s="4" t="s">
        <v>21</v>
      </c>
      <c r="H27" s="5">
        <v>962</v>
      </c>
      <c r="I27" s="15">
        <f t="shared" si="0"/>
        <v>1.5567098726475395E-2</v>
      </c>
      <c r="J27" s="15">
        <f t="shared" si="3"/>
        <v>0.93145298315452207</v>
      </c>
      <c r="K27" s="16">
        <v>34.667858200000005</v>
      </c>
      <c r="L27" s="15">
        <f t="shared" si="1"/>
        <v>4.4978507378906803E-2</v>
      </c>
      <c r="M27" s="17">
        <f t="shared" si="4"/>
        <v>0.4097666045860982</v>
      </c>
      <c r="N27" s="19">
        <f t="shared" si="2"/>
        <v>36037.274636174639</v>
      </c>
    </row>
    <row r="28" spans="7:14" ht="17.100000000000001" customHeight="1">
      <c r="G28" s="4" t="s">
        <v>22</v>
      </c>
      <c r="H28" s="5">
        <v>662</v>
      </c>
      <c r="I28" s="15">
        <f t="shared" si="0"/>
        <v>1.0712494134019451E-2</v>
      </c>
      <c r="J28" s="15">
        <f t="shared" si="3"/>
        <v>0.9421654772885415</v>
      </c>
      <c r="K28" s="16">
        <v>27.970053320000002</v>
      </c>
      <c r="L28" s="15">
        <f t="shared" si="1"/>
        <v>3.6288692609283739E-2</v>
      </c>
      <c r="M28" s="17">
        <f t="shared" si="4"/>
        <v>0.44605529719538195</v>
      </c>
      <c r="N28" s="19">
        <f t="shared" si="2"/>
        <v>42250.835830815711</v>
      </c>
    </row>
    <row r="29" spans="7:14" ht="17.100000000000001" customHeight="1">
      <c r="G29" s="4" t="s">
        <v>23</v>
      </c>
      <c r="H29" s="5">
        <v>1701</v>
      </c>
      <c r="I29" s="15">
        <f t="shared" si="0"/>
        <v>2.7525608039225206E-2</v>
      </c>
      <c r="J29" s="15">
        <f t="shared" si="3"/>
        <v>0.96969108532776671</v>
      </c>
      <c r="K29" s="16">
        <v>93.812572720000006</v>
      </c>
      <c r="L29" s="15">
        <f t="shared" si="1"/>
        <v>0.12171359043809493</v>
      </c>
      <c r="M29" s="17">
        <f t="shared" si="4"/>
        <v>0.56776888763347688</v>
      </c>
      <c r="N29" s="19">
        <f t="shared" si="2"/>
        <v>55151.424291593183</v>
      </c>
    </row>
    <row r="30" spans="7:14" ht="17.100000000000001" customHeight="1">
      <c r="G30" s="26" t="s">
        <v>24</v>
      </c>
      <c r="H30" s="27">
        <v>684</v>
      </c>
      <c r="I30" s="28">
        <f t="shared" si="0"/>
        <v>1.1068498470799553E-2</v>
      </c>
      <c r="J30" s="28">
        <f t="shared" si="3"/>
        <v>0.98075958379856631</v>
      </c>
      <c r="K30" s="29">
        <v>57.558598029999999</v>
      </c>
      <c r="L30" s="28">
        <f t="shared" si="1"/>
        <v>7.4677235936423822E-2</v>
      </c>
      <c r="M30" s="30">
        <f t="shared" si="4"/>
        <v>0.64244612356990072</v>
      </c>
      <c r="N30" s="31">
        <f t="shared" si="2"/>
        <v>84149.997119883046</v>
      </c>
    </row>
    <row r="31" spans="7:14" ht="17.100000000000001" customHeight="1">
      <c r="G31" s="4" t="s">
        <v>25</v>
      </c>
      <c r="H31" s="5">
        <v>921</v>
      </c>
      <c r="I31" s="15">
        <f t="shared" si="0"/>
        <v>1.490363609883975E-2</v>
      </c>
      <c r="J31" s="15">
        <f t="shared" si="3"/>
        <v>0.99566321989740603</v>
      </c>
      <c r="K31" s="16">
        <v>137.73007446</v>
      </c>
      <c r="L31" s="15">
        <f t="shared" si="1"/>
        <v>0.17869269957947656</v>
      </c>
      <c r="M31" s="17">
        <f t="shared" si="4"/>
        <v>0.82113882314937725</v>
      </c>
      <c r="N31" s="19">
        <f t="shared" si="2"/>
        <v>149544.05478827361</v>
      </c>
    </row>
    <row r="32" spans="7:14" ht="17.100000000000001" customHeight="1">
      <c r="G32" s="4" t="s">
        <v>26</v>
      </c>
      <c r="H32" s="5">
        <v>193</v>
      </c>
      <c r="I32" s="15">
        <f t="shared" si="0"/>
        <v>3.1231289544799909E-3</v>
      </c>
      <c r="J32" s="15">
        <f t="shared" si="3"/>
        <v>0.998786348851886</v>
      </c>
      <c r="K32" s="16">
        <v>62.494840670000002</v>
      </c>
      <c r="L32" s="15">
        <f t="shared" si="1"/>
        <v>8.1081578100466553E-2</v>
      </c>
      <c r="M32" s="17">
        <f t="shared" si="4"/>
        <v>0.90222040124984382</v>
      </c>
      <c r="N32" s="19">
        <f t="shared" si="2"/>
        <v>323807.46461139899</v>
      </c>
    </row>
    <row r="33" spans="7:14" ht="17.100000000000001" customHeight="1">
      <c r="G33" s="4" t="s">
        <v>27</v>
      </c>
      <c r="H33" s="5">
        <v>34</v>
      </c>
      <c r="I33" s="15">
        <f t="shared" si="0"/>
        <v>5.501885204783404E-4</v>
      </c>
      <c r="J33" s="15">
        <f t="shared" si="3"/>
        <v>0.99933653737236439</v>
      </c>
      <c r="K33" s="16">
        <v>21.74343498</v>
      </c>
      <c r="L33" s="15">
        <f t="shared" si="1"/>
        <v>2.8210201075840047E-2</v>
      </c>
      <c r="M33" s="17">
        <f t="shared" si="4"/>
        <v>0.93043060232568386</v>
      </c>
      <c r="N33" s="19">
        <f t="shared" si="2"/>
        <v>639512.79352941178</v>
      </c>
    </row>
    <row r="34" spans="7:14" ht="17.100000000000001" customHeight="1">
      <c r="G34" s="4" t="s">
        <v>28</v>
      </c>
      <c r="H34" s="5">
        <v>11</v>
      </c>
      <c r="I34" s="15">
        <f t="shared" si="0"/>
        <v>1.780021683900513E-4</v>
      </c>
      <c r="J34" s="15">
        <f t="shared" si="3"/>
        <v>0.99951453954075442</v>
      </c>
      <c r="K34" s="16">
        <v>10.16377653</v>
      </c>
      <c r="L34" s="15">
        <f t="shared" si="1"/>
        <v>1.318660919330069E-2</v>
      </c>
      <c r="M34" s="17">
        <f t="shared" si="4"/>
        <v>0.94361721151898459</v>
      </c>
      <c r="N34" s="19">
        <f t="shared" si="2"/>
        <v>923979.68454545445</v>
      </c>
    </row>
    <row r="35" spans="7:14" ht="17.100000000000001" customHeight="1" thickBot="1">
      <c r="G35" s="6" t="s">
        <v>29</v>
      </c>
      <c r="H35" s="7">
        <v>30</v>
      </c>
      <c r="I35" s="15">
        <f t="shared" si="0"/>
        <v>4.8546045924559446E-4</v>
      </c>
      <c r="J35" s="15">
        <f t="shared" si="3"/>
        <v>1</v>
      </c>
      <c r="K35" s="20">
        <v>43.457878659999999</v>
      </c>
      <c r="L35" s="15">
        <f t="shared" si="1"/>
        <v>5.6382788481015716E-2</v>
      </c>
      <c r="M35" s="17">
        <f t="shared" si="4"/>
        <v>1.0000000000000002</v>
      </c>
      <c r="N35" s="19">
        <f t="shared" si="2"/>
        <v>1448595.9553333332</v>
      </c>
    </row>
    <row r="36" spans="7:14" ht="17.100000000000001" customHeight="1" thickTop="1" thickBot="1">
      <c r="G36" s="9" t="s">
        <v>3</v>
      </c>
      <c r="H36" s="8">
        <v>61797</v>
      </c>
      <c r="I36" s="21">
        <f>H36/H$36</f>
        <v>1</v>
      </c>
      <c r="J36" s="22"/>
      <c r="K36" s="23">
        <v>770.76497687999984</v>
      </c>
      <c r="L36" s="21">
        <f>K36/K$36</f>
        <v>1</v>
      </c>
      <c r="M36" s="24"/>
      <c r="N36" s="25">
        <f t="shared" si="2"/>
        <v>12472.530654886157</v>
      </c>
    </row>
    <row r="37" spans="7:14" ht="15.95" customHeight="1" thickTop="1">
      <c r="H37" s="2"/>
    </row>
  </sheetData>
  <mergeCells count="11">
    <mergeCell ref="G10:N10"/>
    <mergeCell ref="G12:N12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2014-09-05T07:39:23Z</dcterms:modified>
</cp:coreProperties>
</file>