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XI" sheetId="72" r:id="rId1"/>
  </sheets>
  <definedNames>
    <definedName name="_xlnm.Print_Area" localSheetId="0">B.XI!$G$10:$N$37</definedName>
  </definedNames>
  <calcPr calcId="145621"/>
</workbook>
</file>

<file path=xl/calcChain.xml><?xml version="1.0" encoding="utf-8"?>
<calcChain xmlns="http://schemas.openxmlformats.org/spreadsheetml/2006/main">
  <c r="L16" i="72" l="1"/>
  <c r="M16" i="72" s="1"/>
  <c r="L17" i="72"/>
  <c r="I16" i="72"/>
  <c r="J16" i="72" s="1"/>
  <c r="I17" i="72"/>
  <c r="N36" i="72"/>
  <c r="L36" i="72"/>
  <c r="I36" i="72"/>
  <c r="N33" i="72"/>
  <c r="L33" i="72"/>
  <c r="I33" i="72"/>
  <c r="N32" i="72"/>
  <c r="L32" i="72"/>
  <c r="I32" i="72"/>
  <c r="N31" i="72"/>
  <c r="L31" i="72"/>
  <c r="I31" i="72"/>
  <c r="N30" i="72"/>
  <c r="L30" i="72"/>
  <c r="I30" i="72"/>
  <c r="N29" i="72"/>
  <c r="L29" i="72"/>
  <c r="I29" i="72"/>
  <c r="N28" i="72"/>
  <c r="L28" i="72"/>
  <c r="I28" i="72"/>
  <c r="N27" i="72"/>
  <c r="L27" i="72"/>
  <c r="I27" i="72"/>
  <c r="N26" i="72"/>
  <c r="L26" i="72"/>
  <c r="I26" i="72"/>
  <c r="N25" i="72"/>
  <c r="L25" i="72"/>
  <c r="I25" i="72"/>
  <c r="N24" i="72"/>
  <c r="L24" i="72"/>
  <c r="I24" i="72"/>
  <c r="N23" i="72"/>
  <c r="L23" i="72"/>
  <c r="I23" i="72"/>
  <c r="N22" i="72"/>
  <c r="L22" i="72"/>
  <c r="I22" i="72"/>
  <c r="N21" i="72"/>
  <c r="L21" i="72"/>
  <c r="I21" i="72"/>
  <c r="N20" i="72"/>
  <c r="L20" i="72"/>
  <c r="I20" i="72"/>
  <c r="N19" i="72"/>
  <c r="L19" i="72"/>
  <c r="I19" i="72"/>
  <c r="N18" i="72"/>
  <c r="L18" i="72"/>
  <c r="I18" i="72"/>
  <c r="N17" i="72"/>
  <c r="N16" i="72"/>
  <c r="J17" i="72" l="1"/>
  <c r="M17" i="72"/>
  <c r="J18" i="72"/>
  <c r="J19" i="72" s="1"/>
  <c r="J20" i="72" s="1"/>
  <c r="J21" i="72" s="1"/>
  <c r="J22" i="72" s="1"/>
  <c r="J23" i="72" s="1"/>
  <c r="J24" i="72" s="1"/>
  <c r="J25" i="72" s="1"/>
  <c r="J26" i="72" s="1"/>
  <c r="J27" i="72" s="1"/>
  <c r="J28" i="72" s="1"/>
  <c r="J29" i="72" s="1"/>
  <c r="J30" i="72" s="1"/>
  <c r="J31" i="72" s="1"/>
  <c r="J32" i="72" s="1"/>
  <c r="J33" i="72" s="1"/>
  <c r="M18" i="72"/>
  <c r="M19" i="72" s="1"/>
  <c r="M20" i="72" s="1"/>
  <c r="M21" i="72" s="1"/>
  <c r="M22" i="72" s="1"/>
  <c r="M23" i="72" s="1"/>
  <c r="M24" i="72" s="1"/>
  <c r="M25" i="72" s="1"/>
  <c r="M26" i="72" s="1"/>
  <c r="M27" i="72" s="1"/>
  <c r="M28" i="72" s="1"/>
  <c r="M29" i="72" s="1"/>
  <c r="M30" i="72" s="1"/>
  <c r="M31" i="72" s="1"/>
  <c r="M32" i="72" s="1"/>
  <c r="M33" i="72" s="1"/>
</calcChain>
</file>

<file path=xl/sharedStrings.xml><?xml version="1.0" encoding="utf-8"?>
<sst xmlns="http://schemas.openxmlformats.org/spreadsheetml/2006/main" count="50" uniqueCount="35">
  <si>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</si>
  <si>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</si>
  <si>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</si>
  <si>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</si>
  <si>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</si>
  <si>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</si>
  <si>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</si>
  <si>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</si>
  <si>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</si>
  <si>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s.e.: secreto estadístico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</si>
  <si>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</si>
  <si>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</si>
  <si>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</si>
  <si>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</si>
  <si>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</si>
  <si>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</si>
  <si>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</si>
  <si>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</si>
  <si>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</si>
  <si>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</si>
  <si>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</si>
  <si>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</si>
  <si>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</si>
  <si>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</si>
  <si>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</si>
  <si>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</si>
  <si>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</si>
  <si>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</si>
  <si>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</si>
  <si>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</si>
  <si>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</si>
  <si>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B.XI. BONIFICACIONES AUTONÓMICAS</t>
  </si>
  <si>
    <t>s.e.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</si>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</sst>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Continuous" vertical="center"/>
    </xf>
    <xf numFmtId="0" fontId="6" fillId="2" borderId="20" xfId="0" applyFont="1" applyFill="1" applyBorder="1" applyAlignment="1" applyProtection="1">
      <alignment horizontal="centerContinuous" vertical="center"/>
    </xf>
    <xf numFmtId="0" fontId="6" fillId="2" borderId="21" xfId="0" applyFont="1" applyFill="1" applyBorder="1" applyAlignment="1" applyProtection="1">
      <alignment horizontal="centerContinuous" vertical="center"/>
    </xf>
    <xf numFmtId="0" fontId="6" fillId="4" borderId="3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34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31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33</v>
      </c>
      <c r="H13" s="10" t="s">
        <v>5</v>
      </c>
      <c r="I13" s="11"/>
      <c r="J13" s="12"/>
      <c r="K13" s="50" t="s">
        <v>0</v>
      </c>
      <c r="L13" s="51"/>
      <c r="M13" s="52"/>
      <c r="N13" s="38" t="s">
        <v>7</v>
      </c>
    </row>
    <row r="14" spans="7:14" ht="17.100000000000001" customHeight="1">
      <c r="G14" s="49"/>
      <c r="H14" s="40" t="s">
        <v>1</v>
      </c>
      <c r="I14" s="42" t="s">
        <v>6</v>
      </c>
      <c r="J14" s="42" t="s">
        <v>8</v>
      </c>
      <c r="K14" s="44" t="s">
        <v>10</v>
      </c>
      <c r="L14" s="42" t="s">
        <v>6</v>
      </c>
      <c r="M14" s="46" t="s">
        <v>8</v>
      </c>
      <c r="N14" s="39"/>
    </row>
    <row r="15" spans="7:14" ht="17.100000000000001" customHeight="1">
      <c r="G15" s="13" t="s">
        <v>4</v>
      </c>
      <c r="H15" s="41"/>
      <c r="I15" s="43"/>
      <c r="J15" s="43"/>
      <c r="K15" s="45"/>
      <c r="L15" s="43"/>
      <c r="M15" s="47"/>
      <c r="N15" s="14" t="s">
        <v>2</v>
      </c>
    </row>
    <row r="16" spans="7:14" ht="17.100000000000001" customHeight="1">
      <c r="G16" s="3" t="s">
        <v>11</v>
      </c>
      <c r="H16" s="5">
        <v>1327</v>
      </c>
      <c r="I16" s="15">
        <f t="shared" ref="I16:I33" si="0">H16/H$36</f>
        <v>0.13304591939041507</v>
      </c>
      <c r="J16" s="15">
        <f>I16</f>
        <v>0.13304591939041507</v>
      </c>
      <c r="K16" s="16">
        <v>0.90949746999999992</v>
      </c>
      <c r="L16" s="15">
        <f t="shared" ref="L16:L33" si="1">K16/K$36</f>
        <v>2.6664012501686563E-3</v>
      </c>
      <c r="M16" s="17">
        <f>L16</f>
        <v>2.6664012501686563E-3</v>
      </c>
      <c r="N16" s="18">
        <f>K16*10^6/H16</f>
        <v>685.37865109269023</v>
      </c>
    </row>
    <row r="17" spans="7:14" ht="17.100000000000001" customHeight="1">
      <c r="G17" s="4" t="s">
        <v>12</v>
      </c>
      <c r="H17" s="5">
        <v>328</v>
      </c>
      <c r="I17" s="15">
        <f t="shared" si="0"/>
        <v>3.2885502305995587E-2</v>
      </c>
      <c r="J17" s="15">
        <f>J16+I17</f>
        <v>0.16593142169641067</v>
      </c>
      <c r="K17" s="16">
        <v>0.40228659999999999</v>
      </c>
      <c r="L17" s="15">
        <f t="shared" si="1"/>
        <v>1.1793957966327252E-3</v>
      </c>
      <c r="M17" s="17">
        <f t="shared" ref="M17:M33" si="2">M16+L17</f>
        <v>3.8457970468013815E-3</v>
      </c>
      <c r="N17" s="19">
        <f t="shared" ref="N17:N36" si="3">K17*10^6/H17</f>
        <v>1226.4835365853658</v>
      </c>
    </row>
    <row r="18" spans="7:14" ht="17.100000000000001" customHeight="1">
      <c r="G18" s="4" t="s">
        <v>13</v>
      </c>
      <c r="H18" s="5">
        <v>291</v>
      </c>
      <c r="I18" s="15">
        <f t="shared" si="0"/>
        <v>2.9175857228794868E-2</v>
      </c>
      <c r="J18" s="15">
        <f>J17+I18</f>
        <v>0.19510727892520555</v>
      </c>
      <c r="K18" s="16">
        <v>0.47792977000000003</v>
      </c>
      <c r="L18" s="15">
        <f t="shared" si="1"/>
        <v>1.4011611667493903E-3</v>
      </c>
      <c r="M18" s="17">
        <f t="shared" si="2"/>
        <v>5.246958213550772E-3</v>
      </c>
      <c r="N18" s="19">
        <f t="shared" si="3"/>
        <v>1642.3703436426117</v>
      </c>
    </row>
    <row r="19" spans="7:14" ht="17.100000000000001" customHeight="1">
      <c r="G19" s="4" t="s">
        <v>14</v>
      </c>
      <c r="H19" s="5">
        <v>271</v>
      </c>
      <c r="I19" s="15">
        <f t="shared" si="0"/>
        <v>2.7170643673551233E-2</v>
      </c>
      <c r="J19" s="15">
        <f t="shared" ref="J19:J33" si="4">J18+I19</f>
        <v>0.22227792259875678</v>
      </c>
      <c r="K19" s="16">
        <v>0.61570041000000009</v>
      </c>
      <c r="L19" s="15">
        <f t="shared" si="1"/>
        <v>1.8050675203674339E-3</v>
      </c>
      <c r="M19" s="17">
        <f t="shared" si="2"/>
        <v>7.0520257339182057E-3</v>
      </c>
      <c r="N19" s="19">
        <f t="shared" si="3"/>
        <v>2271.9572324723249</v>
      </c>
    </row>
    <row r="20" spans="7:14" ht="17.100000000000001" customHeight="1">
      <c r="G20" s="26" t="s">
        <v>15</v>
      </c>
      <c r="H20" s="27">
        <v>576</v>
      </c>
      <c r="I20" s="28">
        <f t="shared" si="0"/>
        <v>5.7750150391016643E-2</v>
      </c>
      <c r="J20" s="28">
        <f t="shared" si="4"/>
        <v>0.28002807298977345</v>
      </c>
      <c r="K20" s="29">
        <v>2.0402559999999998</v>
      </c>
      <c r="L20" s="28">
        <f t="shared" si="1"/>
        <v>5.9814802443200876E-3</v>
      </c>
      <c r="M20" s="30">
        <f t="shared" si="2"/>
        <v>1.3033505978238293E-2</v>
      </c>
      <c r="N20" s="31">
        <f t="shared" si="3"/>
        <v>3542.1111111111109</v>
      </c>
    </row>
    <row r="21" spans="7:14" ht="17.100000000000001" customHeight="1">
      <c r="G21" s="4" t="s">
        <v>16</v>
      </c>
      <c r="H21" s="5">
        <v>542</v>
      </c>
      <c r="I21" s="15">
        <f t="shared" si="0"/>
        <v>5.4341287347102467E-2</v>
      </c>
      <c r="J21" s="15">
        <f t="shared" si="4"/>
        <v>0.33436936033687592</v>
      </c>
      <c r="K21" s="16">
        <v>2.8842061700000001</v>
      </c>
      <c r="L21" s="15">
        <f t="shared" si="1"/>
        <v>8.4557144919074397E-3</v>
      </c>
      <c r="M21" s="17">
        <f t="shared" si="2"/>
        <v>2.1489220470145731E-2</v>
      </c>
      <c r="N21" s="19">
        <f t="shared" si="3"/>
        <v>5321.4135977859778</v>
      </c>
    </row>
    <row r="22" spans="7:14" ht="17.100000000000001" customHeight="1">
      <c r="G22" s="4" t="s">
        <v>17</v>
      </c>
      <c r="H22" s="5">
        <v>907</v>
      </c>
      <c r="I22" s="15">
        <f t="shared" si="0"/>
        <v>9.0936434730298776E-2</v>
      </c>
      <c r="J22" s="15">
        <f t="shared" si="4"/>
        <v>0.4253057950671747</v>
      </c>
      <c r="K22" s="16">
        <v>8.9275693599999997</v>
      </c>
      <c r="L22" s="15">
        <f t="shared" si="1"/>
        <v>2.6173225201463608E-2</v>
      </c>
      <c r="M22" s="17">
        <f t="shared" si="2"/>
        <v>4.7662445671609335E-2</v>
      </c>
      <c r="N22" s="19">
        <f t="shared" si="3"/>
        <v>9842.9651157662611</v>
      </c>
    </row>
    <row r="23" spans="7:14" ht="17.100000000000001" customHeight="1">
      <c r="G23" s="4" t="s">
        <v>18</v>
      </c>
      <c r="H23" s="5">
        <v>1392</v>
      </c>
      <c r="I23" s="15">
        <f t="shared" si="0"/>
        <v>0.13956286344495689</v>
      </c>
      <c r="J23" s="15">
        <f t="shared" si="4"/>
        <v>0.56486865851213164</v>
      </c>
      <c r="K23" s="16">
        <v>21.754009670000002</v>
      </c>
      <c r="L23" s="15">
        <f t="shared" si="1"/>
        <v>6.3776888329627843E-2</v>
      </c>
      <c r="M23" s="17">
        <f t="shared" si="2"/>
        <v>0.11143933400123718</v>
      </c>
      <c r="N23" s="19">
        <f t="shared" si="3"/>
        <v>15627.880510057472</v>
      </c>
    </row>
    <row r="24" spans="7:14" ht="17.100000000000001" customHeight="1">
      <c r="G24" s="4" t="s">
        <v>19</v>
      </c>
      <c r="H24" s="5">
        <v>959</v>
      </c>
      <c r="I24" s="15">
        <f t="shared" si="0"/>
        <v>9.6149989973932218E-2</v>
      </c>
      <c r="J24" s="15">
        <f t="shared" si="4"/>
        <v>0.66101864848606384</v>
      </c>
      <c r="K24" s="16">
        <v>20.351624170000001</v>
      </c>
      <c r="L24" s="15">
        <f t="shared" si="1"/>
        <v>5.9665472329297017E-2</v>
      </c>
      <c r="M24" s="17">
        <f t="shared" si="2"/>
        <v>0.17110480633053421</v>
      </c>
      <c r="N24" s="19">
        <f t="shared" si="3"/>
        <v>21221.714462982276</v>
      </c>
    </row>
    <row r="25" spans="7:14" ht="17.100000000000001" customHeight="1">
      <c r="G25" s="26" t="s">
        <v>20</v>
      </c>
      <c r="H25" s="27">
        <v>691</v>
      </c>
      <c r="I25" s="28">
        <f t="shared" si="0"/>
        <v>6.9280128333667534E-2</v>
      </c>
      <c r="J25" s="28">
        <f t="shared" si="4"/>
        <v>0.73029877681973132</v>
      </c>
      <c r="K25" s="29">
        <v>18.870991109999999</v>
      </c>
      <c r="L25" s="28">
        <f t="shared" si="1"/>
        <v>5.5324655589889214E-2</v>
      </c>
      <c r="M25" s="30">
        <f t="shared" si="2"/>
        <v>0.22642946192042343</v>
      </c>
      <c r="N25" s="31">
        <f t="shared" si="3"/>
        <v>27309.683227206944</v>
      </c>
    </row>
    <row r="26" spans="7:14" ht="17.100000000000001" customHeight="1">
      <c r="G26" s="4" t="s">
        <v>21</v>
      </c>
      <c r="H26" s="5">
        <v>476</v>
      </c>
      <c r="I26" s="15">
        <f t="shared" si="0"/>
        <v>4.7724082614798477E-2</v>
      </c>
      <c r="J26" s="15">
        <f t="shared" si="4"/>
        <v>0.77802285943452976</v>
      </c>
      <c r="K26" s="16">
        <v>16.123832839999999</v>
      </c>
      <c r="L26" s="15">
        <f t="shared" si="1"/>
        <v>4.7270728572874898E-2</v>
      </c>
      <c r="M26" s="17">
        <f t="shared" si="2"/>
        <v>0.2737001904932983</v>
      </c>
      <c r="N26" s="19">
        <f t="shared" si="3"/>
        <v>33873.598403361342</v>
      </c>
    </row>
    <row r="27" spans="7:14" ht="17.100000000000001" customHeight="1">
      <c r="G27" s="4" t="s">
        <v>22</v>
      </c>
      <c r="H27" s="5">
        <v>372</v>
      </c>
      <c r="I27" s="15">
        <f t="shared" si="0"/>
        <v>3.729697212753158E-2</v>
      </c>
      <c r="J27" s="15">
        <f t="shared" si="4"/>
        <v>0.81531983156206134</v>
      </c>
      <c r="K27" s="16">
        <v>14.80431435</v>
      </c>
      <c r="L27" s="15">
        <f t="shared" si="1"/>
        <v>4.3402256292950192E-2</v>
      </c>
      <c r="M27" s="17">
        <f t="shared" si="2"/>
        <v>0.31710244678624849</v>
      </c>
      <c r="N27" s="19">
        <f t="shared" si="3"/>
        <v>39796.543951612904</v>
      </c>
    </row>
    <row r="28" spans="7:14" ht="17.100000000000001" customHeight="1">
      <c r="G28" s="4" t="s">
        <v>23</v>
      </c>
      <c r="H28" s="5">
        <v>238</v>
      </c>
      <c r="I28" s="15">
        <f t="shared" si="0"/>
        <v>2.3862041307399239E-2</v>
      </c>
      <c r="J28" s="15">
        <f t="shared" si="4"/>
        <v>0.83918187286946055</v>
      </c>
      <c r="K28" s="16">
        <v>11.223959390000001</v>
      </c>
      <c r="L28" s="15">
        <f t="shared" si="1"/>
        <v>3.2905621331017265E-2</v>
      </c>
      <c r="M28" s="17">
        <f t="shared" si="2"/>
        <v>0.35000806811726576</v>
      </c>
      <c r="N28" s="19">
        <f t="shared" si="3"/>
        <v>47159.493235294118</v>
      </c>
    </row>
    <row r="29" spans="7:14" ht="17.100000000000001" customHeight="1">
      <c r="G29" s="4" t="s">
        <v>24</v>
      </c>
      <c r="H29" s="5">
        <v>726</v>
      </c>
      <c r="I29" s="15">
        <f t="shared" si="0"/>
        <v>7.2789252055343895E-2</v>
      </c>
      <c r="J29" s="15">
        <f t="shared" si="4"/>
        <v>0.91197112492480448</v>
      </c>
      <c r="K29" s="16">
        <v>43.674422840000005</v>
      </c>
      <c r="L29" s="15">
        <f t="shared" si="1"/>
        <v>0.12804162683483938</v>
      </c>
      <c r="M29" s="17">
        <f t="shared" si="2"/>
        <v>0.47804969495210514</v>
      </c>
      <c r="N29" s="19">
        <f t="shared" si="3"/>
        <v>60157.607217630859</v>
      </c>
    </row>
    <row r="30" spans="7:14" ht="17.100000000000001" customHeight="1">
      <c r="G30" s="26" t="s">
        <v>25</v>
      </c>
      <c r="H30" s="27">
        <v>289</v>
      </c>
      <c r="I30" s="28">
        <f t="shared" si="0"/>
        <v>2.8975335873270502E-2</v>
      </c>
      <c r="J30" s="28">
        <f t="shared" si="4"/>
        <v>0.94094646079807498</v>
      </c>
      <c r="K30" s="29">
        <v>26.36454762</v>
      </c>
      <c r="L30" s="28">
        <f t="shared" si="1"/>
        <v>7.7293741932123322E-2</v>
      </c>
      <c r="M30" s="30">
        <f t="shared" si="2"/>
        <v>0.55534343688422849</v>
      </c>
      <c r="N30" s="31">
        <f t="shared" si="3"/>
        <v>91226.808373702428</v>
      </c>
    </row>
    <row r="31" spans="7:14" ht="17.100000000000001" customHeight="1">
      <c r="G31" s="4" t="s">
        <v>26</v>
      </c>
      <c r="H31" s="5">
        <v>450</v>
      </c>
      <c r="I31" s="15">
        <f t="shared" si="0"/>
        <v>4.5117304992981749E-2</v>
      </c>
      <c r="J31" s="15">
        <f t="shared" si="4"/>
        <v>0.9860637657910567</v>
      </c>
      <c r="K31" s="16">
        <v>74.128328359999998</v>
      </c>
      <c r="L31" s="15">
        <f t="shared" si="1"/>
        <v>0.21732426304827065</v>
      </c>
      <c r="M31" s="17">
        <f t="shared" si="2"/>
        <v>0.77266769993249917</v>
      </c>
      <c r="N31" s="19">
        <f t="shared" si="3"/>
        <v>164729.61857777779</v>
      </c>
    </row>
    <row r="32" spans="7:14" ht="17.100000000000001" customHeight="1">
      <c r="G32" s="4" t="s">
        <v>27</v>
      </c>
      <c r="H32" s="5">
        <v>98</v>
      </c>
      <c r="I32" s="15">
        <f t="shared" si="0"/>
        <v>9.8255464206938037E-3</v>
      </c>
      <c r="J32" s="15">
        <f t="shared" si="4"/>
        <v>0.99588931221175048</v>
      </c>
      <c r="K32" s="16">
        <v>33.832882329999997</v>
      </c>
      <c r="L32" s="15">
        <f t="shared" si="1"/>
        <v>9.9188884760197341E-2</v>
      </c>
      <c r="M32" s="17">
        <f t="shared" si="2"/>
        <v>0.87185658469269656</v>
      </c>
      <c r="N32" s="19">
        <f t="shared" si="3"/>
        <v>345233.49316326529</v>
      </c>
    </row>
    <row r="33" spans="7:14" ht="17.100000000000001" customHeight="1">
      <c r="G33" s="4" t="s">
        <v>28</v>
      </c>
      <c r="H33" s="5">
        <v>18</v>
      </c>
      <c r="I33" s="15">
        <f t="shared" si="0"/>
        <v>1.8046921997192701E-3</v>
      </c>
      <c r="J33" s="15">
        <f t="shared" si="4"/>
        <v>0.99769400441146971</v>
      </c>
      <c r="K33" s="16">
        <v>12.414969510000001</v>
      </c>
      <c r="L33" s="15">
        <f t="shared" si="1"/>
        <v>3.6397341734518245E-2</v>
      </c>
      <c r="M33" s="17">
        <f t="shared" si="2"/>
        <v>0.90825392642721481</v>
      </c>
      <c r="N33" s="19">
        <f t="shared" si="3"/>
        <v>689720.52833333332</v>
      </c>
    </row>
    <row r="34" spans="7:14" ht="17.100000000000001" customHeight="1">
      <c r="G34" s="4" t="s">
        <v>29</v>
      </c>
      <c r="H34" s="5" t="s">
        <v>32</v>
      </c>
      <c r="I34" s="15" t="s">
        <v>32</v>
      </c>
      <c r="J34" s="15" t="s">
        <v>32</v>
      </c>
      <c r="K34" s="16" t="s">
        <v>32</v>
      </c>
      <c r="L34" s="15" t="s">
        <v>32</v>
      </c>
      <c r="M34" s="17" t="s">
        <v>32</v>
      </c>
      <c r="N34" s="19" t="s">
        <v>32</v>
      </c>
    </row>
    <row r="35" spans="7:14" ht="17.100000000000001" customHeight="1" thickBot="1">
      <c r="G35" s="6" t="s">
        <v>30</v>
      </c>
      <c r="H35" s="7" t="s">
        <v>32</v>
      </c>
      <c r="I35" s="15" t="s">
        <v>32</v>
      </c>
      <c r="J35" s="15" t="s">
        <v>32</v>
      </c>
      <c r="K35" s="20" t="s">
        <v>32</v>
      </c>
      <c r="L35" s="15" t="s">
        <v>32</v>
      </c>
      <c r="M35" s="17" t="s">
        <v>32</v>
      </c>
      <c r="N35" s="19" t="s">
        <v>32</v>
      </c>
    </row>
    <row r="36" spans="7:14" ht="17.100000000000001" customHeight="1" thickTop="1" thickBot="1">
      <c r="G36" s="9" t="s">
        <v>3</v>
      </c>
      <c r="H36" s="8">
        <v>9974</v>
      </c>
      <c r="I36" s="21">
        <f>H36/H$36</f>
        <v>1</v>
      </c>
      <c r="J36" s="22"/>
      <c r="K36" s="23">
        <v>341.09550088999998</v>
      </c>
      <c r="L36" s="21">
        <f>K36/K$36</f>
        <v>1</v>
      </c>
      <c r="M36" s="24"/>
      <c r="N36" s="25">
        <f t="shared" si="3"/>
        <v>34198.466100862242</v>
      </c>
    </row>
    <row r="37" spans="7:14" ht="15.95" customHeight="1" thickTop="1">
      <c r="G37" t="s">
        <v>9</v>
      </c>
      <c r="H37" s="2"/>
    </row>
  </sheetData>
  <mergeCells count="11">
    <mergeCell ref="G10:N10"/>
    <mergeCell ref="G12:N12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2014-09-05T07:39:37Z</dcterms:modified>
</cp:coreProperties>
</file>