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XII" sheetId="71" r:id="rId1"/>
  </sheets>
  <definedNames>
    <definedName name="_xlnm.Print_Area" localSheetId="0">B.XII!$G$10:$N$36</definedName>
  </definedNames>
  <calcPr calcId="145621"/>
</workbook>
</file>

<file path=xl/calcChain.xml><?xml version="1.0" encoding="utf-8"?>
<calcChain xmlns="http://schemas.openxmlformats.org/spreadsheetml/2006/main">
  <c r="N17" i="71" l="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4" i="71"/>
  <c r="N35" i="71"/>
  <c r="N36" i="71"/>
  <c r="L36" i="71"/>
  <c r="L16" i="71"/>
  <c r="M16" i="71" s="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I36" i="71"/>
  <c r="I16" i="71"/>
  <c r="J16" i="71" s="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M17" i="71" l="1"/>
  <c r="M18" i="71"/>
  <c r="M19" i="71" s="1"/>
  <c r="M20" i="71" s="1"/>
  <c r="M21" i="71" s="1"/>
  <c r="M22" i="71" s="1"/>
  <c r="M23" i="71" s="1"/>
  <c r="M24" i="71" s="1"/>
  <c r="M25" i="71" s="1"/>
  <c r="M26" i="71" s="1"/>
  <c r="M27" i="71" s="1"/>
  <c r="M28" i="71" s="1"/>
  <c r="M29" i="71" s="1"/>
  <c r="M30" i="71" s="1"/>
  <c r="M31" i="71" s="1"/>
  <c r="M32" i="71" s="1"/>
  <c r="M33" i="71" s="1"/>
  <c r="M34" i="71" s="1"/>
  <c r="M35" i="71" s="1"/>
  <c r="J17" i="71"/>
  <c r="J18" i="71" s="1"/>
  <c r="J19" i="71" s="1"/>
  <c r="J20" i="71" s="1"/>
  <c r="J21" i="71" s="1"/>
  <c r="J22" i="71" s="1"/>
  <c r="J23" i="71" s="1"/>
  <c r="J24" i="71" s="1"/>
  <c r="J25" i="71" s="1"/>
  <c r="J26" i="71" s="1"/>
  <c r="J27" i="71" s="1"/>
  <c r="J28" i="71" s="1"/>
  <c r="J29" i="71" s="1"/>
  <c r="J30" i="71" s="1"/>
  <c r="J31" i="71" s="1"/>
  <c r="J32" i="71" s="1"/>
  <c r="J33" i="71" s="1"/>
  <c r="J34" i="71" s="1"/>
  <c r="J35" i="71" s="1"/>
</calcChain>
</file>

<file path=xl/sharedStrings.xml><?xml version="1.0" encoding="utf-8"?>
<sst xmlns="http://schemas.openxmlformats.org/spreadsheetml/2006/main" count="36" uniqueCount="34">
  <si>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</si>
  <si>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</si>
  <si>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</si>
  <si>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</si>
  <si>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</si>
  <si>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</si>
  <si>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</si>
  <si>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</si>
  <si>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</si>
  <si>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</si>
  <si>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</si>
  <si>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</si>
  <si>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</si>
  <si>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</si>
  <si>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</si>
  <si>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</si>
  <si>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</si>
  <si>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</si>
  <si>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</si>
  <si>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</si>
  <si>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</si>
  <si>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</si>
  <si>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</si>
  <si>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</si>
  <si>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</si>
  <si>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</si>
  <si>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</si>
  <si>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</si>
  <si>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</si>
  <si>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</si>
  <si>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-</t>
  </si>
  <si>
    <t>B.XII. CUOTA A INGRESAR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</si>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</sst>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2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33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31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32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0</v>
      </c>
      <c r="I16" s="15">
        <f>H16/H$36</f>
        <v>0</v>
      </c>
      <c r="J16" s="15">
        <f>I16</f>
        <v>0</v>
      </c>
      <c r="K16" s="16">
        <v>0</v>
      </c>
      <c r="L16" s="15">
        <f>K16/K$36</f>
        <v>0</v>
      </c>
      <c r="M16" s="17">
        <f>L16</f>
        <v>0</v>
      </c>
      <c r="N16" s="25" t="s">
        <v>30</v>
      </c>
    </row>
    <row r="17" spans="7:14" ht="17.100000000000001" customHeight="1">
      <c r="G17" s="4" t="s">
        <v>11</v>
      </c>
      <c r="H17" s="5">
        <v>6797</v>
      </c>
      <c r="I17" s="15">
        <f t="shared" ref="I17:I35" si="0">H17/H$36</f>
        <v>0.13082727027755323</v>
      </c>
      <c r="J17" s="15">
        <f>J16+I17</f>
        <v>0.13082727027755323</v>
      </c>
      <c r="K17" s="16">
        <v>0.71612803000000003</v>
      </c>
      <c r="L17" s="15">
        <f t="shared" ref="L17:L35" si="1">K17/K$36</f>
        <v>1.6739450512978178E-3</v>
      </c>
      <c r="M17" s="17">
        <f>M16+L17</f>
        <v>1.6739450512978178E-3</v>
      </c>
      <c r="N17" s="18">
        <f t="shared" ref="N17:N36" si="2">K17*10^6/H17</f>
        <v>105.3594276886862</v>
      </c>
    </row>
    <row r="18" spans="7:14" ht="17.100000000000001" customHeight="1">
      <c r="G18" s="4" t="s">
        <v>12</v>
      </c>
      <c r="H18" s="5">
        <v>6401</v>
      </c>
      <c r="I18" s="15">
        <f t="shared" si="0"/>
        <v>0.12320514301112523</v>
      </c>
      <c r="J18" s="15">
        <f t="shared" ref="J18:J35" si="3">J17+I18</f>
        <v>0.25403241328867843</v>
      </c>
      <c r="K18" s="16">
        <v>1.9596976000000002</v>
      </c>
      <c r="L18" s="15">
        <f t="shared" si="1"/>
        <v>4.5807815951013822E-3</v>
      </c>
      <c r="M18" s="17">
        <f t="shared" ref="M18:M35" si="4">M17+L18</f>
        <v>6.2547266463992002E-3</v>
      </c>
      <c r="N18" s="18">
        <f t="shared" si="2"/>
        <v>306.15491329479772</v>
      </c>
    </row>
    <row r="19" spans="7:14" ht="17.100000000000001" customHeight="1">
      <c r="G19" s="4" t="s">
        <v>13</v>
      </c>
      <c r="H19" s="5">
        <v>5497</v>
      </c>
      <c r="I19" s="15">
        <f t="shared" si="0"/>
        <v>0.10580513531200678</v>
      </c>
      <c r="J19" s="15">
        <f t="shared" si="3"/>
        <v>0.35983754860068518</v>
      </c>
      <c r="K19" s="16">
        <v>3.2014727200000004</v>
      </c>
      <c r="L19" s="15">
        <f t="shared" si="1"/>
        <v>7.4834236226013449E-3</v>
      </c>
      <c r="M19" s="17">
        <f t="shared" si="4"/>
        <v>1.3738150269000545E-2</v>
      </c>
      <c r="N19" s="18">
        <f t="shared" si="2"/>
        <v>582.40362379479723</v>
      </c>
    </row>
    <row r="20" spans="7:14" ht="17.100000000000001" customHeight="1">
      <c r="G20" s="26" t="s">
        <v>14</v>
      </c>
      <c r="H20" s="27">
        <v>10061</v>
      </c>
      <c r="I20" s="28">
        <f t="shared" si="0"/>
        <v>0.19365207683720215</v>
      </c>
      <c r="J20" s="28">
        <f t="shared" si="3"/>
        <v>0.55348962543788738</v>
      </c>
      <c r="K20" s="29">
        <v>12.63624965</v>
      </c>
      <c r="L20" s="28">
        <f t="shared" si="1"/>
        <v>2.953715911466457E-2</v>
      </c>
      <c r="M20" s="30">
        <f t="shared" si="4"/>
        <v>4.3275309383665111E-2</v>
      </c>
      <c r="N20" s="31">
        <f t="shared" si="2"/>
        <v>1255.9635871185767</v>
      </c>
    </row>
    <row r="21" spans="7:14" ht="17.100000000000001" customHeight="1">
      <c r="G21" s="4" t="s">
        <v>15</v>
      </c>
      <c r="H21" s="5">
        <v>6355</v>
      </c>
      <c r="I21" s="15">
        <f t="shared" si="0"/>
        <v>0.12231974438926743</v>
      </c>
      <c r="J21" s="15">
        <f t="shared" si="3"/>
        <v>0.67580936982715478</v>
      </c>
      <c r="K21" s="16">
        <v>16.656562770000001</v>
      </c>
      <c r="L21" s="15">
        <f t="shared" si="1"/>
        <v>3.8934617348343387E-2</v>
      </c>
      <c r="M21" s="17">
        <f t="shared" si="4"/>
        <v>8.2209926732008498E-2</v>
      </c>
      <c r="N21" s="18">
        <f t="shared" si="2"/>
        <v>2621.0169583005509</v>
      </c>
    </row>
    <row r="22" spans="7:14" ht="17.100000000000001" customHeight="1">
      <c r="G22" s="4" t="s">
        <v>16</v>
      </c>
      <c r="H22" s="5">
        <v>6747</v>
      </c>
      <c r="I22" s="15">
        <f t="shared" si="0"/>
        <v>0.12986488047118605</v>
      </c>
      <c r="J22" s="15">
        <f t="shared" si="3"/>
        <v>0.80567425029834083</v>
      </c>
      <c r="K22" s="16">
        <v>37.970455560000005</v>
      </c>
      <c r="L22" s="15">
        <f t="shared" si="1"/>
        <v>8.8755716181345007E-2</v>
      </c>
      <c r="M22" s="17">
        <f t="shared" si="4"/>
        <v>0.1709656429133535</v>
      </c>
      <c r="N22" s="18">
        <f t="shared" si="2"/>
        <v>5627.7538995108944</v>
      </c>
    </row>
    <row r="23" spans="7:14" ht="17.100000000000001" customHeight="1">
      <c r="G23" s="4" t="s">
        <v>17</v>
      </c>
      <c r="H23" s="5">
        <v>3280</v>
      </c>
      <c r="I23" s="15">
        <f t="shared" si="0"/>
        <v>6.3132771297686421E-2</v>
      </c>
      <c r="J23" s="15">
        <f t="shared" si="3"/>
        <v>0.8688070215960273</v>
      </c>
      <c r="K23" s="16">
        <v>35.214486439999995</v>
      </c>
      <c r="L23" s="15">
        <f t="shared" si="1"/>
        <v>8.2313654599209168E-2</v>
      </c>
      <c r="M23" s="17">
        <f t="shared" si="4"/>
        <v>0.25327929751256267</v>
      </c>
      <c r="N23" s="18">
        <f t="shared" si="2"/>
        <v>10736.123914634145</v>
      </c>
    </row>
    <row r="24" spans="7:14" ht="17.100000000000001" customHeight="1">
      <c r="G24" s="4" t="s">
        <v>18</v>
      </c>
      <c r="H24" s="5">
        <v>1904</v>
      </c>
      <c r="I24" s="15">
        <f t="shared" si="0"/>
        <v>3.6647803826461871E-2</v>
      </c>
      <c r="J24" s="15">
        <f t="shared" si="3"/>
        <v>0.90545482542248912</v>
      </c>
      <c r="K24" s="16">
        <v>31.75704352</v>
      </c>
      <c r="L24" s="15">
        <f t="shared" si="1"/>
        <v>7.423190214207008E-2</v>
      </c>
      <c r="M24" s="17">
        <f t="shared" si="4"/>
        <v>0.32751119965463277</v>
      </c>
      <c r="N24" s="18">
        <f t="shared" si="2"/>
        <v>16679.119495798321</v>
      </c>
    </row>
    <row r="25" spans="7:14" ht="17.100000000000001" customHeight="1">
      <c r="G25" s="26" t="s">
        <v>19</v>
      </c>
      <c r="H25" s="27">
        <v>1099</v>
      </c>
      <c r="I25" s="28">
        <f t="shared" si="0"/>
        <v>2.1153327943950417E-2</v>
      </c>
      <c r="J25" s="28">
        <f t="shared" si="3"/>
        <v>0.92660815336643954</v>
      </c>
      <c r="K25" s="29">
        <v>24.461062010000003</v>
      </c>
      <c r="L25" s="28">
        <f t="shared" si="1"/>
        <v>5.7177588344263744E-2</v>
      </c>
      <c r="M25" s="30">
        <f t="shared" si="4"/>
        <v>0.3846887879988965</v>
      </c>
      <c r="N25" s="31">
        <f t="shared" si="2"/>
        <v>22257.563248407645</v>
      </c>
    </row>
    <row r="26" spans="7:14" ht="17.100000000000001" customHeight="1">
      <c r="G26" s="4" t="s">
        <v>20</v>
      </c>
      <c r="H26" s="5">
        <v>816</v>
      </c>
      <c r="I26" s="15">
        <f t="shared" si="0"/>
        <v>1.570620163991223E-2</v>
      </c>
      <c r="J26" s="15">
        <f t="shared" si="3"/>
        <v>0.94231435500635174</v>
      </c>
      <c r="K26" s="16">
        <v>22.400570769999998</v>
      </c>
      <c r="L26" s="15">
        <f t="shared" si="1"/>
        <v>5.2361202209454144E-2</v>
      </c>
      <c r="M26" s="17">
        <f t="shared" si="4"/>
        <v>0.43704999020835067</v>
      </c>
      <c r="N26" s="18">
        <f t="shared" si="2"/>
        <v>27451.679865196078</v>
      </c>
    </row>
    <row r="27" spans="7:14" ht="17.100000000000001" customHeight="1">
      <c r="G27" s="4" t="s">
        <v>21</v>
      </c>
      <c r="H27" s="5">
        <v>591</v>
      </c>
      <c r="I27" s="15">
        <f t="shared" si="0"/>
        <v>1.137544751125996E-2</v>
      </c>
      <c r="J27" s="15">
        <f t="shared" si="3"/>
        <v>0.95368980251761171</v>
      </c>
      <c r="K27" s="16">
        <v>19.811145329999999</v>
      </c>
      <c r="L27" s="15">
        <f t="shared" si="1"/>
        <v>4.6308435498182317E-2</v>
      </c>
      <c r="M27" s="17">
        <f t="shared" si="4"/>
        <v>0.48335842570653298</v>
      </c>
      <c r="N27" s="18">
        <f t="shared" si="2"/>
        <v>33521.396497461923</v>
      </c>
    </row>
    <row r="28" spans="7:14" ht="17.100000000000001" customHeight="1">
      <c r="G28" s="4" t="s">
        <v>22</v>
      </c>
      <c r="H28" s="5">
        <v>426</v>
      </c>
      <c r="I28" s="15">
        <f t="shared" si="0"/>
        <v>8.1995611502482958E-3</v>
      </c>
      <c r="J28" s="15">
        <f t="shared" si="3"/>
        <v>0.96188936366786004</v>
      </c>
      <c r="K28" s="16">
        <v>16.681885779999998</v>
      </c>
      <c r="L28" s="15">
        <f t="shared" si="1"/>
        <v>3.899380973503639E-2</v>
      </c>
      <c r="M28" s="17">
        <f t="shared" si="4"/>
        <v>0.52235223544156939</v>
      </c>
      <c r="N28" s="18">
        <f t="shared" si="2"/>
        <v>39159.356291079806</v>
      </c>
    </row>
    <row r="29" spans="7:14" ht="17.100000000000001" customHeight="1">
      <c r="G29" s="4" t="s">
        <v>23</v>
      </c>
      <c r="H29" s="5">
        <v>980</v>
      </c>
      <c r="I29" s="15">
        <f t="shared" si="0"/>
        <v>1.886284020479655E-2</v>
      </c>
      <c r="J29" s="15">
        <f t="shared" si="3"/>
        <v>0.9807522038726566</v>
      </c>
      <c r="K29" s="16">
        <v>49.872669420000001</v>
      </c>
      <c r="L29" s="15">
        <f t="shared" si="1"/>
        <v>0.11657707096120928</v>
      </c>
      <c r="M29" s="17">
        <f t="shared" si="4"/>
        <v>0.63892930640277867</v>
      </c>
      <c r="N29" s="18">
        <f t="shared" si="2"/>
        <v>50890.478999999999</v>
      </c>
    </row>
    <row r="30" spans="7:14" ht="17.100000000000001" customHeight="1">
      <c r="G30" s="26" t="s">
        <v>24</v>
      </c>
      <c r="H30" s="27">
        <v>395</v>
      </c>
      <c r="I30" s="28">
        <f t="shared" si="0"/>
        <v>7.6028794703006507E-3</v>
      </c>
      <c r="J30" s="28">
        <f t="shared" si="3"/>
        <v>0.9883550833429573</v>
      </c>
      <c r="K30" s="29">
        <v>30.718580020000001</v>
      </c>
      <c r="L30" s="28">
        <f t="shared" si="1"/>
        <v>7.1804499828578172E-2</v>
      </c>
      <c r="M30" s="30">
        <f t="shared" si="4"/>
        <v>0.71073380623135685</v>
      </c>
      <c r="N30" s="31">
        <f t="shared" si="2"/>
        <v>77768.557012658232</v>
      </c>
    </row>
    <row r="31" spans="7:14" ht="17.100000000000001" customHeight="1">
      <c r="G31" s="4" t="s">
        <v>25</v>
      </c>
      <c r="H31" s="5">
        <v>476</v>
      </c>
      <c r="I31" s="15">
        <f t="shared" si="0"/>
        <v>9.1619509566154677E-3</v>
      </c>
      <c r="J31" s="15">
        <f t="shared" si="3"/>
        <v>0.99751703429957272</v>
      </c>
      <c r="K31" s="16">
        <v>63.485364780000005</v>
      </c>
      <c r="L31" s="15">
        <f t="shared" si="1"/>
        <v>0.14839666617059771</v>
      </c>
      <c r="M31" s="17">
        <f t="shared" si="4"/>
        <v>0.85913047240195461</v>
      </c>
      <c r="N31" s="18">
        <f t="shared" si="2"/>
        <v>133372.6150840336</v>
      </c>
    </row>
    <row r="32" spans="7:14" ht="17.100000000000001" customHeight="1">
      <c r="G32" s="4" t="s">
        <v>26</v>
      </c>
      <c r="H32" s="5">
        <v>95</v>
      </c>
      <c r="I32" s="15">
        <f t="shared" si="0"/>
        <v>1.8285406320976249E-3</v>
      </c>
      <c r="J32" s="15">
        <f t="shared" si="3"/>
        <v>0.99934557493167031</v>
      </c>
      <c r="K32" s="16">
        <v>28.610182460000001</v>
      </c>
      <c r="L32" s="15">
        <f t="shared" si="1"/>
        <v>6.6876132952992537E-2</v>
      </c>
      <c r="M32" s="17">
        <f t="shared" si="4"/>
        <v>0.92600660535494717</v>
      </c>
      <c r="N32" s="18">
        <f t="shared" si="2"/>
        <v>301159.81536842108</v>
      </c>
    </row>
    <row r="33" spans="7:14" ht="17.100000000000001" customHeight="1">
      <c r="G33" s="4" t="s">
        <v>27</v>
      </c>
      <c r="H33" s="5">
        <v>16</v>
      </c>
      <c r="I33" s="15">
        <f t="shared" si="0"/>
        <v>3.0796473803749471E-4</v>
      </c>
      <c r="J33" s="15">
        <f t="shared" si="3"/>
        <v>0.99965353966970782</v>
      </c>
      <c r="K33" s="16">
        <v>9.3275256999999989</v>
      </c>
      <c r="L33" s="15">
        <f t="shared" si="1"/>
        <v>2.1803036373772733E-2</v>
      </c>
      <c r="M33" s="17">
        <f t="shared" si="4"/>
        <v>0.94780964172871984</v>
      </c>
      <c r="N33" s="18">
        <f t="shared" si="2"/>
        <v>582970.35624999995</v>
      </c>
    </row>
    <row r="34" spans="7:14" ht="17.100000000000001" customHeight="1">
      <c r="G34" s="4" t="s">
        <v>28</v>
      </c>
      <c r="H34" s="5">
        <v>7</v>
      </c>
      <c r="I34" s="15">
        <f t="shared" si="0"/>
        <v>1.3473457289140393E-4</v>
      </c>
      <c r="J34" s="15">
        <f t="shared" si="3"/>
        <v>0.9997882742425992</v>
      </c>
      <c r="K34" s="16">
        <v>6.5804140899999997</v>
      </c>
      <c r="L34" s="15">
        <f t="shared" si="1"/>
        <v>1.5381679169080887E-2</v>
      </c>
      <c r="M34" s="17">
        <f t="shared" si="4"/>
        <v>0.96319132089780068</v>
      </c>
      <c r="N34" s="18">
        <f t="shared" si="2"/>
        <v>940059.15571428568</v>
      </c>
    </row>
    <row r="35" spans="7:14" ht="17.100000000000001" customHeight="1" thickBot="1">
      <c r="G35" s="6" t="s">
        <v>29</v>
      </c>
      <c r="H35" s="7">
        <v>11</v>
      </c>
      <c r="I35" s="15">
        <f t="shared" si="0"/>
        <v>2.117257574007776E-4</v>
      </c>
      <c r="J35" s="15">
        <f t="shared" si="3"/>
        <v>1</v>
      </c>
      <c r="K35" s="19">
        <v>15.747068179999999</v>
      </c>
      <c r="L35" s="15">
        <f t="shared" si="1"/>
        <v>3.6808679102199551E-2</v>
      </c>
      <c r="M35" s="17">
        <f t="shared" si="4"/>
        <v>1.0000000000000002</v>
      </c>
      <c r="N35" s="18">
        <f t="shared" si="2"/>
        <v>1431551.6527272726</v>
      </c>
    </row>
    <row r="36" spans="7:14" ht="17.100000000000001" customHeight="1" thickTop="1" thickBot="1">
      <c r="G36" s="9" t="s">
        <v>3</v>
      </c>
      <c r="H36" s="8">
        <v>51954</v>
      </c>
      <c r="I36" s="20">
        <f>H36/H$36</f>
        <v>1</v>
      </c>
      <c r="J36" s="21"/>
      <c r="K36" s="22">
        <v>427.80856482999991</v>
      </c>
      <c r="L36" s="20">
        <f>K36/K$36</f>
        <v>1</v>
      </c>
      <c r="M36" s="23"/>
      <c r="N36" s="24">
        <f t="shared" si="2"/>
        <v>8234.3720373792185</v>
      </c>
    </row>
    <row r="37" spans="7:14" ht="15.95" customHeight="1" thickTop="1">
      <c r="H37" s="2"/>
    </row>
  </sheetData>
  <mergeCells count="11">
    <mergeCell ref="G10:N10"/>
    <mergeCell ref="G12:N12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2014-09-03T08:43:03Z</dcterms:modified>
</cp:coreProperties>
</file>