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I" sheetId="3" r:id="rId1"/>
  </sheets>
  <definedNames>
    <definedName name="_xlnm.Print_Area" localSheetId="0">C.II!$G$10:$N$36</definedName>
  </definedNames>
  <calcPr calcId="145621"/>
</workbook>
</file>

<file path=xl/calcChain.xml><?xml version="1.0" encoding="utf-8"?>
<calcChain xmlns="http://schemas.openxmlformats.org/spreadsheetml/2006/main">
  <c r="N36" i="3" l="1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L36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 s="1"/>
  <c r="M30" i="3" s="1"/>
  <c r="M31" i="3" s="1"/>
  <c r="M32" i="3" s="1"/>
  <c r="M33" i="3" s="1"/>
  <c r="M34" i="3" s="1"/>
  <c r="M35" i="3" s="1"/>
  <c r="L30" i="3"/>
  <c r="L31" i="3"/>
  <c r="L32" i="3"/>
  <c r="L33" i="3"/>
  <c r="L34" i="3"/>
  <c r="L35" i="3"/>
  <c r="I16" i="3"/>
  <c r="J16" i="3" s="1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J17" i="3" l="1"/>
  <c r="J18" i="3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<sst xmlns="http://schemas.openxmlformats.org/spreadsheetml/2006/main" count="35" uniqueCount="33">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</sst>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9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10</v>
      </c>
      <c r="H16" s="5">
        <v>4850</v>
      </c>
      <c r="I16" s="15">
        <f>H16/H$36</f>
        <v>7.6567260786511535E-2</v>
      </c>
      <c r="J16" s="15">
        <f>I16</f>
        <v>7.6567260786511535E-2</v>
      </c>
      <c r="K16" s="16">
        <v>2367.74246193</v>
      </c>
      <c r="L16" s="15">
        <f>K16/K$36</f>
        <v>1.9504107625711094E-2</v>
      </c>
      <c r="M16" s="17">
        <f>L16</f>
        <v>1.9504107625711094E-2</v>
      </c>
      <c r="N16" s="18">
        <f>K16*10^6/H16</f>
        <v>488194.32204742264</v>
      </c>
    </row>
    <row r="17" spans="7:14" ht="17.100000000000001" customHeight="1">
      <c r="G17" s="4" t="s">
        <v>11</v>
      </c>
      <c r="H17" s="5">
        <v>7473</v>
      </c>
      <c r="I17" s="15">
        <f t="shared" ref="I17:I35" si="0">H17/H$36</f>
        <v>0.11797672986754654</v>
      </c>
      <c r="J17" s="15">
        <f>J16+I17</f>
        <v>0.19454399065405809</v>
      </c>
      <c r="K17" s="16">
        <v>5844.4125884899995</v>
      </c>
      <c r="L17" s="15">
        <f t="shared" ref="L17:L35" si="1">K17/K$36</f>
        <v>4.8142926846044681E-2</v>
      </c>
      <c r="M17" s="17">
        <f>M16+L17</f>
        <v>6.7647034471755768E-2</v>
      </c>
      <c r="N17" s="19">
        <f t="shared" ref="N17:N36" si="2">K17*10^6/H17</f>
        <v>782070.46547437436</v>
      </c>
    </row>
    <row r="18" spans="7:14" ht="17.100000000000001" customHeight="1">
      <c r="G18" s="4" t="s">
        <v>12</v>
      </c>
      <c r="H18" s="5">
        <v>6971</v>
      </c>
      <c r="I18" s="15">
        <f t="shared" si="0"/>
        <v>0.11005162369954059</v>
      </c>
      <c r="J18" s="15">
        <f t="shared" ref="J18:J35" si="3">J17+I18</f>
        <v>0.30459561435359866</v>
      </c>
      <c r="K18" s="16">
        <v>6139.5903647200003</v>
      </c>
      <c r="L18" s="15">
        <f t="shared" si="1"/>
        <v>5.0574432471709389E-2</v>
      </c>
      <c r="M18" s="17">
        <f t="shared" ref="M18:M35" si="4">M17+L18</f>
        <v>0.11822146694346516</v>
      </c>
      <c r="N18" s="19">
        <f t="shared" si="2"/>
        <v>880733.08918663033</v>
      </c>
    </row>
    <row r="19" spans="7:14" ht="17.100000000000001" customHeight="1">
      <c r="G19" s="4" t="s">
        <v>13</v>
      </c>
      <c r="H19" s="5">
        <v>5871</v>
      </c>
      <c r="I19" s="15">
        <f t="shared" si="0"/>
        <v>9.268585321187818E-2</v>
      </c>
      <c r="J19" s="15">
        <f t="shared" si="3"/>
        <v>0.39728146756547683</v>
      </c>
      <c r="K19" s="16">
        <v>5777.2092429200002</v>
      </c>
      <c r="L19" s="15">
        <f t="shared" si="1"/>
        <v>4.7589344137671609E-2</v>
      </c>
      <c r="M19" s="17">
        <f t="shared" si="4"/>
        <v>0.16581081108113677</v>
      </c>
      <c r="N19" s="19">
        <f t="shared" si="2"/>
        <v>984024.73904275254</v>
      </c>
    </row>
    <row r="20" spans="7:14" ht="17.100000000000001" customHeight="1">
      <c r="G20" s="26" t="s">
        <v>14</v>
      </c>
      <c r="H20" s="27">
        <v>10500</v>
      </c>
      <c r="I20" s="28">
        <f t="shared" si="0"/>
        <v>0.16576417283677755</v>
      </c>
      <c r="J20" s="28">
        <f t="shared" si="3"/>
        <v>0.56304564040225435</v>
      </c>
      <c r="K20" s="29">
        <v>12136.547097819999</v>
      </c>
      <c r="L20" s="28">
        <f t="shared" si="1"/>
        <v>9.9973930698291913E-2</v>
      </c>
      <c r="M20" s="30">
        <f t="shared" si="4"/>
        <v>0.26578474177942868</v>
      </c>
      <c r="N20" s="31">
        <f t="shared" si="2"/>
        <v>1155861.6283638095</v>
      </c>
    </row>
    <row r="21" spans="7:14" ht="17.100000000000001" customHeight="1">
      <c r="G21" s="4" t="s">
        <v>15</v>
      </c>
      <c r="H21" s="5">
        <v>6481</v>
      </c>
      <c r="I21" s="15">
        <f t="shared" si="0"/>
        <v>0.10231596230049098</v>
      </c>
      <c r="J21" s="15">
        <f t="shared" si="3"/>
        <v>0.66536160270274536</v>
      </c>
      <c r="K21" s="16">
        <v>9181.8460777199998</v>
      </c>
      <c r="L21" s="15">
        <f t="shared" si="1"/>
        <v>7.5634794316519122E-2</v>
      </c>
      <c r="M21" s="17">
        <f t="shared" si="4"/>
        <v>0.34141953609594777</v>
      </c>
      <c r="N21" s="19">
        <f t="shared" si="2"/>
        <v>1416732.9235796945</v>
      </c>
    </row>
    <row r="22" spans="7:14" ht="17.100000000000001" customHeight="1">
      <c r="G22" s="4" t="s">
        <v>16</v>
      </c>
      <c r="H22" s="5">
        <v>7265</v>
      </c>
      <c r="I22" s="15">
        <f t="shared" si="0"/>
        <v>0.11469302053897036</v>
      </c>
      <c r="J22" s="15">
        <f t="shared" si="3"/>
        <v>0.78005462324171571</v>
      </c>
      <c r="K22" s="16">
        <v>12977.04938986</v>
      </c>
      <c r="L22" s="15">
        <f t="shared" si="1"/>
        <v>0.10689750766123683</v>
      </c>
      <c r="M22" s="17">
        <f t="shared" si="4"/>
        <v>0.44831704375718462</v>
      </c>
      <c r="N22" s="19">
        <f t="shared" si="2"/>
        <v>1786242.1734150036</v>
      </c>
    </row>
    <row r="23" spans="7:14" ht="17.100000000000001" customHeight="1">
      <c r="G23" s="4" t="s">
        <v>17</v>
      </c>
      <c r="H23" s="5">
        <v>4390</v>
      </c>
      <c r="I23" s="15">
        <f t="shared" si="0"/>
        <v>6.9305211309852705E-2</v>
      </c>
      <c r="J23" s="15">
        <f t="shared" si="3"/>
        <v>0.84935983455156838</v>
      </c>
      <c r="K23" s="16">
        <v>10108.626169520001</v>
      </c>
      <c r="L23" s="15">
        <f t="shared" si="1"/>
        <v>8.3269078427426799E-2</v>
      </c>
      <c r="M23" s="17">
        <f t="shared" si="4"/>
        <v>0.53158612218461143</v>
      </c>
      <c r="N23" s="19">
        <f t="shared" si="2"/>
        <v>2302648.3301867885</v>
      </c>
    </row>
    <row r="24" spans="7:14" ht="17.100000000000001" customHeight="1">
      <c r="G24" s="4" t="s">
        <v>18</v>
      </c>
      <c r="H24" s="5">
        <v>2569</v>
      </c>
      <c r="I24" s="15">
        <f t="shared" si="0"/>
        <v>4.055696762073157E-2</v>
      </c>
      <c r="J24" s="15">
        <f t="shared" si="3"/>
        <v>0.88991680217229996</v>
      </c>
      <c r="K24" s="16">
        <v>7193.2514417700004</v>
      </c>
      <c r="L24" s="15">
        <f t="shared" si="1"/>
        <v>5.9253889540302279E-2</v>
      </c>
      <c r="M24" s="17">
        <f t="shared" si="4"/>
        <v>0.59084001172491374</v>
      </c>
      <c r="N24" s="19">
        <f t="shared" si="2"/>
        <v>2800020.0240443754</v>
      </c>
    </row>
    <row r="25" spans="7:14" ht="17.100000000000001" customHeight="1">
      <c r="G25" s="26" t="s">
        <v>19</v>
      </c>
      <c r="H25" s="27">
        <v>1580</v>
      </c>
      <c r="I25" s="28">
        <f t="shared" si="0"/>
        <v>2.4943561245915097E-2</v>
      </c>
      <c r="J25" s="28">
        <f t="shared" si="3"/>
        <v>0.91486036341821508</v>
      </c>
      <c r="K25" s="29">
        <v>5267.2235428100003</v>
      </c>
      <c r="L25" s="28">
        <f t="shared" si="1"/>
        <v>4.3388373743952699E-2</v>
      </c>
      <c r="M25" s="30">
        <f t="shared" si="4"/>
        <v>0.6342283854688664</v>
      </c>
      <c r="N25" s="31">
        <f t="shared" si="2"/>
        <v>3333685.7865886078</v>
      </c>
    </row>
    <row r="26" spans="7:14" ht="17.100000000000001" customHeight="1">
      <c r="G26" s="4" t="s">
        <v>20</v>
      </c>
      <c r="H26" s="5">
        <v>1181</v>
      </c>
      <c r="I26" s="15">
        <f t="shared" si="0"/>
        <v>1.8644522678117552E-2</v>
      </c>
      <c r="J26" s="15">
        <f t="shared" si="3"/>
        <v>0.93350488609633264</v>
      </c>
      <c r="K26" s="16">
        <v>4558.8797956600001</v>
      </c>
      <c r="L26" s="15">
        <f t="shared" si="1"/>
        <v>3.7553443255291495E-2</v>
      </c>
      <c r="M26" s="17">
        <f t="shared" si="4"/>
        <v>0.67178182872415793</v>
      </c>
      <c r="N26" s="19">
        <f t="shared" si="2"/>
        <v>3860186.1097883149</v>
      </c>
    </row>
    <row r="27" spans="7:14" ht="17.100000000000001" customHeight="1">
      <c r="G27" s="4" t="s">
        <v>21</v>
      </c>
      <c r="H27" s="5">
        <v>750</v>
      </c>
      <c r="I27" s="15">
        <f t="shared" si="0"/>
        <v>1.1840298059769825E-2</v>
      </c>
      <c r="J27" s="15">
        <f t="shared" si="3"/>
        <v>0.94534518415610247</v>
      </c>
      <c r="K27" s="16">
        <v>3270.7026460000002</v>
      </c>
      <c r="L27" s="15">
        <f t="shared" si="1"/>
        <v>2.6942176966021743E-2</v>
      </c>
      <c r="M27" s="17">
        <f t="shared" si="4"/>
        <v>0.69872400569017967</v>
      </c>
      <c r="N27" s="19">
        <f t="shared" si="2"/>
        <v>4360936.861333333</v>
      </c>
    </row>
    <row r="28" spans="7:14" ht="17.100000000000001" customHeight="1">
      <c r="G28" s="4" t="s">
        <v>22</v>
      </c>
      <c r="H28" s="5">
        <v>596</v>
      </c>
      <c r="I28" s="15">
        <f t="shared" si="0"/>
        <v>9.4090901914970874E-3</v>
      </c>
      <c r="J28" s="15">
        <f t="shared" si="3"/>
        <v>0.95475427434759952</v>
      </c>
      <c r="K28" s="16">
        <v>2926.5109537500002</v>
      </c>
      <c r="L28" s="15">
        <f t="shared" si="1"/>
        <v>2.410692274498303E-2</v>
      </c>
      <c r="M28" s="17">
        <f t="shared" si="4"/>
        <v>0.72283092843516272</v>
      </c>
      <c r="N28" s="19">
        <f t="shared" si="2"/>
        <v>4910253.2781040268</v>
      </c>
    </row>
    <row r="29" spans="7:14" ht="17.100000000000001" customHeight="1">
      <c r="G29" s="4" t="s">
        <v>23</v>
      </c>
      <c r="H29" s="5">
        <v>1480</v>
      </c>
      <c r="I29" s="15">
        <f t="shared" si="0"/>
        <v>2.3364854837945787E-2</v>
      </c>
      <c r="J29" s="15">
        <f t="shared" si="3"/>
        <v>0.97811912918554533</v>
      </c>
      <c r="K29" s="16">
        <v>9148.7459236200011</v>
      </c>
      <c r="L29" s="15">
        <f t="shared" si="1"/>
        <v>7.53621341863005E-2</v>
      </c>
      <c r="M29" s="17">
        <f t="shared" si="4"/>
        <v>0.79819306262146328</v>
      </c>
      <c r="N29" s="19">
        <f t="shared" si="2"/>
        <v>6181585.0835270276</v>
      </c>
    </row>
    <row r="30" spans="7:14" ht="17.100000000000001" customHeight="1">
      <c r="G30" s="26" t="s">
        <v>24</v>
      </c>
      <c r="H30" s="27">
        <v>525</v>
      </c>
      <c r="I30" s="28">
        <f t="shared" si="0"/>
        <v>8.2882086418388772E-3</v>
      </c>
      <c r="J30" s="28">
        <f t="shared" si="3"/>
        <v>0.98640733782738421</v>
      </c>
      <c r="K30" s="29">
        <v>4603.3203265900001</v>
      </c>
      <c r="L30" s="28">
        <f t="shared" si="1"/>
        <v>3.7919518921095088E-2</v>
      </c>
      <c r="M30" s="30">
        <f t="shared" si="4"/>
        <v>0.83611258154255841</v>
      </c>
      <c r="N30" s="31">
        <f t="shared" si="2"/>
        <v>8768229.1935047619</v>
      </c>
    </row>
    <row r="31" spans="7:14" ht="17.100000000000001" customHeight="1">
      <c r="G31" s="4" t="s">
        <v>25</v>
      </c>
      <c r="H31" s="5">
        <v>675</v>
      </c>
      <c r="I31" s="15">
        <f t="shared" si="0"/>
        <v>1.0656268253792843E-2</v>
      </c>
      <c r="J31" s="15">
        <f t="shared" si="3"/>
        <v>0.99706360608117706</v>
      </c>
      <c r="K31" s="16">
        <v>10067.70323028</v>
      </c>
      <c r="L31" s="15">
        <f t="shared" si="1"/>
        <v>8.293197866926863E-2</v>
      </c>
      <c r="M31" s="17">
        <f t="shared" si="4"/>
        <v>0.91904456021182701</v>
      </c>
      <c r="N31" s="19">
        <f t="shared" si="2"/>
        <v>14915115.896711113</v>
      </c>
    </row>
    <row r="32" spans="7:14" ht="17.100000000000001" customHeight="1">
      <c r="G32" s="4" t="s">
        <v>26</v>
      </c>
      <c r="H32" s="5">
        <v>139</v>
      </c>
      <c r="I32" s="15">
        <f t="shared" si="0"/>
        <v>2.1944019070773407E-3</v>
      </c>
      <c r="J32" s="15">
        <f t="shared" si="3"/>
        <v>0.99925800798825437</v>
      </c>
      <c r="K32" s="16">
        <v>5035.3684450299997</v>
      </c>
      <c r="L32" s="15">
        <f t="shared" si="1"/>
        <v>4.1478484111367904E-2</v>
      </c>
      <c r="M32" s="17">
        <f t="shared" si="4"/>
        <v>0.96052304432319491</v>
      </c>
      <c r="N32" s="19">
        <f t="shared" si="2"/>
        <v>36225672.266402878</v>
      </c>
    </row>
    <row r="33" spans="7:14" ht="17.100000000000001" customHeight="1">
      <c r="G33" s="4" t="s">
        <v>27</v>
      </c>
      <c r="H33" s="5">
        <v>26</v>
      </c>
      <c r="I33" s="15">
        <f t="shared" si="0"/>
        <v>4.1046366607202058E-4</v>
      </c>
      <c r="J33" s="15">
        <f t="shared" si="3"/>
        <v>0.99966847165432637</v>
      </c>
      <c r="K33" s="16">
        <v>1572.7093153399999</v>
      </c>
      <c r="L33" s="15">
        <f t="shared" si="1"/>
        <v>1.2955079466432536E-2</v>
      </c>
      <c r="M33" s="17">
        <f t="shared" si="4"/>
        <v>0.97347812378962739</v>
      </c>
      <c r="N33" s="19">
        <f t="shared" si="2"/>
        <v>60488819.820769228</v>
      </c>
    </row>
    <row r="34" spans="7:14" ht="17.100000000000001" customHeight="1">
      <c r="G34" s="4" t="s">
        <v>28</v>
      </c>
      <c r="H34" s="5">
        <v>7</v>
      </c>
      <c r="I34" s="15">
        <f t="shared" si="0"/>
        <v>1.1050944855785169E-4</v>
      </c>
      <c r="J34" s="15">
        <f t="shared" si="3"/>
        <v>0.99977898110288421</v>
      </c>
      <c r="K34" s="16">
        <v>675.75887039999998</v>
      </c>
      <c r="L34" s="15">
        <f t="shared" si="1"/>
        <v>5.5665149184203006E-3</v>
      </c>
      <c r="M34" s="17">
        <f t="shared" si="4"/>
        <v>0.9790446387080477</v>
      </c>
      <c r="N34" s="19">
        <f t="shared" si="2"/>
        <v>96536981.485714287</v>
      </c>
    </row>
    <row r="35" spans="7:14" ht="17.100000000000001" customHeight="1" thickBot="1">
      <c r="G35" s="6" t="s">
        <v>29</v>
      </c>
      <c r="H35" s="7">
        <v>14</v>
      </c>
      <c r="I35" s="15">
        <f t="shared" si="0"/>
        <v>2.2101889711570338E-4</v>
      </c>
      <c r="J35" s="15">
        <f t="shared" si="3"/>
        <v>0.99999999999999989</v>
      </c>
      <c r="K35" s="20">
        <v>2543.9204750200001</v>
      </c>
      <c r="L35" s="15">
        <f t="shared" si="1"/>
        <v>2.0955361291952475E-2</v>
      </c>
      <c r="M35" s="17">
        <f t="shared" si="4"/>
        <v>1.0000000000000002</v>
      </c>
      <c r="N35" s="19">
        <f t="shared" si="2"/>
        <v>181708605.35857144</v>
      </c>
    </row>
    <row r="36" spans="7:14" ht="17.100000000000001" customHeight="1" thickTop="1" thickBot="1">
      <c r="G36" s="9" t="s">
        <v>3</v>
      </c>
      <c r="H36" s="8">
        <v>63343</v>
      </c>
      <c r="I36" s="21">
        <f>H36/$H$36</f>
        <v>1</v>
      </c>
      <c r="J36" s="22"/>
      <c r="K36" s="23">
        <v>121397.11835924999</v>
      </c>
      <c r="L36" s="21">
        <f>K36/K$36</f>
        <v>1</v>
      </c>
      <c r="M36" s="24"/>
      <c r="N36" s="25">
        <f t="shared" si="2"/>
        <v>1916504.0866275672</v>
      </c>
    </row>
    <row r="37" spans="7:14" ht="15.95" customHeight="1" thickTop="1">
      <c r="H37" s="2"/>
    </row>
  </sheetData>
  <mergeCells count="11">
    <mergeCell ref="G12:N12"/>
    <mergeCell ref="G10:N10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2014-09-03T09:19:34Z</dcterms:modified>
</cp:coreProperties>
</file>