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HorizontalScroll="0" showVerticalScroll="0" xWindow="-15" yWindow="7815" windowWidth="19230" windowHeight="3960" tabRatio="688"/>
  </bookViews>
  <sheets>
    <sheet name="C.IV" sheetId="66" r:id="rId1"/>
  </sheets>
  <definedNames>
    <definedName name="_xlnm.Print_Area" localSheetId="0">C.IV!$G$10:$N$37</definedName>
  </definedNames>
  <calcPr calcId="145621"/>
</workbook>
</file>

<file path=xl/calcChain.xml><?xml version="1.0" encoding="utf-8"?>
<calcChain xmlns="http://schemas.openxmlformats.org/spreadsheetml/2006/main">
  <c r="N16" i="66" l="1"/>
  <c r="L16" i="66"/>
  <c r="M16" i="66" s="1"/>
  <c r="I16" i="66"/>
  <c r="J16" i="66" s="1"/>
  <c r="N36" i="66" l="1"/>
  <c r="N33" i="66"/>
  <c r="N32" i="66"/>
  <c r="N31" i="66"/>
  <c r="N30" i="66"/>
  <c r="N29" i="66"/>
  <c r="N28" i="66"/>
  <c r="N27" i="66"/>
  <c r="N26" i="66"/>
  <c r="N25" i="66"/>
  <c r="N24" i="66"/>
  <c r="N23" i="66"/>
  <c r="N22" i="66"/>
  <c r="N21" i="66"/>
  <c r="N20" i="66"/>
  <c r="N19" i="66"/>
  <c r="N18" i="66"/>
  <c r="N17" i="66"/>
  <c r="L36" i="66"/>
  <c r="L17" i="66"/>
  <c r="L18" i="66"/>
  <c r="L19" i="66"/>
  <c r="L20" i="66"/>
  <c r="L21" i="66"/>
  <c r="L22" i="66"/>
  <c r="L23" i="66"/>
  <c r="L24" i="66"/>
  <c r="L25" i="66"/>
  <c r="L26" i="66"/>
  <c r="L27" i="66"/>
  <c r="L28" i="66"/>
  <c r="L29" i="66"/>
  <c r="L30" i="66"/>
  <c r="L31" i="66"/>
  <c r="L32" i="66"/>
  <c r="L33" i="66"/>
  <c r="I36" i="66"/>
  <c r="I17" i="66"/>
  <c r="I18" i="66"/>
  <c r="I19" i="66"/>
  <c r="I20" i="66"/>
  <c r="I21" i="66"/>
  <c r="I22" i="66"/>
  <c r="I23" i="66"/>
  <c r="I24" i="66"/>
  <c r="I25" i="66"/>
  <c r="I26" i="66"/>
  <c r="I27" i="66"/>
  <c r="I28" i="66"/>
  <c r="I29" i="66"/>
  <c r="I30" i="66"/>
  <c r="I31" i="66"/>
  <c r="I32" i="66"/>
  <c r="I33" i="66"/>
  <c r="J17" i="66" l="1"/>
  <c r="J18" i="66" s="1"/>
  <c r="J19" i="66" s="1"/>
  <c r="J20" i="66" s="1"/>
  <c r="J21" i="66" s="1"/>
  <c r="J22" i="66" s="1"/>
  <c r="J23" i="66" s="1"/>
  <c r="J24" i="66" s="1"/>
  <c r="J25" i="66" s="1"/>
  <c r="J26" i="66" s="1"/>
  <c r="J27" i="66" s="1"/>
  <c r="J28" i="66" s="1"/>
  <c r="J29" i="66" s="1"/>
  <c r="J30" i="66" s="1"/>
  <c r="J31" i="66" s="1"/>
  <c r="J32" i="66" s="1"/>
  <c r="J33" i="66" s="1"/>
  <c r="M17" i="66"/>
  <c r="M18" i="66" s="1"/>
  <c r="M19" i="66" s="1"/>
  <c r="M20" i="66" s="1"/>
  <c r="M21" i="66" s="1"/>
  <c r="M22" i="66" s="1"/>
  <c r="M23" i="66" s="1"/>
  <c r="M24" i="66" s="1"/>
  <c r="M25" i="66" s="1"/>
  <c r="M26" i="66" s="1"/>
  <c r="M27" i="66" s="1"/>
  <c r="M28" i="66" s="1"/>
  <c r="M29" i="66" s="1"/>
  <c r="M30" i="66" s="1"/>
  <c r="M31" i="66" s="1"/>
  <c r="M32" i="66" s="1"/>
  <c r="M33" i="66" s="1"/>
</calcChain>
</file>

<file path=xl/sharedStrings.xml><?xml version="1.0" encoding="utf-8"?>
<sst xmlns="http://schemas.openxmlformats.org/spreadsheetml/2006/main" count="50" uniqueCount="35">
  <si>
    <t>Importe</t>
  </si>
  <si>
    <t>Número</t>
  </si>
  <si>
    <t>(euros)</t>
  </si>
  <si>
    <t>TOTAL</t>
  </si>
  <si>
    <t>(miles de euros)</t>
  </si>
  <si>
    <t>Declarantes</t>
  </si>
  <si>
    <t>%</t>
  </si>
  <si>
    <t>Cuantía media</t>
  </si>
  <si>
    <t>% acum.</t>
  </si>
  <si>
    <t>s.e.: secreto estadístico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</si>
  <si>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</si>
  <si>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</si>
  <si>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</si>
  <si>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</si>
  <si>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</si>
  <si>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</si>
  <si>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</si>
  <si>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</si>
  <si>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</si>
  <si>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</si>
  <si>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</si>
  <si>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</si>
  <si>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</si>
  <si>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</si>
  <si>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</si>
  <si>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</si>
  <si>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</si>
  <si>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</si>
  <si>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</si>
  <si>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</si>
  <si>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</si>
  <si>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s.e.</t>
  </si>
  <si>
    <t>Tramos de base imponible</t>
  </si>
  <si>
    <t>IP 2011.  DECLARANTES MUJERES</t>
  </si>
  <si>
    <t>C.IV. DEUDAS DEDUCIBLES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</si>
</sst>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8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3">
    <xf numFmtId="0" fontId="0" fillId="0" borderId="0" xfId="0"/>
    <xf numFmtId="0" fontId="1" fillId="0" borderId="0" xfId="0" applyFont="1"/>
    <xf numFmtId="3" fontId="0" fillId="0" borderId="0" xfId="0" applyNumberFormat="1"/>
    <xf numFmtId="0" fontId="7" fillId="0" borderId="15" xfId="0" applyFont="1" applyFill="1" applyBorder="1" applyAlignment="1" applyProtection="1">
      <alignment horizontal="center" vertical="center"/>
    </xf>
    <xf numFmtId="0" fontId="7" fillId="0" borderId="16" xfId="0" applyFont="1" applyFill="1" applyBorder="1" applyAlignment="1" applyProtection="1">
      <alignment horizontal="center" vertical="center"/>
    </xf>
    <xf numFmtId="3" fontId="6" fillId="0" borderId="5" xfId="0" applyNumberFormat="1" applyFont="1" applyBorder="1" applyAlignment="1">
      <alignment horizontal="right" vertical="center" indent="1"/>
    </xf>
    <xf numFmtId="0" fontId="7" fillId="0" borderId="17" xfId="0" applyFont="1" applyFill="1" applyBorder="1" applyAlignment="1" applyProtection="1">
      <alignment horizontal="center" vertical="center"/>
    </xf>
    <xf numFmtId="3" fontId="6" fillId="0" borderId="6" xfId="0" applyNumberFormat="1" applyFont="1" applyBorder="1" applyAlignment="1">
      <alignment horizontal="right" vertical="center" indent="1"/>
    </xf>
    <xf numFmtId="3" fontId="7" fillId="2" borderId="19" xfId="0" applyNumberFormat="1" applyFont="1" applyFill="1" applyBorder="1" applyAlignment="1" applyProtection="1">
      <alignment horizontal="right" vertical="center" indent="1"/>
    </xf>
    <xf numFmtId="0" fontId="7" fillId="2" borderId="18" xfId="0" applyFont="1" applyFill="1" applyBorder="1" applyAlignment="1" applyProtection="1">
      <alignment horizontal="center" vertical="center"/>
    </xf>
    <xf numFmtId="0" fontId="7" fillId="2" borderId="32" xfId="0" applyFont="1" applyFill="1" applyBorder="1" applyAlignment="1" applyProtection="1">
      <alignment horizontal="centerContinuous" vertical="center"/>
    </xf>
    <xf numFmtId="0" fontId="7" fillId="2" borderId="20" xfId="0" applyFont="1" applyFill="1" applyBorder="1" applyAlignment="1" applyProtection="1">
      <alignment horizontal="centerContinuous" vertical="center"/>
    </xf>
    <xf numFmtId="0" fontId="7" fillId="2" borderId="21" xfId="0" applyFont="1" applyFill="1" applyBorder="1" applyAlignment="1" applyProtection="1">
      <alignment horizontal="centerContinuous" vertical="center"/>
    </xf>
    <xf numFmtId="0" fontId="7" fillId="4" borderId="36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 applyProtection="1">
      <alignment horizontal="center" vertical="top"/>
    </xf>
    <xf numFmtId="164" fontId="6" fillId="0" borderId="0" xfId="0" applyNumberFormat="1" applyFont="1" applyBorder="1" applyAlignment="1" applyProtection="1">
      <alignment horizontal="right" vertical="center" indent="1"/>
    </xf>
    <xf numFmtId="165" fontId="6" fillId="0" borderId="5" xfId="0" applyNumberFormat="1" applyFont="1" applyBorder="1" applyAlignment="1">
      <alignment horizontal="right" vertical="center" indent="1"/>
    </xf>
    <xf numFmtId="164" fontId="6" fillId="0" borderId="23" xfId="0" applyNumberFormat="1" applyFont="1" applyBorder="1" applyAlignment="1" applyProtection="1">
      <alignment horizontal="right" vertical="center" indent="1"/>
    </xf>
    <xf numFmtId="3" fontId="6" fillId="0" borderId="12" xfId="0" applyNumberFormat="1" applyFont="1" applyBorder="1" applyAlignment="1">
      <alignment horizontal="right" vertical="center" indent="1"/>
    </xf>
    <xf numFmtId="3" fontId="6" fillId="0" borderId="28" xfId="0" applyNumberFormat="1" applyFont="1" applyBorder="1" applyAlignment="1">
      <alignment horizontal="right" vertical="center" indent="1"/>
    </xf>
    <xf numFmtId="165" fontId="6" fillId="0" borderId="6" xfId="0" applyNumberFormat="1" applyFont="1" applyBorder="1" applyAlignment="1">
      <alignment horizontal="right" vertical="center" indent="1"/>
    </xf>
    <xf numFmtId="9" fontId="7" fillId="3" borderId="26" xfId="0" applyNumberFormat="1" applyFont="1" applyFill="1" applyBorder="1" applyAlignment="1" applyProtection="1">
      <alignment horizontal="right" vertical="center" indent="1"/>
    </xf>
    <xf numFmtId="10" fontId="7" fillId="3" borderId="27" xfId="0" applyNumberFormat="1" applyFont="1" applyFill="1" applyBorder="1" applyAlignment="1" applyProtection="1">
      <alignment horizontal="right" vertical="center" indent="1"/>
    </xf>
    <xf numFmtId="165" fontId="7" fillId="2" borderId="19" xfId="0" applyNumberFormat="1" applyFont="1" applyFill="1" applyBorder="1" applyAlignment="1" applyProtection="1">
      <alignment horizontal="right" vertical="center" indent="1"/>
    </xf>
    <xf numFmtId="10" fontId="7" fillId="3" borderId="24" xfId="0" applyNumberFormat="1" applyFont="1" applyFill="1" applyBorder="1" applyAlignment="1" applyProtection="1">
      <alignment horizontal="right" vertical="center" indent="1"/>
    </xf>
    <xf numFmtId="3" fontId="7" fillId="2" borderId="29" xfId="0" applyNumberFormat="1" applyFont="1" applyFill="1" applyBorder="1" applyAlignment="1" applyProtection="1">
      <alignment horizontal="right" vertical="center" indent="1"/>
    </xf>
    <xf numFmtId="0" fontId="7" fillId="0" borderId="38" xfId="0" applyFont="1" applyFill="1" applyBorder="1" applyAlignment="1" applyProtection="1">
      <alignment horizontal="center" vertical="center"/>
    </xf>
    <xf numFmtId="3" fontId="6" fillId="0" borderId="39" xfId="0" applyNumberFormat="1" applyFont="1" applyBorder="1" applyAlignment="1">
      <alignment horizontal="right" vertical="center" indent="1"/>
    </xf>
    <xf numFmtId="164" fontId="6" fillId="0" borderId="40" xfId="0" applyNumberFormat="1" applyFont="1" applyBorder="1" applyAlignment="1" applyProtection="1">
      <alignment horizontal="right" vertical="center" indent="1"/>
    </xf>
    <xf numFmtId="165" fontId="6" fillId="0" borderId="39" xfId="0" applyNumberFormat="1" applyFont="1" applyBorder="1" applyAlignment="1">
      <alignment horizontal="right" vertical="center" indent="1"/>
    </xf>
    <xf numFmtId="164" fontId="6" fillId="0" borderId="41" xfId="0" applyNumberFormat="1" applyFont="1" applyBorder="1" applyAlignment="1" applyProtection="1">
      <alignment horizontal="right" vertical="center" indent="1"/>
    </xf>
    <xf numFmtId="3" fontId="6" fillId="0" borderId="42" xfId="0" applyNumberFormat="1" applyFont="1" applyBorder="1" applyAlignment="1">
      <alignment horizontal="right" vertical="center" indent="1"/>
    </xf>
    <xf numFmtId="0" fontId="4" fillId="2" borderId="14" xfId="0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2" xfId="0" applyFont="1" applyFill="1" applyBorder="1" applyAlignment="1" applyProtection="1">
      <alignment horizontal="center" vertical="center"/>
    </xf>
    <xf numFmtId="0" fontId="5" fillId="2" borderId="11" xfId="0" applyFont="1" applyFill="1" applyBorder="1" applyAlignment="1" applyProtection="1">
      <alignment horizontal="center" vertical="center"/>
    </xf>
    <xf numFmtId="0" fontId="5" fillId="2" borderId="3" xfId="0" applyFont="1" applyFill="1" applyBorder="1" applyAlignment="1" applyProtection="1">
      <alignment horizontal="center" vertical="center"/>
    </xf>
    <xf numFmtId="0" fontId="5" fillId="2" borderId="4" xfId="0" applyFont="1" applyFill="1" applyBorder="1" applyAlignment="1" applyProtection="1">
      <alignment horizontal="center" vertical="center"/>
    </xf>
    <xf numFmtId="0" fontId="7" fillId="2" borderId="31" xfId="0" applyFont="1" applyFill="1" applyBorder="1" applyAlignment="1" applyProtection="1">
      <alignment horizontal="center" vertical="center" wrapText="1"/>
    </xf>
    <xf numFmtId="0" fontId="6" fillId="0" borderId="34" xfId="0" applyFont="1" applyBorder="1" applyAlignment="1">
      <alignment horizontal="center" vertical="center" wrapText="1"/>
    </xf>
    <xf numFmtId="0" fontId="7" fillId="2" borderId="33" xfId="0" applyFont="1" applyFill="1" applyBorder="1" applyAlignment="1" applyProtection="1">
      <alignment horizontal="center" vertical="center" wrapText="1"/>
    </xf>
    <xf numFmtId="0" fontId="7" fillId="2" borderId="28" xfId="0" applyFont="1" applyFill="1" applyBorder="1" applyAlignment="1" applyProtection="1">
      <alignment horizontal="center" vertical="center" wrapText="1"/>
    </xf>
    <xf numFmtId="0" fontId="7" fillId="3" borderId="35" xfId="0" applyFont="1" applyFill="1" applyBorder="1" applyAlignment="1">
      <alignment horizontal="center" vertical="center"/>
    </xf>
    <xf numFmtId="0" fontId="7" fillId="3" borderId="37" xfId="0" applyFont="1" applyFill="1" applyBorder="1" applyAlignment="1">
      <alignment horizontal="center" vertical="center"/>
    </xf>
    <xf numFmtId="0" fontId="7" fillId="2" borderId="7" xfId="0" applyFont="1" applyFill="1" applyBorder="1" applyAlignment="1" applyProtection="1">
      <alignment horizontal="center" vertical="center"/>
    </xf>
    <xf numFmtId="0" fontId="7" fillId="2" borderId="8" xfId="0" applyFont="1" applyFill="1" applyBorder="1" applyAlignment="1" applyProtection="1">
      <alignment horizontal="center" vertical="center"/>
    </xf>
    <xf numFmtId="0" fontId="7" fillId="2" borderId="35" xfId="0" applyFont="1" applyFill="1" applyBorder="1" applyAlignment="1" applyProtection="1">
      <alignment horizontal="center" vertical="center" wrapText="1"/>
    </xf>
    <xf numFmtId="0" fontId="7" fillId="2" borderId="37" xfId="0" applyFont="1" applyFill="1" applyBorder="1" applyAlignment="1" applyProtection="1">
      <alignment horizontal="center" vertical="center" wrapText="1"/>
    </xf>
    <xf numFmtId="0" fontId="7" fillId="2" borderId="22" xfId="0" applyFont="1" applyFill="1" applyBorder="1" applyAlignment="1" applyProtection="1">
      <alignment horizontal="center" vertical="center"/>
    </xf>
    <xf numFmtId="0" fontId="7" fillId="2" borderId="10" xfId="0" applyFont="1" applyFill="1" applyBorder="1" applyAlignment="1" applyProtection="1">
      <alignment horizontal="center" vertical="center"/>
    </xf>
    <xf numFmtId="0" fontId="7" fillId="2" borderId="9" xfId="0" applyFont="1" applyFill="1" applyBorder="1" applyAlignment="1" applyProtection="1">
      <alignment horizontal="center" vertical="center"/>
    </xf>
    <xf numFmtId="0" fontId="7" fillId="2" borderId="25" xfId="0" applyFont="1" applyFill="1" applyBorder="1" applyAlignment="1" applyProtection="1">
      <alignment horizontal="center" vertical="center"/>
    </xf>
    <xf numFmtId="0" fontId="7" fillId="2" borderId="30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G9:N37"/>
  <sheetViews>
    <sheetView showGridLines="0" showRowColHeaders="0" tabSelected="1" zoomScale="75" zoomScaleNormal="75" workbookViewId="0">
      <selection activeCell="G10" sqref="G10:N10"/>
    </sheetView>
  </sheetViews>
  <sheetFormatPr baseColWidth="10" defaultColWidth="11" defaultRowHeight="15.95" customHeight="1"/>
  <cols>
    <col min="1" max="6" width="9.7109375" customWidth="1"/>
    <col min="7" max="7" width="22.7109375" customWidth="1"/>
    <col min="8" max="8" width="14.5703125" customWidth="1"/>
    <col min="9" max="10" width="12.7109375" customWidth="1"/>
    <col min="11" max="11" width="15.7109375" customWidth="1"/>
    <col min="12" max="12" width="12.7109375" customWidth="1"/>
    <col min="13" max="13" width="12.85546875" customWidth="1"/>
    <col min="14" max="14" width="16.5703125" customWidth="1"/>
  </cols>
  <sheetData>
    <row r="9" spans="7:14" ht="15.95" customHeight="1" thickBot="1"/>
    <row r="10" spans="7:14" ht="17.100000000000001" customHeight="1" thickTop="1" thickBot="1">
      <c r="G10" s="32" t="s">
        <v>33</v>
      </c>
      <c r="H10" s="33"/>
      <c r="I10" s="33"/>
      <c r="J10" s="33"/>
      <c r="K10" s="33"/>
      <c r="L10" s="33"/>
      <c r="M10" s="33"/>
      <c r="N10" s="34"/>
    </row>
    <row r="11" spans="7:14" ht="9.75" customHeight="1" thickTop="1" thickBot="1">
      <c r="G11" s="1"/>
      <c r="H11" s="1"/>
      <c r="I11" s="1"/>
      <c r="J11" s="1"/>
      <c r="K11" s="1"/>
      <c r="L11" s="1"/>
      <c r="M11" s="1"/>
      <c r="N11" s="1"/>
    </row>
    <row r="12" spans="7:14" ht="18" customHeight="1" thickTop="1" thickBot="1">
      <c r="G12" s="35" t="s">
        <v>34</v>
      </c>
      <c r="H12" s="36"/>
      <c r="I12" s="36"/>
      <c r="J12" s="36"/>
      <c r="K12" s="36"/>
      <c r="L12" s="36"/>
      <c r="M12" s="36"/>
      <c r="N12" s="37"/>
    </row>
    <row r="13" spans="7:14" ht="19.5" customHeight="1" thickTop="1">
      <c r="G13" s="38" t="s">
        <v>32</v>
      </c>
      <c r="H13" s="10" t="s">
        <v>5</v>
      </c>
      <c r="I13" s="11"/>
      <c r="J13" s="12"/>
      <c r="K13" s="50" t="s">
        <v>0</v>
      </c>
      <c r="L13" s="51"/>
      <c r="M13" s="52"/>
      <c r="N13" s="40" t="s">
        <v>7</v>
      </c>
    </row>
    <row r="14" spans="7:14" ht="17.100000000000001" customHeight="1">
      <c r="G14" s="39"/>
      <c r="H14" s="42" t="s">
        <v>1</v>
      </c>
      <c r="I14" s="44" t="s">
        <v>6</v>
      </c>
      <c r="J14" s="44" t="s">
        <v>8</v>
      </c>
      <c r="K14" s="46" t="s">
        <v>10</v>
      </c>
      <c r="L14" s="44" t="s">
        <v>6</v>
      </c>
      <c r="M14" s="48" t="s">
        <v>8</v>
      </c>
      <c r="N14" s="41"/>
    </row>
    <row r="15" spans="7:14" ht="17.100000000000001" customHeight="1">
      <c r="G15" s="13" t="s">
        <v>4</v>
      </c>
      <c r="H15" s="43"/>
      <c r="I15" s="45"/>
      <c r="J15" s="45"/>
      <c r="K15" s="47"/>
      <c r="L15" s="45"/>
      <c r="M15" s="49"/>
      <c r="N15" s="14" t="s">
        <v>2</v>
      </c>
    </row>
    <row r="16" spans="7:14" ht="17.100000000000001" customHeight="1">
      <c r="G16" s="3" t="s">
        <v>11</v>
      </c>
      <c r="H16" s="5">
        <v>2003</v>
      </c>
      <c r="I16" s="15">
        <f>H16/H$26</f>
        <v>3.272875816993464</v>
      </c>
      <c r="J16" s="15">
        <f>I16</f>
        <v>3.272875816993464</v>
      </c>
      <c r="K16" s="16">
        <v>954.06642104999992</v>
      </c>
      <c r="L16" s="15">
        <f>K16/K$26</f>
        <v>6.3400720519425979</v>
      </c>
      <c r="M16" s="17">
        <f>L16</f>
        <v>6.3400720519425979</v>
      </c>
      <c r="N16" s="18">
        <f>K16*10^6/H16</f>
        <v>476318.73242636042</v>
      </c>
    </row>
    <row r="17" spans="7:14" ht="17.100000000000001" customHeight="1">
      <c r="G17" s="4" t="s">
        <v>12</v>
      </c>
      <c r="H17" s="5">
        <v>2603</v>
      </c>
      <c r="I17" s="15">
        <f t="shared" ref="I17:I33" si="0">H17/H$36</f>
        <v>9.6129699386956202E-2</v>
      </c>
      <c r="J17" s="15">
        <f>J15+I17</f>
        <v>9.6129699386956202E-2</v>
      </c>
      <c r="K17" s="16">
        <v>239.09641808000001</v>
      </c>
      <c r="L17" s="15">
        <f t="shared" ref="L17:L33" si="1">K17/K$36</f>
        <v>4.9813408866678358E-2</v>
      </c>
      <c r="M17" s="17">
        <f>M15+L17</f>
        <v>4.9813408866678358E-2</v>
      </c>
      <c r="N17" s="19">
        <f t="shared" ref="N17:N36" si="2">K17*10^6/H17</f>
        <v>91854.175213215523</v>
      </c>
    </row>
    <row r="18" spans="7:14" ht="17.100000000000001" customHeight="1">
      <c r="G18" s="4" t="s">
        <v>13</v>
      </c>
      <c r="H18" s="5">
        <v>2516</v>
      </c>
      <c r="I18" s="15">
        <f t="shared" si="0"/>
        <v>9.2916758992540066E-2</v>
      </c>
      <c r="J18" s="15">
        <f t="shared" ref="J18:J33" si="3">J17+I18</f>
        <v>0.18904645837949627</v>
      </c>
      <c r="K18" s="16">
        <v>221.32550806</v>
      </c>
      <c r="L18" s="15">
        <f t="shared" si="1"/>
        <v>4.6111012930060771E-2</v>
      </c>
      <c r="M18" s="17">
        <f t="shared" ref="M18:M33" si="4">M17+L18</f>
        <v>9.5924421796739129E-2</v>
      </c>
      <c r="N18" s="19">
        <f t="shared" si="2"/>
        <v>87967.213060413356</v>
      </c>
    </row>
    <row r="19" spans="7:14" ht="17.100000000000001" customHeight="1">
      <c r="G19" s="4" t="s">
        <v>14</v>
      </c>
      <c r="H19" s="5">
        <v>2241</v>
      </c>
      <c r="I19" s="15">
        <f t="shared" si="0"/>
        <v>8.2760912918236201E-2</v>
      </c>
      <c r="J19" s="15">
        <f t="shared" si="3"/>
        <v>0.27180737129773247</v>
      </c>
      <c r="K19" s="16">
        <v>209.30043988</v>
      </c>
      <c r="L19" s="15">
        <f t="shared" si="1"/>
        <v>4.3605707151286623E-2</v>
      </c>
      <c r="M19" s="17">
        <f t="shared" si="4"/>
        <v>0.13953012894802574</v>
      </c>
      <c r="N19" s="19">
        <f t="shared" si="2"/>
        <v>93396.001731369921</v>
      </c>
    </row>
    <row r="20" spans="7:14" ht="17.100000000000001" customHeight="1">
      <c r="G20" s="26" t="s">
        <v>15</v>
      </c>
      <c r="H20" s="27">
        <v>4252</v>
      </c>
      <c r="I20" s="28">
        <f t="shared" si="0"/>
        <v>0.15702784548341828</v>
      </c>
      <c r="J20" s="28">
        <f t="shared" si="3"/>
        <v>0.42883521678115077</v>
      </c>
      <c r="K20" s="29">
        <v>418.54826023999999</v>
      </c>
      <c r="L20" s="28">
        <f t="shared" si="1"/>
        <v>8.7200451538324508E-2</v>
      </c>
      <c r="M20" s="30">
        <f t="shared" si="4"/>
        <v>0.22673058048635025</v>
      </c>
      <c r="N20" s="31">
        <f t="shared" si="2"/>
        <v>98435.620940733774</v>
      </c>
    </row>
    <row r="21" spans="7:14" ht="17.100000000000001" customHeight="1">
      <c r="G21" s="4" t="s">
        <v>16</v>
      </c>
      <c r="H21" s="5">
        <v>2815</v>
      </c>
      <c r="I21" s="15">
        <f t="shared" si="0"/>
        <v>0.10395893345151046</v>
      </c>
      <c r="J21" s="15">
        <f t="shared" si="3"/>
        <v>0.53279415023266119</v>
      </c>
      <c r="K21" s="16">
        <v>325.97280552999996</v>
      </c>
      <c r="L21" s="15">
        <f t="shared" si="1"/>
        <v>6.7913257637557151E-2</v>
      </c>
      <c r="M21" s="17">
        <f t="shared" si="4"/>
        <v>0.29464383812390738</v>
      </c>
      <c r="N21" s="19">
        <f t="shared" si="2"/>
        <v>115798.50995737122</v>
      </c>
    </row>
    <row r="22" spans="7:14" ht="17.100000000000001" customHeight="1">
      <c r="G22" s="4" t="s">
        <v>17</v>
      </c>
      <c r="H22" s="5">
        <v>3458</v>
      </c>
      <c r="I22" s="15">
        <f t="shared" si="0"/>
        <v>0.12770514809070094</v>
      </c>
      <c r="J22" s="15">
        <f t="shared" si="3"/>
        <v>0.66049929832336218</v>
      </c>
      <c r="K22" s="16">
        <v>476.39113442000001</v>
      </c>
      <c r="L22" s="15">
        <f t="shared" si="1"/>
        <v>9.9251450732248406E-2</v>
      </c>
      <c r="M22" s="17">
        <f t="shared" si="4"/>
        <v>0.39389528885615577</v>
      </c>
      <c r="N22" s="19">
        <f t="shared" si="2"/>
        <v>137764.93187391557</v>
      </c>
    </row>
    <row r="23" spans="7:14" ht="17.100000000000001" customHeight="1">
      <c r="G23" s="4" t="s">
        <v>18</v>
      </c>
      <c r="H23" s="5">
        <v>2155</v>
      </c>
      <c r="I23" s="15">
        <f t="shared" si="0"/>
        <v>7.9584902873181179E-2</v>
      </c>
      <c r="J23" s="15">
        <f t="shared" si="3"/>
        <v>0.74008420119654339</v>
      </c>
      <c r="K23" s="16">
        <v>323.22786310000004</v>
      </c>
      <c r="L23" s="15">
        <f t="shared" si="1"/>
        <v>6.7341375629959163E-2</v>
      </c>
      <c r="M23" s="17">
        <f t="shared" si="4"/>
        <v>0.46123666448611494</v>
      </c>
      <c r="N23" s="19">
        <f t="shared" si="2"/>
        <v>149989.72765661255</v>
      </c>
    </row>
    <row r="24" spans="7:14" ht="17.100000000000001" customHeight="1">
      <c r="G24" s="4" t="s">
        <v>19</v>
      </c>
      <c r="H24" s="5">
        <v>1243</v>
      </c>
      <c r="I24" s="15">
        <f t="shared" si="0"/>
        <v>4.5904424255853463E-2</v>
      </c>
      <c r="J24" s="15">
        <f t="shared" si="3"/>
        <v>0.78598862545239689</v>
      </c>
      <c r="K24" s="16">
        <v>180.96266022</v>
      </c>
      <c r="L24" s="15">
        <f t="shared" si="1"/>
        <v>3.7701806892500189E-2</v>
      </c>
      <c r="M24" s="17">
        <f t="shared" si="4"/>
        <v>0.49893847137861513</v>
      </c>
      <c r="N24" s="19">
        <f t="shared" si="2"/>
        <v>145585.40645213195</v>
      </c>
    </row>
    <row r="25" spans="7:14" ht="17.100000000000001" customHeight="1">
      <c r="G25" s="26" t="s">
        <v>20</v>
      </c>
      <c r="H25" s="27">
        <v>804</v>
      </c>
      <c r="I25" s="28">
        <f t="shared" si="0"/>
        <v>2.9692000886328385E-2</v>
      </c>
      <c r="J25" s="28">
        <f t="shared" si="3"/>
        <v>0.81568062633872529</v>
      </c>
      <c r="K25" s="29">
        <v>152.86501552999999</v>
      </c>
      <c r="L25" s="28">
        <f t="shared" si="1"/>
        <v>3.1847936414752941E-2</v>
      </c>
      <c r="M25" s="30">
        <f t="shared" si="4"/>
        <v>0.53078640779336805</v>
      </c>
      <c r="N25" s="31">
        <f t="shared" si="2"/>
        <v>190130.61633084578</v>
      </c>
    </row>
    <row r="26" spans="7:14" ht="17.100000000000001" customHeight="1">
      <c r="G26" s="4" t="s">
        <v>21</v>
      </c>
      <c r="H26" s="5">
        <v>612</v>
      </c>
      <c r="I26" s="15">
        <f t="shared" si="0"/>
        <v>2.2601373808996232E-2</v>
      </c>
      <c r="J26" s="15">
        <f t="shared" si="3"/>
        <v>0.83828200014772147</v>
      </c>
      <c r="K26" s="16">
        <v>150.48195244999999</v>
      </c>
      <c r="L26" s="15">
        <f t="shared" si="1"/>
        <v>3.1351448443446714E-2</v>
      </c>
      <c r="M26" s="17">
        <f t="shared" si="4"/>
        <v>0.56213785623681478</v>
      </c>
      <c r="N26" s="19">
        <f t="shared" si="2"/>
        <v>245885.54321895423</v>
      </c>
    </row>
    <row r="27" spans="7:14" ht="17.100000000000001" customHeight="1">
      <c r="G27" s="4" t="s">
        <v>22</v>
      </c>
      <c r="H27" s="5">
        <v>409</v>
      </c>
      <c r="I27" s="15">
        <f t="shared" si="0"/>
        <v>1.5104512888691928E-2</v>
      </c>
      <c r="J27" s="15">
        <f t="shared" si="3"/>
        <v>0.85338651303641344</v>
      </c>
      <c r="K27" s="16">
        <v>93.886190839999998</v>
      </c>
      <c r="L27" s="15">
        <f t="shared" si="1"/>
        <v>1.9560273001175157E-2</v>
      </c>
      <c r="M27" s="17">
        <f t="shared" si="4"/>
        <v>0.58169812923798991</v>
      </c>
      <c r="N27" s="19">
        <f t="shared" si="2"/>
        <v>229550.58885085574</v>
      </c>
    </row>
    <row r="28" spans="7:14" ht="17.100000000000001" customHeight="1">
      <c r="G28" s="4" t="s">
        <v>23</v>
      </c>
      <c r="H28" s="5">
        <v>326</v>
      </c>
      <c r="I28" s="15">
        <f t="shared" si="0"/>
        <v>1.2039293891720216E-2</v>
      </c>
      <c r="J28" s="15">
        <f t="shared" si="3"/>
        <v>0.86542580692813365</v>
      </c>
      <c r="K28" s="16">
        <v>99.018259</v>
      </c>
      <c r="L28" s="15">
        <f t="shared" si="1"/>
        <v>2.0629489393618999E-2</v>
      </c>
      <c r="M28" s="17">
        <f t="shared" si="4"/>
        <v>0.60232761863160889</v>
      </c>
      <c r="N28" s="19">
        <f t="shared" si="2"/>
        <v>303736.99079754599</v>
      </c>
    </row>
    <row r="29" spans="7:14" ht="17.100000000000001" customHeight="1">
      <c r="G29" s="4" t="s">
        <v>24</v>
      </c>
      <c r="H29" s="5">
        <v>815</v>
      </c>
      <c r="I29" s="15">
        <f t="shared" si="0"/>
        <v>3.0098234729300538E-2</v>
      </c>
      <c r="J29" s="15">
        <f t="shared" si="3"/>
        <v>0.89552404165743416</v>
      </c>
      <c r="K29" s="16">
        <v>244.43885237000001</v>
      </c>
      <c r="L29" s="15">
        <f t="shared" si="1"/>
        <v>5.0926452992425521E-2</v>
      </c>
      <c r="M29" s="17">
        <f t="shared" si="4"/>
        <v>0.65325407162403437</v>
      </c>
      <c r="N29" s="19">
        <f t="shared" si="2"/>
        <v>299924.97223312885</v>
      </c>
    </row>
    <row r="30" spans="7:14" ht="17.100000000000001" customHeight="1">
      <c r="G30" s="26" t="s">
        <v>25</v>
      </c>
      <c r="H30" s="27">
        <v>288</v>
      </c>
      <c r="I30" s="28">
        <f t="shared" si="0"/>
        <v>1.0635940615998228E-2</v>
      </c>
      <c r="J30" s="28">
        <f t="shared" si="3"/>
        <v>0.90615998227343242</v>
      </c>
      <c r="K30" s="29">
        <v>118.58457714000001</v>
      </c>
      <c r="L30" s="28">
        <f t="shared" si="1"/>
        <v>2.470594111694515E-2</v>
      </c>
      <c r="M30" s="30">
        <f t="shared" si="4"/>
        <v>0.6779600127409795</v>
      </c>
      <c r="N30" s="31">
        <f t="shared" si="2"/>
        <v>411752.00395833334</v>
      </c>
    </row>
    <row r="31" spans="7:14" ht="17.100000000000001" customHeight="1">
      <c r="G31" s="4" t="s">
        <v>26</v>
      </c>
      <c r="H31" s="5">
        <v>411</v>
      </c>
      <c r="I31" s="15">
        <f t="shared" si="0"/>
        <v>1.5178373587414137E-2</v>
      </c>
      <c r="J31" s="15">
        <f t="shared" si="3"/>
        <v>0.92133835586084656</v>
      </c>
      <c r="K31" s="16">
        <v>263.58143254999999</v>
      </c>
      <c r="L31" s="15">
        <f t="shared" si="1"/>
        <v>5.491462304083862E-2</v>
      </c>
      <c r="M31" s="17">
        <f t="shared" si="4"/>
        <v>0.73287463578181811</v>
      </c>
      <c r="N31" s="19">
        <f t="shared" si="2"/>
        <v>641317.35413625301</v>
      </c>
    </row>
    <row r="32" spans="7:14" ht="17.100000000000001" customHeight="1">
      <c r="G32" s="4" t="s">
        <v>27</v>
      </c>
      <c r="H32" s="5">
        <v>91</v>
      </c>
      <c r="I32" s="15">
        <f t="shared" si="0"/>
        <v>3.3606617918605511E-3</v>
      </c>
      <c r="J32" s="15">
        <f t="shared" si="3"/>
        <v>0.92469901765270712</v>
      </c>
      <c r="K32" s="16">
        <v>137.71634269999998</v>
      </c>
      <c r="L32" s="15">
        <f t="shared" si="1"/>
        <v>2.8691858044662739E-2</v>
      </c>
      <c r="M32" s="17">
        <f t="shared" si="4"/>
        <v>0.76156649382648089</v>
      </c>
      <c r="N32" s="19">
        <f t="shared" si="2"/>
        <v>1513366.4032967032</v>
      </c>
    </row>
    <row r="33" spans="7:14" ht="17.100000000000001" customHeight="1">
      <c r="G33" s="4" t="s">
        <v>28</v>
      </c>
      <c r="H33" s="5">
        <v>21</v>
      </c>
      <c r="I33" s="15">
        <f t="shared" si="0"/>
        <v>7.755373365832041E-4</v>
      </c>
      <c r="J33" s="15">
        <f t="shared" si="3"/>
        <v>0.92547455498929032</v>
      </c>
      <c r="K33" s="16">
        <v>23.831185720000001</v>
      </c>
      <c r="L33" s="15">
        <f t="shared" si="1"/>
        <v>4.9649953252369804E-3</v>
      </c>
      <c r="M33" s="17">
        <f t="shared" si="4"/>
        <v>0.76653148915171787</v>
      </c>
      <c r="N33" s="19">
        <f t="shared" si="2"/>
        <v>1134818.3676190476</v>
      </c>
    </row>
    <row r="34" spans="7:14" ht="17.100000000000001" customHeight="1">
      <c r="G34" s="4" t="s">
        <v>29</v>
      </c>
      <c r="H34" s="5" t="s">
        <v>31</v>
      </c>
      <c r="I34" s="15" t="s">
        <v>31</v>
      </c>
      <c r="J34" s="15" t="s">
        <v>31</v>
      </c>
      <c r="K34" s="16" t="s">
        <v>31</v>
      </c>
      <c r="L34" s="15" t="s">
        <v>31</v>
      </c>
      <c r="M34" s="17" t="s">
        <v>31</v>
      </c>
      <c r="N34" s="19" t="s">
        <v>31</v>
      </c>
    </row>
    <row r="35" spans="7:14" ht="17.100000000000001" customHeight="1" thickBot="1">
      <c r="G35" s="6" t="s">
        <v>30</v>
      </c>
      <c r="H35" s="7" t="s">
        <v>31</v>
      </c>
      <c r="I35" s="15" t="s">
        <v>31</v>
      </c>
      <c r="J35" s="15" t="s">
        <v>31</v>
      </c>
      <c r="K35" s="20" t="s">
        <v>31</v>
      </c>
      <c r="L35" s="15" t="s">
        <v>31</v>
      </c>
      <c r="M35" s="17" t="s">
        <v>31</v>
      </c>
      <c r="N35" s="19" t="s">
        <v>31</v>
      </c>
    </row>
    <row r="36" spans="7:14" ht="17.100000000000001" customHeight="1" thickTop="1" thickBot="1">
      <c r="G36" s="9" t="s">
        <v>3</v>
      </c>
      <c r="H36" s="8">
        <v>27078</v>
      </c>
      <c r="I36" s="21">
        <f>H36/$H$36</f>
        <v>1</v>
      </c>
      <c r="J36" s="22"/>
      <c r="K36" s="23">
        <v>4799.8405152299983</v>
      </c>
      <c r="L36" s="21">
        <f>K36/K$36</f>
        <v>1</v>
      </c>
      <c r="M36" s="24"/>
      <c r="N36" s="25">
        <f t="shared" si="2"/>
        <v>177259.78710502986</v>
      </c>
    </row>
    <row r="37" spans="7:14" ht="15.95" customHeight="1" thickTop="1">
      <c r="G37" t="s">
        <v>9</v>
      </c>
      <c r="H37" s="2"/>
    </row>
  </sheetData>
  <mergeCells count="11">
    <mergeCell ref="G10:N10"/>
    <mergeCell ref="N13:N14"/>
    <mergeCell ref="I14:I15"/>
    <mergeCell ref="K14:K15"/>
    <mergeCell ref="M14:M15"/>
    <mergeCell ref="G13:G14"/>
    <mergeCell ref="K13:M13"/>
    <mergeCell ref="G12:N12"/>
    <mergeCell ref="H14:H15"/>
    <mergeCell ref="J14:J15"/>
    <mergeCell ref="L14:L15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6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C.IV</vt:lpstr>
      <vt:lpstr>C.IV!Área_de_impresión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2004-10-22T11:13:49Z</cp:lastPrinted>
  <dcterms:created xsi:type="dcterms:W3CDTF">2001-12-13T08:15:43Z</dcterms:created>
  <dcterms:modified xsi:type="dcterms:W3CDTF">2014-09-03T09:20:27Z</dcterms:modified>
</cp:coreProperties>
</file>