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HorizontalScroll="0" showVerticalScroll="0" xWindow="-15" yWindow="7815" windowWidth="19230" windowHeight="3960" tabRatio="688"/>
  </bookViews>
  <sheets>
    <sheet name="C.V" sheetId="67" r:id="rId1"/>
  </sheets>
  <definedNames>
    <definedName name="_xlnm.Print_Area" localSheetId="0">C.V!$G$10:$N$36</definedName>
  </definedNames>
  <calcPr calcId="145621"/>
</workbook>
</file>

<file path=xl/calcChain.xml><?xml version="1.0" encoding="utf-8"?>
<calcChain xmlns="http://schemas.openxmlformats.org/spreadsheetml/2006/main">
  <c r="N16" i="67" l="1"/>
  <c r="L16" i="67"/>
  <c r="M16" i="67" s="1"/>
  <c r="I16" i="67"/>
  <c r="J16" i="67" s="1"/>
  <c r="N36" i="67" l="1"/>
  <c r="N35" i="67"/>
  <c r="N34" i="67"/>
  <c r="N33" i="67"/>
  <c r="N32" i="67"/>
  <c r="N31" i="67"/>
  <c r="N30" i="67"/>
  <c r="N29" i="67"/>
  <c r="N28" i="67"/>
  <c r="N27" i="67"/>
  <c r="N26" i="67"/>
  <c r="N25" i="67"/>
  <c r="N24" i="67"/>
  <c r="N23" i="67"/>
  <c r="N22" i="67"/>
  <c r="N21" i="67"/>
  <c r="N20" i="67"/>
  <c r="N19" i="67"/>
  <c r="N18" i="67"/>
  <c r="N17" i="67"/>
  <c r="L36" i="67"/>
  <c r="L17" i="67"/>
  <c r="M17" i="67" s="1"/>
  <c r="L18" i="67"/>
  <c r="L19" i="67"/>
  <c r="L20" i="67"/>
  <c r="L21" i="67"/>
  <c r="L22" i="67"/>
  <c r="L23" i="67"/>
  <c r="L24" i="67"/>
  <c r="L25" i="67"/>
  <c r="L26" i="67"/>
  <c r="L27" i="67"/>
  <c r="L28" i="67"/>
  <c r="L29" i="67"/>
  <c r="L30" i="67"/>
  <c r="L31" i="67"/>
  <c r="L32" i="67"/>
  <c r="L33" i="67"/>
  <c r="L34" i="67"/>
  <c r="L35" i="67"/>
  <c r="I36" i="67"/>
  <c r="I17" i="67"/>
  <c r="I18" i="67"/>
  <c r="I19" i="67"/>
  <c r="I20" i="67"/>
  <c r="I21" i="67"/>
  <c r="I22" i="67"/>
  <c r="I23" i="67"/>
  <c r="I24" i="67"/>
  <c r="I25" i="67"/>
  <c r="I26" i="67"/>
  <c r="I27" i="67"/>
  <c r="I28" i="67"/>
  <c r="I29" i="67"/>
  <c r="I30" i="67"/>
  <c r="I31" i="67"/>
  <c r="I32" i="67"/>
  <c r="I33" i="67"/>
  <c r="I34" i="67"/>
  <c r="I35" i="67"/>
  <c r="J17" i="67" l="1"/>
  <c r="J18" i="67" s="1"/>
  <c r="J19" i="67" s="1"/>
  <c r="J20" i="67" s="1"/>
  <c r="J21" i="67" s="1"/>
  <c r="J22" i="67" s="1"/>
  <c r="J23" i="67" s="1"/>
  <c r="J24" i="67" s="1"/>
  <c r="J25" i="67" s="1"/>
  <c r="J26" i="67" s="1"/>
  <c r="J27" i="67" s="1"/>
  <c r="J28" i="67" s="1"/>
  <c r="J29" i="67" s="1"/>
  <c r="J30" i="67" s="1"/>
  <c r="J31" i="67" s="1"/>
  <c r="J32" i="67" s="1"/>
  <c r="J33" i="67" s="1"/>
  <c r="J34" i="67" s="1"/>
  <c r="J35" i="67" s="1"/>
  <c r="M18" i="67"/>
  <c r="M19" i="67" s="1"/>
  <c r="M20" i="67" s="1"/>
  <c r="M21" i="67" s="1"/>
  <c r="M22" i="67" s="1"/>
  <c r="M23" i="67" s="1"/>
  <c r="M24" i="67" s="1"/>
  <c r="M25" i="67" s="1"/>
  <c r="M26" i="67" s="1"/>
  <c r="M27" i="67" s="1"/>
  <c r="M28" i="67" s="1"/>
  <c r="M29" i="67" s="1"/>
  <c r="M30" i="67" s="1"/>
  <c r="M31" i="67" s="1"/>
  <c r="M32" i="67" s="1"/>
  <c r="M33" i="67" s="1"/>
  <c r="M34" i="67" s="1"/>
  <c r="M35" i="67" s="1"/>
</calcChain>
</file>

<file path=xl/sharedStrings.xml><?xml version="1.0" encoding="utf-8"?>
<sst xmlns="http://schemas.openxmlformats.org/spreadsheetml/2006/main" count="35" uniqueCount="33">
  <si>
    <t>Importe</t>
  </si>
  <si>
    <t>Número</t>
  </si>
  <si>
    <t>(euros)</t>
  </si>
  <si>
    <t>TOTAL</t>
  </si>
  <si>
    <t>(miles de euros)</t>
  </si>
  <si>
    <t>Declarantes</t>
  </si>
  <si>
    <t>%</t>
  </si>
  <si>
    <t>Cuantía media</t>
  </si>
  <si>
    <t>% acum.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</si>
  <si>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</si>
  <si>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</si>
  <si>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</si>
  <si>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</si>
  <si>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</si>
  <si>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</si>
  <si>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</si>
  <si>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</si>
  <si>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</si>
  <si>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</si>
  <si>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</si>
  <si>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</si>
  <si>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</si>
  <si>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</si>
  <si>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</si>
  <si>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</si>
  <si>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</si>
  <si>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</si>
  <si>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</si>
  <si>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</si>
  <si>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</si>
  <si>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C.V. BASE IMPONIBLE</t>
  </si>
  <si>
    <t>Tramos de base imponible</t>
  </si>
  <si>
    <t>IP 2011.  DECLARANTES MUJERES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</si>
</sst>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8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sz val="8"/>
      <name val="Arial"/>
      <family val="2"/>
    </font>
    <font>
      <b/>
      <i/>
      <sz val="12"/>
      <name val="Times New Roman"/>
      <family val="1"/>
    </font>
    <font>
      <b/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double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2" fillId="0" borderId="0"/>
  </cellStyleXfs>
  <cellXfs count="53">
    <xf numFmtId="0" fontId="0" fillId="0" borderId="0" xfId="0"/>
    <xf numFmtId="0" fontId="1" fillId="0" borderId="0" xfId="0" applyFont="1"/>
    <xf numFmtId="3" fontId="0" fillId="0" borderId="0" xfId="0" applyNumberFormat="1"/>
    <xf numFmtId="0" fontId="7" fillId="0" borderId="15" xfId="0" applyFont="1" applyFill="1" applyBorder="1" applyAlignment="1" applyProtection="1">
      <alignment horizontal="center" vertical="center"/>
    </xf>
    <xf numFmtId="0" fontId="7" fillId="0" borderId="16" xfId="0" applyFont="1" applyFill="1" applyBorder="1" applyAlignment="1" applyProtection="1">
      <alignment horizontal="center" vertical="center"/>
    </xf>
    <xf numFmtId="3" fontId="6" fillId="0" borderId="5" xfId="0" applyNumberFormat="1" applyFont="1" applyBorder="1" applyAlignment="1">
      <alignment horizontal="right" vertical="center" indent="1"/>
    </xf>
    <xf numFmtId="0" fontId="7" fillId="0" borderId="17" xfId="0" applyFont="1" applyFill="1" applyBorder="1" applyAlignment="1" applyProtection="1">
      <alignment horizontal="center" vertical="center"/>
    </xf>
    <xf numFmtId="3" fontId="6" fillId="0" borderId="6" xfId="0" applyNumberFormat="1" applyFont="1" applyBorder="1" applyAlignment="1">
      <alignment horizontal="right" vertical="center" indent="1"/>
    </xf>
    <xf numFmtId="3" fontId="7" fillId="2" borderId="19" xfId="0" applyNumberFormat="1" applyFont="1" applyFill="1" applyBorder="1" applyAlignment="1" applyProtection="1">
      <alignment horizontal="right" vertical="center" indent="1"/>
    </xf>
    <xf numFmtId="0" fontId="7" fillId="2" borderId="18" xfId="0" applyFont="1" applyFill="1" applyBorder="1" applyAlignment="1" applyProtection="1">
      <alignment horizontal="center" vertical="center"/>
    </xf>
    <xf numFmtId="0" fontId="7" fillId="2" borderId="32" xfId="0" applyFont="1" applyFill="1" applyBorder="1" applyAlignment="1" applyProtection="1">
      <alignment horizontal="centerContinuous" vertical="center"/>
    </xf>
    <xf numFmtId="0" fontId="7" fillId="2" borderId="20" xfId="0" applyFont="1" applyFill="1" applyBorder="1" applyAlignment="1" applyProtection="1">
      <alignment horizontal="centerContinuous" vertical="center"/>
    </xf>
    <xf numFmtId="0" fontId="7" fillId="2" borderId="21" xfId="0" applyFont="1" applyFill="1" applyBorder="1" applyAlignment="1" applyProtection="1">
      <alignment horizontal="centerContinuous" vertical="center"/>
    </xf>
    <xf numFmtId="0" fontId="7" fillId="4" borderId="36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 applyProtection="1">
      <alignment horizontal="center" vertical="top"/>
    </xf>
    <xf numFmtId="164" fontId="6" fillId="0" borderId="0" xfId="0" applyNumberFormat="1" applyFont="1" applyBorder="1" applyAlignment="1" applyProtection="1">
      <alignment horizontal="right" vertical="center" indent="1"/>
    </xf>
    <xf numFmtId="165" fontId="6" fillId="0" borderId="5" xfId="0" applyNumberFormat="1" applyFont="1" applyBorder="1" applyAlignment="1">
      <alignment horizontal="right" vertical="center" indent="1"/>
    </xf>
    <xf numFmtId="164" fontId="6" fillId="0" borderId="23" xfId="0" applyNumberFormat="1" applyFont="1" applyBorder="1" applyAlignment="1" applyProtection="1">
      <alignment horizontal="right" vertical="center" indent="1"/>
    </xf>
    <xf numFmtId="3" fontId="6" fillId="0" borderId="12" xfId="0" applyNumberFormat="1" applyFont="1" applyBorder="1" applyAlignment="1">
      <alignment horizontal="right" vertical="center" indent="1"/>
    </xf>
    <xf numFmtId="3" fontId="6" fillId="0" borderId="28" xfId="0" applyNumberFormat="1" applyFont="1" applyBorder="1" applyAlignment="1">
      <alignment horizontal="right" vertical="center" indent="1"/>
    </xf>
    <xf numFmtId="165" fontId="6" fillId="0" borderId="6" xfId="0" applyNumberFormat="1" applyFont="1" applyBorder="1" applyAlignment="1">
      <alignment horizontal="right" vertical="center" indent="1"/>
    </xf>
    <xf numFmtId="9" fontId="7" fillId="3" borderId="26" xfId="0" applyNumberFormat="1" applyFont="1" applyFill="1" applyBorder="1" applyAlignment="1" applyProtection="1">
      <alignment horizontal="right" vertical="center" indent="1"/>
    </xf>
    <xf numFmtId="10" fontId="7" fillId="3" borderId="27" xfId="0" applyNumberFormat="1" applyFont="1" applyFill="1" applyBorder="1" applyAlignment="1" applyProtection="1">
      <alignment horizontal="right" vertical="center" indent="1"/>
    </xf>
    <xf numFmtId="165" fontId="7" fillId="2" borderId="19" xfId="0" applyNumberFormat="1" applyFont="1" applyFill="1" applyBorder="1" applyAlignment="1" applyProtection="1">
      <alignment horizontal="right" vertical="center" indent="1"/>
    </xf>
    <xf numFmtId="10" fontId="7" fillId="3" borderId="24" xfId="0" applyNumberFormat="1" applyFont="1" applyFill="1" applyBorder="1" applyAlignment="1" applyProtection="1">
      <alignment horizontal="right" vertical="center" indent="1"/>
    </xf>
    <xf numFmtId="3" fontId="7" fillId="2" borderId="29" xfId="0" applyNumberFormat="1" applyFont="1" applyFill="1" applyBorder="1" applyAlignment="1" applyProtection="1">
      <alignment horizontal="right" vertical="center" indent="1"/>
    </xf>
    <xf numFmtId="0" fontId="7" fillId="0" borderId="38" xfId="0" applyFont="1" applyFill="1" applyBorder="1" applyAlignment="1" applyProtection="1">
      <alignment horizontal="center" vertical="center"/>
    </xf>
    <xf numFmtId="3" fontId="6" fillId="0" borderId="39" xfId="0" applyNumberFormat="1" applyFont="1" applyBorder="1" applyAlignment="1">
      <alignment horizontal="right" vertical="center" indent="1"/>
    </xf>
    <xf numFmtId="164" fontId="6" fillId="0" borderId="40" xfId="0" applyNumberFormat="1" applyFont="1" applyBorder="1" applyAlignment="1" applyProtection="1">
      <alignment horizontal="right" vertical="center" indent="1"/>
    </xf>
    <xf numFmtId="165" fontId="6" fillId="0" borderId="39" xfId="0" applyNumberFormat="1" applyFont="1" applyBorder="1" applyAlignment="1">
      <alignment horizontal="right" vertical="center" indent="1"/>
    </xf>
    <xf numFmtId="164" fontId="6" fillId="0" borderId="41" xfId="0" applyNumberFormat="1" applyFont="1" applyBorder="1" applyAlignment="1" applyProtection="1">
      <alignment horizontal="right" vertical="center" indent="1"/>
    </xf>
    <xf numFmtId="3" fontId="6" fillId="0" borderId="42" xfId="0" applyNumberFormat="1" applyFont="1" applyBorder="1" applyAlignment="1">
      <alignment horizontal="right" vertical="center" indent="1"/>
    </xf>
    <xf numFmtId="0" fontId="4" fillId="2" borderId="14" xfId="0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2" xfId="0" applyFont="1" applyFill="1" applyBorder="1" applyAlignment="1" applyProtection="1">
      <alignment horizontal="center" vertical="center"/>
    </xf>
    <xf numFmtId="0" fontId="5" fillId="2" borderId="11" xfId="0" applyFont="1" applyFill="1" applyBorder="1" applyAlignment="1" applyProtection="1">
      <alignment horizontal="center" vertical="center"/>
    </xf>
    <xf numFmtId="0" fontId="5" fillId="2" borderId="3" xfId="0" applyFont="1" applyFill="1" applyBorder="1" applyAlignment="1" applyProtection="1">
      <alignment horizontal="center" vertical="center"/>
    </xf>
    <xf numFmtId="0" fontId="5" fillId="2" borderId="4" xfId="0" applyFont="1" applyFill="1" applyBorder="1" applyAlignment="1" applyProtection="1">
      <alignment horizontal="center" vertical="center"/>
    </xf>
    <xf numFmtId="0" fontId="7" fillId="2" borderId="31" xfId="0" applyFont="1" applyFill="1" applyBorder="1" applyAlignment="1" applyProtection="1">
      <alignment horizontal="center" vertical="center" wrapText="1"/>
    </xf>
    <xf numFmtId="0" fontId="6" fillId="0" borderId="34" xfId="0" applyFont="1" applyBorder="1" applyAlignment="1">
      <alignment horizontal="center" vertical="center" wrapText="1"/>
    </xf>
    <xf numFmtId="0" fontId="7" fillId="2" borderId="33" xfId="0" applyFont="1" applyFill="1" applyBorder="1" applyAlignment="1" applyProtection="1">
      <alignment horizontal="center" vertical="center" wrapText="1"/>
    </xf>
    <xf numFmtId="0" fontId="7" fillId="2" borderId="28" xfId="0" applyFont="1" applyFill="1" applyBorder="1" applyAlignment="1" applyProtection="1">
      <alignment horizontal="center" vertical="center" wrapText="1"/>
    </xf>
    <xf numFmtId="0" fontId="7" fillId="3" borderId="35" xfId="0" applyFont="1" applyFill="1" applyBorder="1" applyAlignment="1">
      <alignment horizontal="center" vertical="center"/>
    </xf>
    <xf numFmtId="0" fontId="7" fillId="3" borderId="37" xfId="0" applyFont="1" applyFill="1" applyBorder="1" applyAlignment="1">
      <alignment horizontal="center" vertical="center"/>
    </xf>
    <xf numFmtId="0" fontId="7" fillId="2" borderId="7" xfId="0" applyFont="1" applyFill="1" applyBorder="1" applyAlignment="1" applyProtection="1">
      <alignment horizontal="center" vertical="center"/>
    </xf>
    <xf numFmtId="0" fontId="7" fillId="2" borderId="8" xfId="0" applyFont="1" applyFill="1" applyBorder="1" applyAlignment="1" applyProtection="1">
      <alignment horizontal="center" vertical="center"/>
    </xf>
    <xf numFmtId="0" fontId="7" fillId="2" borderId="35" xfId="0" applyFont="1" applyFill="1" applyBorder="1" applyAlignment="1" applyProtection="1">
      <alignment horizontal="center" vertical="center" wrapText="1"/>
    </xf>
    <xf numFmtId="0" fontId="7" fillId="2" borderId="37" xfId="0" applyFont="1" applyFill="1" applyBorder="1" applyAlignment="1" applyProtection="1">
      <alignment horizontal="center" vertical="center" wrapText="1"/>
    </xf>
    <xf numFmtId="0" fontId="7" fillId="2" borderId="22" xfId="0" applyFont="1" applyFill="1" applyBorder="1" applyAlignment="1" applyProtection="1">
      <alignment horizontal="center" vertical="center"/>
    </xf>
    <xf numFmtId="0" fontId="7" fillId="2" borderId="10" xfId="0" applyFont="1" applyFill="1" applyBorder="1" applyAlignment="1" applyProtection="1">
      <alignment horizontal="center" vertical="center"/>
    </xf>
    <xf numFmtId="0" fontId="7" fillId="2" borderId="9" xfId="0" applyFont="1" applyFill="1" applyBorder="1" applyAlignment="1" applyProtection="1">
      <alignment horizontal="center" vertical="center"/>
    </xf>
    <xf numFmtId="0" fontId="7" fillId="2" borderId="25" xfId="0" applyFont="1" applyFill="1" applyBorder="1" applyAlignment="1" applyProtection="1">
      <alignment horizontal="center" vertical="center"/>
    </xf>
    <xf numFmtId="0" fontId="7" fillId="2" borderId="30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G9:N37"/>
  <sheetViews>
    <sheetView showGridLines="0" showRowColHeaders="0" tabSelected="1" zoomScale="75" zoomScaleNormal="75" workbookViewId="0">
      <selection activeCell="G10" sqref="G10:N10"/>
    </sheetView>
  </sheetViews>
  <sheetFormatPr baseColWidth="10" defaultColWidth="11" defaultRowHeight="15.95" customHeight="1"/>
  <cols>
    <col min="1" max="6" width="9.7109375" customWidth="1"/>
    <col min="7" max="7" width="22.7109375" customWidth="1"/>
    <col min="8" max="8" width="14.5703125" customWidth="1"/>
    <col min="9" max="10" width="12.7109375" customWidth="1"/>
    <col min="11" max="11" width="15.7109375" customWidth="1"/>
    <col min="12" max="12" width="12.7109375" customWidth="1"/>
    <col min="13" max="13" width="12.85546875" customWidth="1"/>
    <col min="14" max="14" width="16.5703125" customWidth="1"/>
  </cols>
  <sheetData>
    <row r="9" spans="7:14" ht="15.95" customHeight="1" thickBot="1"/>
    <row r="10" spans="7:14" ht="17.100000000000001" customHeight="1" thickTop="1" thickBot="1">
      <c r="G10" s="32" t="s">
        <v>32</v>
      </c>
      <c r="H10" s="33"/>
      <c r="I10" s="33"/>
      <c r="J10" s="33"/>
      <c r="K10" s="33"/>
      <c r="L10" s="33"/>
      <c r="M10" s="33"/>
      <c r="N10" s="34"/>
    </row>
    <row r="11" spans="7:14" ht="9.75" customHeight="1" thickTop="1" thickBot="1">
      <c r="G11" s="1"/>
      <c r="H11" s="1"/>
      <c r="I11" s="1"/>
      <c r="J11" s="1"/>
      <c r="K11" s="1"/>
      <c r="L11" s="1"/>
      <c r="M11" s="1"/>
      <c r="N11" s="1"/>
    </row>
    <row r="12" spans="7:14" ht="18" customHeight="1" thickTop="1" thickBot="1">
      <c r="G12" s="35" t="s">
        <v>30</v>
      </c>
      <c r="H12" s="36"/>
      <c r="I12" s="36"/>
      <c r="J12" s="36"/>
      <c r="K12" s="36"/>
      <c r="L12" s="36"/>
      <c r="M12" s="36"/>
      <c r="N12" s="37"/>
    </row>
    <row r="13" spans="7:14" ht="19.5" customHeight="1" thickTop="1">
      <c r="G13" s="38" t="s">
        <v>31</v>
      </c>
      <c r="H13" s="10" t="s">
        <v>5</v>
      </c>
      <c r="I13" s="11"/>
      <c r="J13" s="12"/>
      <c r="K13" s="50" t="s">
        <v>0</v>
      </c>
      <c r="L13" s="51"/>
      <c r="M13" s="52"/>
      <c r="N13" s="40" t="s">
        <v>7</v>
      </c>
    </row>
    <row r="14" spans="7:14" ht="17.100000000000001" customHeight="1">
      <c r="G14" s="39"/>
      <c r="H14" s="42" t="s">
        <v>1</v>
      </c>
      <c r="I14" s="44" t="s">
        <v>6</v>
      </c>
      <c r="J14" s="44" t="s">
        <v>8</v>
      </c>
      <c r="K14" s="46" t="s">
        <v>9</v>
      </c>
      <c r="L14" s="44" t="s">
        <v>6</v>
      </c>
      <c r="M14" s="48" t="s">
        <v>8</v>
      </c>
      <c r="N14" s="41"/>
    </row>
    <row r="15" spans="7:14" ht="17.100000000000001" customHeight="1">
      <c r="G15" s="13" t="s">
        <v>4</v>
      </c>
      <c r="H15" s="43"/>
      <c r="I15" s="45"/>
      <c r="J15" s="45"/>
      <c r="K15" s="47"/>
      <c r="L15" s="45"/>
      <c r="M15" s="49"/>
      <c r="N15" s="14" t="s">
        <v>2</v>
      </c>
    </row>
    <row r="16" spans="7:14" ht="17.100000000000001" customHeight="1">
      <c r="G16" s="3" t="s">
        <v>10</v>
      </c>
      <c r="H16" s="5">
        <v>4596</v>
      </c>
      <c r="I16" s="15">
        <f>H16/H$26</f>
        <v>3.8916172734970362</v>
      </c>
      <c r="J16" s="15">
        <f>I16</f>
        <v>3.8916172734970362</v>
      </c>
      <c r="K16" s="16">
        <v>1634.62664236</v>
      </c>
      <c r="L16" s="15">
        <f>K16/K$26</f>
        <v>0.37079834908224552</v>
      </c>
      <c r="M16" s="17">
        <f>L16</f>
        <v>0.37079834908224552</v>
      </c>
      <c r="N16" s="18">
        <f>K16*10^6/H16</f>
        <v>355662.88998259354</v>
      </c>
    </row>
    <row r="17" spans="7:14" ht="17.100000000000001" customHeight="1">
      <c r="G17" s="4" t="s">
        <v>11</v>
      </c>
      <c r="H17" s="5">
        <v>7473</v>
      </c>
      <c r="I17" s="15">
        <f t="shared" ref="I17:I35" si="0">H17/H$36</f>
        <v>0.1184517110748308</v>
      </c>
      <c r="J17" s="15">
        <f>J15+I17</f>
        <v>0.1184517110748308</v>
      </c>
      <c r="K17" s="16">
        <v>5605.3161703999995</v>
      </c>
      <c r="L17" s="15">
        <f t="shared" ref="L17:L35" si="1">K17/K$36</f>
        <v>4.7983232111888124E-2</v>
      </c>
      <c r="M17" s="17">
        <f>M15+L17</f>
        <v>4.7983232111888124E-2</v>
      </c>
      <c r="N17" s="19">
        <f t="shared" ref="N17:N36" si="2">K17*10^6/H17</f>
        <v>750075.76213033579</v>
      </c>
    </row>
    <row r="18" spans="7:14" ht="17.100000000000001" customHeight="1">
      <c r="G18" s="4" t="s">
        <v>12</v>
      </c>
      <c r="H18" s="5">
        <v>6971</v>
      </c>
      <c r="I18" s="15">
        <f t="shared" si="0"/>
        <v>0.11049469796636498</v>
      </c>
      <c r="J18" s="15">
        <f t="shared" ref="J18:J35" si="3">J17+I18</f>
        <v>0.22894640904119579</v>
      </c>
      <c r="K18" s="16">
        <v>5918.2648566600001</v>
      </c>
      <c r="L18" s="15">
        <f t="shared" si="1"/>
        <v>5.0662169212924567E-2</v>
      </c>
      <c r="M18" s="17">
        <f t="shared" ref="M18:M35" si="4">M17+L18</f>
        <v>9.8645401324812698E-2</v>
      </c>
      <c r="N18" s="19">
        <f t="shared" si="2"/>
        <v>848983.625973318</v>
      </c>
    </row>
    <row r="19" spans="7:14" ht="17.100000000000001" customHeight="1">
      <c r="G19" s="4" t="s">
        <v>13</v>
      </c>
      <c r="H19" s="5">
        <v>5871</v>
      </c>
      <c r="I19" s="15">
        <f t="shared" si="0"/>
        <v>9.3059011872117167E-2</v>
      </c>
      <c r="J19" s="15">
        <f t="shared" si="3"/>
        <v>0.32200542091331297</v>
      </c>
      <c r="K19" s="16">
        <v>5567.9088030399998</v>
      </c>
      <c r="L19" s="15">
        <f t="shared" si="1"/>
        <v>4.7663013530783283E-2</v>
      </c>
      <c r="M19" s="17">
        <f t="shared" si="4"/>
        <v>0.14630841485559598</v>
      </c>
      <c r="N19" s="19">
        <f t="shared" si="2"/>
        <v>948374.85999659344</v>
      </c>
    </row>
    <row r="20" spans="7:14" ht="17.100000000000001" customHeight="1">
      <c r="G20" s="26" t="s">
        <v>14</v>
      </c>
      <c r="H20" s="27">
        <v>10500</v>
      </c>
      <c r="I20" s="28">
        <f t="shared" si="0"/>
        <v>0.16643154908145635</v>
      </c>
      <c r="J20" s="28">
        <f t="shared" si="3"/>
        <v>0.48843696999476932</v>
      </c>
      <c r="K20" s="29">
        <v>11717.99883758</v>
      </c>
      <c r="L20" s="28">
        <f t="shared" si="1"/>
        <v>0.10030967763774021</v>
      </c>
      <c r="M20" s="30">
        <f t="shared" si="4"/>
        <v>0.24661809249333619</v>
      </c>
      <c r="N20" s="31">
        <f t="shared" si="2"/>
        <v>1115999.8892933333</v>
      </c>
    </row>
    <row r="21" spans="7:14" ht="17.100000000000001" customHeight="1">
      <c r="G21" s="4" t="s">
        <v>15</v>
      </c>
      <c r="H21" s="5">
        <v>6481</v>
      </c>
      <c r="I21" s="15">
        <f t="shared" si="0"/>
        <v>0.10272789234256367</v>
      </c>
      <c r="J21" s="15">
        <f t="shared" si="3"/>
        <v>0.59116486233733301</v>
      </c>
      <c r="K21" s="16">
        <v>8855.8732721900014</v>
      </c>
      <c r="L21" s="15">
        <f t="shared" si="1"/>
        <v>7.5809001643280277E-2</v>
      </c>
      <c r="M21" s="17">
        <f t="shared" si="4"/>
        <v>0.32242709413661647</v>
      </c>
      <c r="N21" s="19">
        <f t="shared" si="2"/>
        <v>1366436.2401157229</v>
      </c>
    </row>
    <row r="22" spans="7:14" ht="17.100000000000001" customHeight="1">
      <c r="G22" s="4" t="s">
        <v>16</v>
      </c>
      <c r="H22" s="5">
        <v>7265</v>
      </c>
      <c r="I22" s="15">
        <f t="shared" si="0"/>
        <v>0.11515478134064576</v>
      </c>
      <c r="J22" s="15">
        <f t="shared" si="3"/>
        <v>0.70631964367797873</v>
      </c>
      <c r="K22" s="16">
        <v>12500.65825545</v>
      </c>
      <c r="L22" s="15">
        <f t="shared" si="1"/>
        <v>0.10700948320990859</v>
      </c>
      <c r="M22" s="17">
        <f t="shared" si="4"/>
        <v>0.42943657734652507</v>
      </c>
      <c r="N22" s="19">
        <f t="shared" si="2"/>
        <v>1720668.7206400551</v>
      </c>
    </row>
    <row r="23" spans="7:14" ht="17.100000000000001" customHeight="1">
      <c r="G23" s="4" t="s">
        <v>17</v>
      </c>
      <c r="H23" s="5">
        <v>4390</v>
      </c>
      <c r="I23" s="15">
        <f t="shared" si="0"/>
        <v>6.9584238139770799E-2</v>
      </c>
      <c r="J23" s="15">
        <f t="shared" si="3"/>
        <v>0.7759038818177495</v>
      </c>
      <c r="K23" s="16">
        <v>9785.3983064200002</v>
      </c>
      <c r="L23" s="15">
        <f t="shared" si="1"/>
        <v>8.3766022106603388E-2</v>
      </c>
      <c r="M23" s="17">
        <f t="shared" si="4"/>
        <v>0.51320259945312841</v>
      </c>
      <c r="N23" s="19">
        <f t="shared" si="2"/>
        <v>2229020.1153576309</v>
      </c>
    </row>
    <row r="24" spans="7:14" ht="17.100000000000001" customHeight="1">
      <c r="G24" s="4" t="s">
        <v>18</v>
      </c>
      <c r="H24" s="5">
        <v>2569</v>
      </c>
      <c r="I24" s="15">
        <f t="shared" si="0"/>
        <v>4.0720252341929657E-2</v>
      </c>
      <c r="J24" s="15">
        <f t="shared" si="3"/>
        <v>0.81662413415967916</v>
      </c>
      <c r="K24" s="16">
        <v>7012.2887815499998</v>
      </c>
      <c r="L24" s="15">
        <f t="shared" si="1"/>
        <v>6.0027350824118079E-2</v>
      </c>
      <c r="M24" s="17">
        <f t="shared" si="4"/>
        <v>0.57322995027724644</v>
      </c>
      <c r="N24" s="19">
        <f t="shared" si="2"/>
        <v>2729579.1286687427</v>
      </c>
    </row>
    <row r="25" spans="7:14" ht="17.100000000000001" customHeight="1">
      <c r="G25" s="26" t="s">
        <v>19</v>
      </c>
      <c r="H25" s="27">
        <v>1580</v>
      </c>
      <c r="I25" s="28">
        <f t="shared" si="0"/>
        <v>2.504398548082867E-2</v>
      </c>
      <c r="J25" s="28">
        <f t="shared" si="3"/>
        <v>0.84166811964050781</v>
      </c>
      <c r="K25" s="29">
        <v>5114.3585272800001</v>
      </c>
      <c r="L25" s="28">
        <f t="shared" si="1"/>
        <v>4.378048353700241E-2</v>
      </c>
      <c r="M25" s="30">
        <f t="shared" si="4"/>
        <v>0.6170104338142488</v>
      </c>
      <c r="N25" s="31">
        <f t="shared" si="2"/>
        <v>3236935.7767594936</v>
      </c>
    </row>
    <row r="26" spans="7:14" ht="17.100000000000001" customHeight="1">
      <c r="G26" s="4" t="s">
        <v>20</v>
      </c>
      <c r="H26" s="5">
        <v>1181</v>
      </c>
      <c r="I26" s="15">
        <f t="shared" si="0"/>
        <v>1.8719586615733329E-2</v>
      </c>
      <c r="J26" s="15">
        <f t="shared" si="3"/>
        <v>0.86038770625624117</v>
      </c>
      <c r="K26" s="16">
        <v>4408.3978432100002</v>
      </c>
      <c r="L26" s="15">
        <f t="shared" si="1"/>
        <v>3.7737242739190137E-2</v>
      </c>
      <c r="M26" s="17">
        <f t="shared" si="4"/>
        <v>0.65474767655343891</v>
      </c>
      <c r="N26" s="19">
        <f t="shared" si="2"/>
        <v>3732767.0137256561</v>
      </c>
    </row>
    <row r="27" spans="7:14" ht="17.100000000000001" customHeight="1">
      <c r="G27" s="4" t="s">
        <v>21</v>
      </c>
      <c r="H27" s="5">
        <v>750</v>
      </c>
      <c r="I27" s="15">
        <f t="shared" si="0"/>
        <v>1.1887967791532597E-2</v>
      </c>
      <c r="J27" s="15">
        <f t="shared" si="3"/>
        <v>0.87227567404777373</v>
      </c>
      <c r="K27" s="16">
        <v>3176.8164551599998</v>
      </c>
      <c r="L27" s="15">
        <f t="shared" si="1"/>
        <v>2.7194526893909377E-2</v>
      </c>
      <c r="M27" s="17">
        <f t="shared" si="4"/>
        <v>0.68194220344734824</v>
      </c>
      <c r="N27" s="19">
        <f t="shared" si="2"/>
        <v>4235755.2735466668</v>
      </c>
    </row>
    <row r="28" spans="7:14" ht="17.100000000000001" customHeight="1">
      <c r="G28" s="4" t="s">
        <v>22</v>
      </c>
      <c r="H28" s="5">
        <v>596</v>
      </c>
      <c r="I28" s="15">
        <f t="shared" si="0"/>
        <v>9.4469717383379032E-3</v>
      </c>
      <c r="J28" s="15">
        <f t="shared" si="3"/>
        <v>0.88172264578611159</v>
      </c>
      <c r="K28" s="16">
        <v>2827.4926947499998</v>
      </c>
      <c r="L28" s="15">
        <f t="shared" si="1"/>
        <v>2.4204207959454965E-2</v>
      </c>
      <c r="M28" s="17">
        <f t="shared" si="4"/>
        <v>0.70614641140680323</v>
      </c>
      <c r="N28" s="19">
        <f t="shared" si="2"/>
        <v>4744115.2596476506</v>
      </c>
    </row>
    <row r="29" spans="7:14" ht="17.100000000000001" customHeight="1">
      <c r="G29" s="4" t="s">
        <v>23</v>
      </c>
      <c r="H29" s="5">
        <v>1480</v>
      </c>
      <c r="I29" s="15">
        <f t="shared" si="0"/>
        <v>2.3458923108624324E-2</v>
      </c>
      <c r="J29" s="15">
        <f t="shared" si="3"/>
        <v>0.90518156889473589</v>
      </c>
      <c r="K29" s="16">
        <v>8904.3070712499994</v>
      </c>
      <c r="L29" s="15">
        <f t="shared" si="1"/>
        <v>7.6223609874414289E-2</v>
      </c>
      <c r="M29" s="17">
        <f t="shared" si="4"/>
        <v>0.78237002128121746</v>
      </c>
      <c r="N29" s="19">
        <f t="shared" si="2"/>
        <v>6016423.6967905406</v>
      </c>
    </row>
    <row r="30" spans="7:14" ht="17.100000000000001" customHeight="1">
      <c r="G30" s="26" t="s">
        <v>24</v>
      </c>
      <c r="H30" s="27">
        <v>525</v>
      </c>
      <c r="I30" s="28">
        <f t="shared" si="0"/>
        <v>8.3215774540728177E-3</v>
      </c>
      <c r="J30" s="28">
        <f t="shared" si="3"/>
        <v>0.91350314634880869</v>
      </c>
      <c r="K30" s="29">
        <v>4484.7357494500002</v>
      </c>
      <c r="L30" s="28">
        <f t="shared" si="1"/>
        <v>3.8390718718545658E-2</v>
      </c>
      <c r="M30" s="30">
        <f t="shared" si="4"/>
        <v>0.82076073999976318</v>
      </c>
      <c r="N30" s="31">
        <f t="shared" si="2"/>
        <v>8542353.808476191</v>
      </c>
    </row>
    <row r="31" spans="7:14" ht="17.100000000000001" customHeight="1">
      <c r="G31" s="4" t="s">
        <v>25</v>
      </c>
      <c r="H31" s="5">
        <v>675</v>
      </c>
      <c r="I31" s="15">
        <f t="shared" si="0"/>
        <v>1.0699171012379338E-2</v>
      </c>
      <c r="J31" s="15">
        <f t="shared" si="3"/>
        <v>0.92420231736118807</v>
      </c>
      <c r="K31" s="16">
        <v>9804.1217977300003</v>
      </c>
      <c r="L31" s="15">
        <f t="shared" si="1"/>
        <v>8.3926300956566738E-2</v>
      </c>
      <c r="M31" s="17">
        <f t="shared" si="4"/>
        <v>0.9046870409563299</v>
      </c>
      <c r="N31" s="19">
        <f t="shared" si="2"/>
        <v>14524624.885525925</v>
      </c>
    </row>
    <row r="32" spans="7:14" ht="17.100000000000001" customHeight="1">
      <c r="G32" s="4" t="s">
        <v>26</v>
      </c>
      <c r="H32" s="5">
        <v>139</v>
      </c>
      <c r="I32" s="15">
        <f t="shared" si="0"/>
        <v>2.2032366973640414E-3</v>
      </c>
      <c r="J32" s="15">
        <f t="shared" si="3"/>
        <v>0.92640555405855207</v>
      </c>
      <c r="K32" s="16">
        <v>4897.6521023300002</v>
      </c>
      <c r="L32" s="15">
        <f t="shared" si="1"/>
        <v>4.1925409822619712E-2</v>
      </c>
      <c r="M32" s="17">
        <f t="shared" si="4"/>
        <v>0.94661245077894962</v>
      </c>
      <c r="N32" s="19">
        <f t="shared" si="2"/>
        <v>35234907.211007193</v>
      </c>
    </row>
    <row r="33" spans="7:14" ht="17.100000000000001" customHeight="1">
      <c r="G33" s="4" t="s">
        <v>27</v>
      </c>
      <c r="H33" s="5">
        <v>26</v>
      </c>
      <c r="I33" s="15">
        <f t="shared" si="0"/>
        <v>4.1211621677313001E-4</v>
      </c>
      <c r="J33" s="15">
        <f t="shared" si="3"/>
        <v>0.92681767027532524</v>
      </c>
      <c r="K33" s="16">
        <v>1548.87812962</v>
      </c>
      <c r="L33" s="15">
        <f t="shared" si="1"/>
        <v>1.3258873638394614E-2</v>
      </c>
      <c r="M33" s="17">
        <f t="shared" si="4"/>
        <v>0.95987132441734424</v>
      </c>
      <c r="N33" s="19">
        <f t="shared" si="2"/>
        <v>59572235.754615381</v>
      </c>
    </row>
    <row r="34" spans="7:14" ht="17.100000000000001" customHeight="1">
      <c r="G34" s="4" t="s">
        <v>28</v>
      </c>
      <c r="H34" s="5">
        <v>7</v>
      </c>
      <c r="I34" s="15">
        <f t="shared" si="0"/>
        <v>1.1095436605430424E-4</v>
      </c>
      <c r="J34" s="15">
        <f t="shared" si="3"/>
        <v>0.92692862464137959</v>
      </c>
      <c r="K34" s="16">
        <v>605.69708998999999</v>
      </c>
      <c r="L34" s="15">
        <f t="shared" si="1"/>
        <v>5.1849535646106793E-3</v>
      </c>
      <c r="M34" s="17">
        <f t="shared" si="4"/>
        <v>0.96505627798195492</v>
      </c>
      <c r="N34" s="19">
        <f t="shared" si="2"/>
        <v>86528155.712857142</v>
      </c>
    </row>
    <row r="35" spans="7:14" ht="17.100000000000001" customHeight="1" thickBot="1">
      <c r="G35" s="6" t="s">
        <v>29</v>
      </c>
      <c r="H35" s="7">
        <v>14</v>
      </c>
      <c r="I35" s="15">
        <f t="shared" si="0"/>
        <v>2.2190873210860848E-4</v>
      </c>
      <c r="J35" s="15">
        <f t="shared" si="3"/>
        <v>0.92715053337348818</v>
      </c>
      <c r="K35" s="20">
        <v>2447.4370590799999</v>
      </c>
      <c r="L35" s="15">
        <f t="shared" si="1"/>
        <v>2.0950814711437084E-2</v>
      </c>
      <c r="M35" s="17">
        <f t="shared" si="4"/>
        <v>0.98600709269339204</v>
      </c>
      <c r="N35" s="19">
        <f t="shared" si="2"/>
        <v>174816932.79142857</v>
      </c>
    </row>
    <row r="36" spans="7:14" ht="17.100000000000001" customHeight="1" thickTop="1" thickBot="1">
      <c r="G36" s="9" t="s">
        <v>3</v>
      </c>
      <c r="H36" s="8">
        <v>63089</v>
      </c>
      <c r="I36" s="21">
        <f>H36/$H$36</f>
        <v>1</v>
      </c>
      <c r="J36" s="22"/>
      <c r="K36" s="23">
        <v>116818.22844550002</v>
      </c>
      <c r="L36" s="21">
        <f>K36/K$36</f>
        <v>1</v>
      </c>
      <c r="M36" s="24"/>
      <c r="N36" s="25">
        <f t="shared" si="2"/>
        <v>1851641.7829653348</v>
      </c>
    </row>
    <row r="37" spans="7:14" ht="15.95" customHeight="1" thickTop="1">
      <c r="H37" s="2"/>
    </row>
  </sheetData>
  <mergeCells count="11">
    <mergeCell ref="G12:N12"/>
    <mergeCell ref="H14:H15"/>
    <mergeCell ref="J14:J15"/>
    <mergeCell ref="L14:L15"/>
    <mergeCell ref="G10:N10"/>
    <mergeCell ref="N13:N14"/>
    <mergeCell ref="I14:I15"/>
    <mergeCell ref="K14:K15"/>
    <mergeCell ref="M14:M15"/>
    <mergeCell ref="G13:G14"/>
    <mergeCell ref="K13:M13"/>
  </mergeCells>
  <phoneticPr fontId="3" type="noConversion"/>
  <printOptions horizontalCentered="1" verticalCentered="1"/>
  <pageMargins left="0.98425196850393704" right="0.98425196850393704" top="1.1811023622047245" bottom="1.5748031496062993" header="0" footer="0.59055118110236227"/>
  <pageSetup paperSize="9" scale="65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C.V</vt:lpstr>
      <vt:lpstr>C.V!Área_de_impresión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2004-10-22T11:13:49Z</cp:lastPrinted>
  <dcterms:created xsi:type="dcterms:W3CDTF">2001-12-13T08:15:43Z</dcterms:created>
  <dcterms:modified xsi:type="dcterms:W3CDTF">2014-09-03T09:20:52Z</dcterms:modified>
</cp:coreProperties>
</file>