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815" windowWidth="19230" windowHeight="3960" tabRatio="688"/>
  </bookViews>
  <sheets>
    <sheet name="C.VI" sheetId="73" r:id="rId1"/>
  </sheets>
  <definedNames>
    <definedName name="_xlnm.Print_Area" localSheetId="0">C.VI!$G$10:$N$36</definedName>
  </definedNames>
  <calcPr calcId="145621"/>
</workbook>
</file>

<file path=xl/calcChain.xml><?xml version="1.0" encoding="utf-8"?>
<calcChain xmlns="http://schemas.openxmlformats.org/spreadsheetml/2006/main">
  <c r="N16" i="73" l="1"/>
  <c r="L16" i="73"/>
  <c r="M16" i="73" s="1"/>
  <c r="I16" i="73"/>
  <c r="J16" i="73" s="1"/>
  <c r="H36" i="73" l="1"/>
  <c r="K36" i="73"/>
  <c r="N36" i="73" l="1"/>
  <c r="L36" i="73"/>
  <c r="I36" i="73"/>
  <c r="N35" i="73"/>
  <c r="L35" i="73"/>
  <c r="I35" i="73"/>
  <c r="N34" i="73"/>
  <c r="L34" i="73"/>
  <c r="I34" i="73"/>
  <c r="N33" i="73"/>
  <c r="L33" i="73"/>
  <c r="I33" i="73"/>
  <c r="N32" i="73"/>
  <c r="L32" i="73"/>
  <c r="I32" i="73"/>
  <c r="N31" i="73"/>
  <c r="L31" i="73"/>
  <c r="I31" i="73"/>
  <c r="N30" i="73"/>
  <c r="L30" i="73"/>
  <c r="I30" i="73"/>
  <c r="N29" i="73"/>
  <c r="L29" i="73"/>
  <c r="I29" i="73"/>
  <c r="N28" i="73"/>
  <c r="L28" i="73"/>
  <c r="I28" i="73"/>
  <c r="N27" i="73"/>
  <c r="L27" i="73"/>
  <c r="I27" i="73"/>
  <c r="N26" i="73"/>
  <c r="L26" i="73"/>
  <c r="I26" i="73"/>
  <c r="N25" i="73"/>
  <c r="L25" i="73"/>
  <c r="I25" i="73"/>
  <c r="N24" i="73"/>
  <c r="L24" i="73"/>
  <c r="I24" i="73"/>
  <c r="N23" i="73"/>
  <c r="L23" i="73"/>
  <c r="I23" i="73"/>
  <c r="N22" i="73"/>
  <c r="L22" i="73"/>
  <c r="I22" i="73"/>
  <c r="N21" i="73"/>
  <c r="L21" i="73"/>
  <c r="I21" i="73"/>
  <c r="N20" i="73"/>
  <c r="L20" i="73"/>
  <c r="I20" i="73"/>
  <c r="N19" i="73"/>
  <c r="L19" i="73"/>
  <c r="I19" i="73"/>
  <c r="N18" i="73"/>
  <c r="L18" i="73"/>
  <c r="I18" i="73"/>
  <c r="N17" i="73"/>
  <c r="L17" i="73"/>
  <c r="I17" i="73"/>
  <c r="J17" i="73"/>
  <c r="J18" i="73" s="1"/>
  <c r="J19" i="73" s="1"/>
  <c r="J20" i="73" s="1"/>
  <c r="J21" i="73" s="1"/>
  <c r="J22" i="73" s="1"/>
  <c r="J23" i="73" s="1"/>
  <c r="J24" i="73" s="1"/>
  <c r="J25" i="73" s="1"/>
  <c r="J26" i="73" s="1"/>
  <c r="J27" i="73" s="1"/>
  <c r="J28" i="73" s="1"/>
  <c r="J29" i="73" s="1"/>
  <c r="J30" i="73" s="1"/>
  <c r="J31" i="73" s="1"/>
  <c r="J32" i="73" s="1"/>
  <c r="J33" i="73" s="1"/>
  <c r="J34" i="73" s="1"/>
  <c r="J35" i="73" s="1"/>
  <c r="M17" i="73" l="1"/>
  <c r="M18" i="73" s="1"/>
  <c r="M19" i="73" s="1"/>
  <c r="M20" i="73" s="1"/>
  <c r="M21" i="73" s="1"/>
  <c r="M22" i="73" s="1"/>
  <c r="M23" i="73" s="1"/>
  <c r="M24" i="73" s="1"/>
  <c r="M25" i="73" s="1"/>
  <c r="M26" i="73" s="1"/>
  <c r="M27" i="73" s="1"/>
  <c r="M28" i="73" s="1"/>
  <c r="M29" i="73" s="1"/>
  <c r="M30" i="73" s="1"/>
  <c r="M31" i="73" s="1"/>
  <c r="M32" i="73" s="1"/>
  <c r="M33" i="73" s="1"/>
  <c r="M34" i="73" s="1"/>
  <c r="M35" i="73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<sst xmlns="http://schemas.openxmlformats.org/spreadsheetml/2006/main" count="35" uniqueCount="33">
  <si>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</si>
  <si>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</si>
  <si>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</si>
  <si>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</si>
  <si>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</si>
  <si>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</si>
  <si>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</si>
  <si>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</si>
  <si>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</si>
  <si>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</si>
  <si>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</si>
  <si>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</si>
  <si>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</si>
  <si>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</si>
  <si>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</si>
  <si>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</si>
  <si>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</si>
  <si>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</si>
  <si>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</si>
  <si>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</si>
  <si>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</si>
  <si>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</si>
  <si>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</si>
  <si>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</si>
  <si>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</si>
  <si>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</si>
  <si>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</si>
  <si>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</si>
  <si>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</si>
  <si>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</si>
  <si>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C.VI. REDUCCIÓN EN CONCEPTO DE MÍNIMO EXENTO</t>
  </si>
  <si>
    <t>Tramos de base imponible</t>
  </si>
  <si>
    <t>IP 2011.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</si>
</sst>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32" xfId="0" applyFont="1" applyFill="1" applyBorder="1" applyAlignment="1" applyProtection="1">
      <alignment horizontal="centerContinuous" vertical="center"/>
    </xf>
    <xf numFmtId="0" fontId="6" fillId="2" borderId="20" xfId="0" applyFont="1" applyFill="1" applyBorder="1" applyAlignment="1" applyProtection="1">
      <alignment horizontal="centerContinuous" vertical="center"/>
    </xf>
    <xf numFmtId="0" fontId="6" fillId="2" borderId="21" xfId="0" applyFont="1" applyFill="1" applyBorder="1" applyAlignment="1" applyProtection="1">
      <alignment horizontal="centerContinuous" vertical="center"/>
    </xf>
    <xf numFmtId="0" fontId="6" fillId="4" borderId="3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top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6" fillId="2" borderId="31" xfId="0" applyFont="1" applyFill="1" applyBorder="1" applyAlignment="1" applyProtection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2" borderId="33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6" fillId="3" borderId="3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35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25" xfId="0" applyFont="1" applyFill="1" applyBorder="1" applyAlignment="1" applyProtection="1">
      <alignment horizontal="center" vertical="center"/>
    </xf>
    <xf numFmtId="0" fontId="6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38" t="s">
        <v>31</v>
      </c>
      <c r="H13" s="10" t="s">
        <v>5</v>
      </c>
      <c r="I13" s="11"/>
      <c r="J13" s="12"/>
      <c r="K13" s="50" t="s">
        <v>0</v>
      </c>
      <c r="L13" s="51"/>
      <c r="M13" s="52"/>
      <c r="N13" s="40" t="s">
        <v>7</v>
      </c>
    </row>
    <row r="14" spans="7:14" ht="17.100000000000001" customHeight="1">
      <c r="G14" s="39"/>
      <c r="H14" s="42" t="s">
        <v>1</v>
      </c>
      <c r="I14" s="44" t="s">
        <v>6</v>
      </c>
      <c r="J14" s="44" t="s">
        <v>8</v>
      </c>
      <c r="K14" s="46" t="s">
        <v>9</v>
      </c>
      <c r="L14" s="44" t="s">
        <v>6</v>
      </c>
      <c r="M14" s="48" t="s">
        <v>8</v>
      </c>
      <c r="N14" s="41"/>
    </row>
    <row r="15" spans="7:14" ht="17.100000000000001" customHeight="1">
      <c r="G15" s="13" t="s">
        <v>4</v>
      </c>
      <c r="H15" s="43"/>
      <c r="I15" s="45"/>
      <c r="J15" s="45"/>
      <c r="K15" s="47"/>
      <c r="L15" s="45"/>
      <c r="M15" s="49"/>
      <c r="N15" s="14" t="s">
        <v>2</v>
      </c>
    </row>
    <row r="16" spans="7:14" ht="17.100000000000001" customHeight="1">
      <c r="G16" s="3" t="s">
        <v>10</v>
      </c>
      <c r="H16" s="5">
        <v>4910</v>
      </c>
      <c r="I16" s="15">
        <f>H16/H$26</f>
        <v>4.1574936494496191</v>
      </c>
      <c r="J16" s="15">
        <f>I16</f>
        <v>4.1574936494496191</v>
      </c>
      <c r="K16" s="16">
        <v>2584.7919999999999</v>
      </c>
      <c r="L16" s="15">
        <f>K16/K$26</f>
        <v>4.2956724057701257</v>
      </c>
      <c r="M16" s="17">
        <f>L16</f>
        <v>4.2956724057701257</v>
      </c>
      <c r="N16" s="18">
        <f>K16*10^6/H16</f>
        <v>526434.21588594699</v>
      </c>
    </row>
    <row r="17" spans="7:14" ht="17.100000000000001" customHeight="1">
      <c r="G17" s="4" t="s">
        <v>11</v>
      </c>
      <c r="H17" s="5">
        <v>7473</v>
      </c>
      <c r="I17" s="15">
        <f t="shared" ref="I17:I35" si="0">H17/H$36</f>
        <v>0.1178650852483321</v>
      </c>
      <c r="J17" s="15">
        <f>J15+I17</f>
        <v>0.1178650852483321</v>
      </c>
      <c r="K17" s="16">
        <v>5135.0039999999999</v>
      </c>
      <c r="L17" s="15">
        <f t="shared" ref="L17:L35" si="1">K17/K$36</f>
        <v>0.12817656731488594</v>
      </c>
      <c r="M17" s="17">
        <f>M15+L17</f>
        <v>0.12817656731488594</v>
      </c>
      <c r="N17" s="19">
        <f t="shared" ref="N17:N36" si="2">K17*10^6/H17</f>
        <v>687140.90726615814</v>
      </c>
    </row>
    <row r="18" spans="7:14" ht="17.100000000000001" customHeight="1">
      <c r="G18" s="4" t="s">
        <v>12</v>
      </c>
      <c r="H18" s="5">
        <v>6971</v>
      </c>
      <c r="I18" s="15">
        <f t="shared" si="0"/>
        <v>0.10994747882592307</v>
      </c>
      <c r="J18" s="15">
        <f t="shared" ref="J18:J35" si="3">J17+I18</f>
        <v>0.22781256407425515</v>
      </c>
      <c r="K18" s="16">
        <v>4797.5519999999997</v>
      </c>
      <c r="L18" s="15">
        <f t="shared" si="1"/>
        <v>0.11975331409180318</v>
      </c>
      <c r="M18" s="17">
        <f t="shared" ref="M18:M35" si="4">M17+L18</f>
        <v>0.24792988140668912</v>
      </c>
      <c r="N18" s="19">
        <f t="shared" si="2"/>
        <v>688215.75096829724</v>
      </c>
    </row>
    <row r="19" spans="7:14" ht="17.100000000000001" customHeight="1">
      <c r="G19" s="4" t="s">
        <v>13</v>
      </c>
      <c r="H19" s="5">
        <v>5871</v>
      </c>
      <c r="I19" s="15">
        <f t="shared" si="0"/>
        <v>9.2598142043751872E-2</v>
      </c>
      <c r="J19" s="15">
        <f t="shared" si="3"/>
        <v>0.32041070611800704</v>
      </c>
      <c r="K19" s="16">
        <v>4019.5720000000001</v>
      </c>
      <c r="L19" s="15">
        <f t="shared" si="1"/>
        <v>0.10033389283339035</v>
      </c>
      <c r="M19" s="17">
        <f t="shared" si="4"/>
        <v>0.34826377424007948</v>
      </c>
      <c r="N19" s="19">
        <f t="shared" si="2"/>
        <v>684648.6118208142</v>
      </c>
    </row>
    <row r="20" spans="7:14" ht="17.100000000000001" customHeight="1">
      <c r="G20" s="26" t="s">
        <v>14</v>
      </c>
      <c r="H20" s="27">
        <v>10500</v>
      </c>
      <c r="I20" s="28">
        <f t="shared" si="0"/>
        <v>0.16560730564799772</v>
      </c>
      <c r="J20" s="28">
        <f t="shared" si="3"/>
        <v>0.48601801176600479</v>
      </c>
      <c r="K20" s="29">
        <v>7162.9</v>
      </c>
      <c r="L20" s="28">
        <f t="shared" si="1"/>
        <v>0.17879556355161488</v>
      </c>
      <c r="M20" s="30">
        <f t="shared" si="4"/>
        <v>0.52705933779169434</v>
      </c>
      <c r="N20" s="31">
        <f t="shared" si="2"/>
        <v>682180.95238095243</v>
      </c>
    </row>
    <row r="21" spans="7:14" ht="17.100000000000001" customHeight="1">
      <c r="G21" s="4" t="s">
        <v>15</v>
      </c>
      <c r="H21" s="5">
        <v>6481</v>
      </c>
      <c r="I21" s="15">
        <f t="shared" si="0"/>
        <v>0.10221913789568317</v>
      </c>
      <c r="J21" s="15">
        <f t="shared" si="3"/>
        <v>0.58823714966168794</v>
      </c>
      <c r="K21" s="16">
        <v>4378.3</v>
      </c>
      <c r="L21" s="15">
        <f t="shared" si="1"/>
        <v>0.10928822347066627</v>
      </c>
      <c r="M21" s="17">
        <f t="shared" si="4"/>
        <v>0.63634756126236058</v>
      </c>
      <c r="N21" s="19">
        <f t="shared" si="2"/>
        <v>675559.32726431102</v>
      </c>
    </row>
    <row r="22" spans="7:14" ht="17.100000000000001" customHeight="1">
      <c r="G22" s="4" t="s">
        <v>16</v>
      </c>
      <c r="H22" s="5">
        <v>7265</v>
      </c>
      <c r="I22" s="15">
        <f t="shared" si="0"/>
        <v>0.114584483384067</v>
      </c>
      <c r="J22" s="15">
        <f t="shared" si="3"/>
        <v>0.70282163304575496</v>
      </c>
      <c r="K22" s="16">
        <v>4729.8440000000001</v>
      </c>
      <c r="L22" s="15">
        <f t="shared" si="1"/>
        <v>0.11806323186017176</v>
      </c>
      <c r="M22" s="17">
        <f t="shared" si="4"/>
        <v>0.75441079312253234</v>
      </c>
      <c r="N22" s="19">
        <f t="shared" si="2"/>
        <v>651045.285615967</v>
      </c>
    </row>
    <row r="23" spans="7:14" ht="17.100000000000001" customHeight="1">
      <c r="G23" s="4" t="s">
        <v>17</v>
      </c>
      <c r="H23" s="5">
        <v>4390</v>
      </c>
      <c r="I23" s="15">
        <f t="shared" si="0"/>
        <v>6.9239625885210473E-2</v>
      </c>
      <c r="J23" s="15">
        <f t="shared" si="3"/>
        <v>0.77206125893096544</v>
      </c>
      <c r="K23" s="16">
        <v>2509.0120000000002</v>
      </c>
      <c r="L23" s="15">
        <f t="shared" si="1"/>
        <v>6.2628295033822112E-2</v>
      </c>
      <c r="M23" s="17">
        <f t="shared" si="4"/>
        <v>0.81703908815635451</v>
      </c>
      <c r="N23" s="19">
        <f t="shared" si="2"/>
        <v>571528.9293849658</v>
      </c>
    </row>
    <row r="24" spans="7:14" ht="17.100000000000001" customHeight="1">
      <c r="G24" s="4" t="s">
        <v>18</v>
      </c>
      <c r="H24" s="5">
        <v>2569</v>
      </c>
      <c r="I24" s="15">
        <f t="shared" si="0"/>
        <v>4.0518587448543447E-2</v>
      </c>
      <c r="J24" s="15">
        <f t="shared" si="3"/>
        <v>0.81257984637950886</v>
      </c>
      <c r="K24" s="16">
        <v>1398.432</v>
      </c>
      <c r="L24" s="15">
        <f t="shared" si="1"/>
        <v>3.490673296131621E-2</v>
      </c>
      <c r="M24" s="17">
        <f t="shared" si="4"/>
        <v>0.8519458211176707</v>
      </c>
      <c r="N24" s="19">
        <f t="shared" si="2"/>
        <v>544348.77384196187</v>
      </c>
    </row>
    <row r="25" spans="7:14" ht="17.100000000000001" customHeight="1">
      <c r="G25" s="26" t="s">
        <v>19</v>
      </c>
      <c r="H25" s="27">
        <v>1580</v>
      </c>
      <c r="I25" s="28">
        <f t="shared" si="0"/>
        <v>2.4919956468936803E-2</v>
      </c>
      <c r="J25" s="28">
        <f t="shared" si="3"/>
        <v>0.83749980284844572</v>
      </c>
      <c r="K25" s="29">
        <v>820.976</v>
      </c>
      <c r="L25" s="28">
        <f t="shared" si="1"/>
        <v>2.0492658920597883E-2</v>
      </c>
      <c r="M25" s="30">
        <f t="shared" si="4"/>
        <v>0.87243848003826863</v>
      </c>
      <c r="N25" s="31">
        <f t="shared" si="2"/>
        <v>519605.06329113926</v>
      </c>
    </row>
    <row r="26" spans="7:14" ht="17.100000000000001" customHeight="1">
      <c r="G26" s="4" t="s">
        <v>20</v>
      </c>
      <c r="H26" s="5">
        <v>1181</v>
      </c>
      <c r="I26" s="15">
        <f t="shared" si="0"/>
        <v>1.8626878854312887E-2</v>
      </c>
      <c r="J26" s="15">
        <f t="shared" si="3"/>
        <v>0.85612668170275863</v>
      </c>
      <c r="K26" s="16">
        <v>601.72</v>
      </c>
      <c r="L26" s="15">
        <f t="shared" si="1"/>
        <v>1.5019735931016447E-2</v>
      </c>
      <c r="M26" s="17">
        <f t="shared" si="4"/>
        <v>0.88745821596928509</v>
      </c>
      <c r="N26" s="19">
        <f t="shared" si="2"/>
        <v>509500.42337002541</v>
      </c>
    </row>
    <row r="27" spans="7:14" ht="17.100000000000001" customHeight="1">
      <c r="G27" s="4" t="s">
        <v>21</v>
      </c>
      <c r="H27" s="5">
        <v>750</v>
      </c>
      <c r="I27" s="15">
        <f t="shared" si="0"/>
        <v>1.1829093260571267E-2</v>
      </c>
      <c r="J27" s="15">
        <f t="shared" si="3"/>
        <v>0.86795577496332987</v>
      </c>
      <c r="K27" s="16">
        <v>371.02800000000002</v>
      </c>
      <c r="L27" s="15">
        <f t="shared" si="1"/>
        <v>9.2613550871055821E-3</v>
      </c>
      <c r="M27" s="17">
        <f t="shared" si="4"/>
        <v>0.89671957105639066</v>
      </c>
      <c r="N27" s="19">
        <f t="shared" si="2"/>
        <v>494704</v>
      </c>
    </row>
    <row r="28" spans="7:14" ht="17.100000000000001" customHeight="1">
      <c r="G28" s="4" t="s">
        <v>22</v>
      </c>
      <c r="H28" s="5">
        <v>596</v>
      </c>
      <c r="I28" s="15">
        <f t="shared" si="0"/>
        <v>9.4001861110672991E-3</v>
      </c>
      <c r="J28" s="15">
        <f t="shared" si="3"/>
        <v>0.87735596107439717</v>
      </c>
      <c r="K28" s="16">
        <v>282.29599999999999</v>
      </c>
      <c r="L28" s="15">
        <f t="shared" si="1"/>
        <v>7.0464856983018988E-3</v>
      </c>
      <c r="M28" s="17">
        <f t="shared" si="4"/>
        <v>0.90376605675469257</v>
      </c>
      <c r="N28" s="19">
        <f t="shared" si="2"/>
        <v>473651.00671140937</v>
      </c>
    </row>
    <row r="29" spans="7:14" ht="17.100000000000001" customHeight="1">
      <c r="G29" s="4" t="s">
        <v>23</v>
      </c>
      <c r="H29" s="5">
        <v>1480</v>
      </c>
      <c r="I29" s="15">
        <f t="shared" si="0"/>
        <v>2.3342744034193966E-2</v>
      </c>
      <c r="J29" s="15">
        <f t="shared" si="3"/>
        <v>0.90069870510859118</v>
      </c>
      <c r="K29" s="16">
        <v>692.21600000000001</v>
      </c>
      <c r="L29" s="15">
        <f t="shared" si="1"/>
        <v>1.727863711896643E-2</v>
      </c>
      <c r="M29" s="17">
        <f t="shared" si="4"/>
        <v>0.92104469387365895</v>
      </c>
      <c r="N29" s="19">
        <f t="shared" si="2"/>
        <v>467713.51351351349</v>
      </c>
    </row>
    <row r="30" spans="7:14" ht="17.100000000000001" customHeight="1">
      <c r="G30" s="26" t="s">
        <v>24</v>
      </c>
      <c r="H30" s="27">
        <v>525</v>
      </c>
      <c r="I30" s="28">
        <f t="shared" si="0"/>
        <v>8.2803652823998861E-3</v>
      </c>
      <c r="J30" s="28">
        <f t="shared" si="3"/>
        <v>0.90897907039099102</v>
      </c>
      <c r="K30" s="29">
        <v>220.72399999999999</v>
      </c>
      <c r="L30" s="28">
        <f t="shared" si="1"/>
        <v>5.5095662328619194E-3</v>
      </c>
      <c r="M30" s="30">
        <f t="shared" si="4"/>
        <v>0.92655426010652087</v>
      </c>
      <c r="N30" s="31">
        <f t="shared" si="2"/>
        <v>420426.66666666669</v>
      </c>
    </row>
    <row r="31" spans="7:14" ht="17.100000000000001" customHeight="1">
      <c r="G31" s="4" t="s">
        <v>25</v>
      </c>
      <c r="H31" s="5">
        <v>675</v>
      </c>
      <c r="I31" s="15">
        <f t="shared" si="0"/>
        <v>1.064618393451414E-2</v>
      </c>
      <c r="J31" s="15">
        <f t="shared" si="3"/>
        <v>0.91962525432550513</v>
      </c>
      <c r="K31" s="16">
        <v>281.37200000000001</v>
      </c>
      <c r="L31" s="15">
        <f t="shared" si="1"/>
        <v>7.0234214225585985E-3</v>
      </c>
      <c r="M31" s="17">
        <f t="shared" si="4"/>
        <v>0.93357768152907949</v>
      </c>
      <c r="N31" s="19">
        <f t="shared" si="2"/>
        <v>416847.40740740742</v>
      </c>
    </row>
    <row r="32" spans="7:14" ht="17.100000000000001" customHeight="1">
      <c r="G32" s="4" t="s">
        <v>26</v>
      </c>
      <c r="H32" s="5">
        <v>139</v>
      </c>
      <c r="I32" s="15">
        <f t="shared" si="0"/>
        <v>2.1923252842925415E-3</v>
      </c>
      <c r="J32" s="15">
        <f t="shared" si="3"/>
        <v>0.92181757960979771</v>
      </c>
      <c r="K32" s="16">
        <v>56.252000000000002</v>
      </c>
      <c r="L32" s="15">
        <f t="shared" si="1"/>
        <v>1.4041251505543062E-3</v>
      </c>
      <c r="M32" s="17">
        <f t="shared" si="4"/>
        <v>0.93498180667963382</v>
      </c>
      <c r="N32" s="19">
        <f t="shared" si="2"/>
        <v>404690.64748201438</v>
      </c>
    </row>
    <row r="33" spans="7:14" ht="17.100000000000001" customHeight="1">
      <c r="G33" s="4" t="s">
        <v>27</v>
      </c>
      <c r="H33" s="5">
        <v>26</v>
      </c>
      <c r="I33" s="15">
        <f t="shared" si="0"/>
        <v>4.1007523303313725E-4</v>
      </c>
      <c r="J33" s="15">
        <f t="shared" si="3"/>
        <v>0.92222765484283087</v>
      </c>
      <c r="K33" s="16">
        <v>10.555999999999999</v>
      </c>
      <c r="L33" s="15">
        <f t="shared" si="1"/>
        <v>2.6349187743104701E-4</v>
      </c>
      <c r="M33" s="17">
        <f t="shared" si="4"/>
        <v>0.93524529855706484</v>
      </c>
      <c r="N33" s="19">
        <f t="shared" si="2"/>
        <v>406000</v>
      </c>
    </row>
    <row r="34" spans="7:14" ht="17.100000000000001" customHeight="1">
      <c r="G34" s="4" t="s">
        <v>28</v>
      </c>
      <c r="H34" s="5">
        <v>7</v>
      </c>
      <c r="I34" s="15">
        <f t="shared" si="0"/>
        <v>1.1040487043199849E-4</v>
      </c>
      <c r="J34" s="15">
        <f t="shared" si="3"/>
        <v>0.92233805971326288</v>
      </c>
      <c r="K34" s="16">
        <v>3.1360000000000001</v>
      </c>
      <c r="L34" s="15">
        <f t="shared" si="1"/>
        <v>7.8278754037870729E-5</v>
      </c>
      <c r="M34" s="17">
        <f t="shared" si="4"/>
        <v>0.93532357731110272</v>
      </c>
      <c r="N34" s="19">
        <f t="shared" si="2"/>
        <v>448000</v>
      </c>
    </row>
    <row r="35" spans="7:14" ht="17.100000000000001" customHeight="1" thickBot="1">
      <c r="G35" s="6" t="s">
        <v>29</v>
      </c>
      <c r="H35" s="7">
        <v>14</v>
      </c>
      <c r="I35" s="15">
        <f t="shared" si="0"/>
        <v>2.2080974086399697E-4</v>
      </c>
      <c r="J35" s="15">
        <f t="shared" si="3"/>
        <v>0.92255886945412691</v>
      </c>
      <c r="K35" s="20">
        <v>6.2720000000000002</v>
      </c>
      <c r="L35" s="15">
        <f t="shared" si="1"/>
        <v>1.5655750807574146E-4</v>
      </c>
      <c r="M35" s="17">
        <f t="shared" si="4"/>
        <v>0.93548013481917847</v>
      </c>
      <c r="N35" s="19">
        <f t="shared" si="2"/>
        <v>448000</v>
      </c>
    </row>
    <row r="36" spans="7:14" ht="17.100000000000001" customHeight="1" thickTop="1" thickBot="1">
      <c r="G36" s="9" t="s">
        <v>3</v>
      </c>
      <c r="H36" s="8">
        <f>SUM(H15:H35)</f>
        <v>63403</v>
      </c>
      <c r="I36" s="21">
        <f>H36/$H$36</f>
        <v>1</v>
      </c>
      <c r="J36" s="22"/>
      <c r="K36" s="23">
        <f>SUM(K15:K35)</f>
        <v>40061.956000000006</v>
      </c>
      <c r="L36" s="21">
        <f>K36/K$36</f>
        <v>1</v>
      </c>
      <c r="M36" s="24"/>
      <c r="N36" s="25">
        <f t="shared" si="2"/>
        <v>631862.15163320361</v>
      </c>
    </row>
    <row r="37" spans="7:14" ht="15.95" customHeight="1" thickTop="1">
      <c r="H37" s="2"/>
    </row>
  </sheetData>
  <mergeCells count="11">
    <mergeCell ref="G10:N10"/>
    <mergeCell ref="N13:N14"/>
    <mergeCell ref="I14:I15"/>
    <mergeCell ref="K14:K15"/>
    <mergeCell ref="M14:M15"/>
    <mergeCell ref="G13:G14"/>
    <mergeCell ref="K13:M13"/>
    <mergeCell ref="G12:N12"/>
    <mergeCell ref="H14:H15"/>
    <mergeCell ref="J14:J15"/>
    <mergeCell ref="L14:L1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</vt:lpstr>
      <vt:lpstr>C.VI!Área_de_impresión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2014-09-03T09:21:11Z</dcterms:modified>
</cp:coreProperties>
</file>