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VIII" sheetId="69" r:id="rId1"/>
  </sheets>
  <definedNames>
    <definedName name="_xlnm.Print_Area" localSheetId="0">C.VIII!$G$10:$N$37</definedName>
  </definedNames>
  <calcPr calcId="145621"/>
</workbook>
</file>

<file path=xl/calcChain.xml><?xml version="1.0" encoding="utf-8"?>
<calcChain xmlns="http://schemas.openxmlformats.org/spreadsheetml/2006/main">
  <c r="N16" i="69" l="1"/>
  <c r="L16" i="69"/>
  <c r="M16" i="69" s="1"/>
  <c r="I16" i="69"/>
  <c r="J16" i="69" s="1"/>
  <c r="N36" i="69" l="1"/>
  <c r="N35" i="69"/>
  <c r="N34" i="69"/>
  <c r="N33" i="69"/>
  <c r="N32" i="69"/>
  <c r="N31" i="69"/>
  <c r="N30" i="69"/>
  <c r="N29" i="69"/>
  <c r="N28" i="69"/>
  <c r="N27" i="69"/>
  <c r="N26" i="69"/>
  <c r="N25" i="69"/>
  <c r="N24" i="69"/>
  <c r="N23" i="69"/>
  <c r="N22" i="69"/>
  <c r="N21" i="69"/>
  <c r="N20" i="69"/>
  <c r="N19" i="69"/>
  <c r="N18" i="69"/>
  <c r="N17" i="69"/>
  <c r="L36" i="69"/>
  <c r="M17" i="69"/>
  <c r="L17" i="69"/>
  <c r="L18" i="69"/>
  <c r="L19" i="69"/>
  <c r="L20" i="69"/>
  <c r="L21" i="69"/>
  <c r="L22" i="69"/>
  <c r="L23" i="69"/>
  <c r="L24" i="69"/>
  <c r="L25" i="69"/>
  <c r="L26" i="69"/>
  <c r="L27" i="69"/>
  <c r="L28" i="69"/>
  <c r="L29" i="69"/>
  <c r="L30" i="69"/>
  <c r="L31" i="69"/>
  <c r="L32" i="69"/>
  <c r="L33" i="69"/>
  <c r="L34" i="69"/>
  <c r="L35" i="69"/>
  <c r="I36" i="69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J17" i="69" l="1"/>
  <c r="M18" i="69"/>
  <c r="M19" i="69" s="1"/>
  <c r="M20" i="69" s="1"/>
  <c r="M21" i="69" s="1"/>
  <c r="M22" i="69" s="1"/>
  <c r="M23" i="69" s="1"/>
  <c r="M24" i="69" s="1"/>
  <c r="M25" i="69" s="1"/>
  <c r="M26" i="69" s="1"/>
  <c r="M27" i="69" s="1"/>
  <c r="M28" i="69" s="1"/>
  <c r="M29" i="69" s="1"/>
  <c r="M30" i="69" s="1"/>
  <c r="M31" i="69" s="1"/>
  <c r="M32" i="69" s="1"/>
  <c r="M33" i="69" s="1"/>
  <c r="M34" i="69" s="1"/>
  <c r="M35" i="69" s="1"/>
  <c r="J18" i="69"/>
  <c r="J19" i="69" s="1"/>
  <c r="J20" i="69" s="1"/>
  <c r="J21" i="69" s="1"/>
  <c r="J22" i="69" s="1"/>
  <c r="J23" i="69" s="1"/>
  <c r="J24" i="69" s="1"/>
  <c r="J25" i="69" s="1"/>
  <c r="J26" i="69" s="1"/>
  <c r="J27" i="69" s="1"/>
  <c r="J28" i="69" s="1"/>
  <c r="J29" i="69" s="1"/>
  <c r="J30" i="69" s="1"/>
  <c r="J31" i="69" s="1"/>
  <c r="J32" i="69" s="1"/>
  <c r="J33" i="69" s="1"/>
  <c r="J34" i="69" s="1"/>
  <c r="J35" i="69" s="1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<sst xmlns="http://schemas.openxmlformats.org/spreadsheetml/2006/main" count="35" uniqueCount="33">
  <si>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</si>
  <si>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</si>
  <si>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</si>
  <si>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</si>
  <si>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</si>
  <si>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</si>
  <si>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</si>
  <si>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</si>
  <si>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</si>
  <si>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</si>
  <si>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</si>
  <si>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</si>
  <si>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</si>
  <si>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</si>
  <si>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</si>
  <si>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</si>
  <si>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</si>
  <si>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</si>
  <si>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</si>
  <si>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</si>
  <si>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</si>
  <si>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</si>
  <si>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</si>
  <si>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</si>
  <si>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</si>
  <si>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</si>
  <si>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</si>
  <si>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</si>
  <si>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</si>
  <si>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</si>
  <si>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C.VIII. CUOTA ÍNTEGRA ANTES DE APLICAR EL LÍMITE CONJUNTO CON EL IRPF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</si>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</sst>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0" fontId="7" fillId="0" borderId="17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9" xfId="0" applyNumberFormat="1" applyFont="1" applyFill="1" applyBorder="1" applyAlignment="1" applyProtection="1">
      <alignment horizontal="right" vertical="center" inden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21" xfId="0" applyFont="1" applyFill="1" applyBorder="1" applyAlignment="1" applyProtection="1">
      <alignment horizontal="centerContinuous" vertical="center"/>
    </xf>
    <xf numFmtId="0" fontId="7" fillId="4" borderId="3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6" xfId="0" applyNumberFormat="1" applyFont="1" applyFill="1" applyBorder="1" applyAlignment="1" applyProtection="1">
      <alignment horizontal="right" vertical="center" indent="1"/>
    </xf>
    <xf numFmtId="10" fontId="7" fillId="3" borderId="27" xfId="0" applyNumberFormat="1" applyFont="1" applyFill="1" applyBorder="1" applyAlignment="1" applyProtection="1">
      <alignment horizontal="right" vertical="center" indent="1"/>
    </xf>
    <xf numFmtId="165" fontId="7" fillId="2" borderId="19" xfId="0" applyNumberFormat="1" applyFont="1" applyFill="1" applyBorder="1" applyAlignment="1" applyProtection="1">
      <alignment horizontal="right" vertical="center" indent="1"/>
    </xf>
    <xf numFmtId="10" fontId="7" fillId="3" borderId="24" xfId="0" applyNumberFormat="1" applyFont="1" applyFill="1" applyBorder="1" applyAlignment="1" applyProtection="1">
      <alignment horizontal="right" vertical="center" indent="1"/>
    </xf>
    <xf numFmtId="3" fontId="7" fillId="2" borderId="29" xfId="0" applyNumberFormat="1" applyFont="1" applyFill="1" applyBorder="1" applyAlignment="1" applyProtection="1">
      <alignment horizontal="right" vertical="center" indent="1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38" t="s">
        <v>31</v>
      </c>
      <c r="H13" s="10" t="s">
        <v>5</v>
      </c>
      <c r="I13" s="11"/>
      <c r="J13" s="12"/>
      <c r="K13" s="50" t="s">
        <v>0</v>
      </c>
      <c r="L13" s="51"/>
      <c r="M13" s="52"/>
      <c r="N13" s="40" t="s">
        <v>7</v>
      </c>
    </row>
    <row r="14" spans="7:14" ht="17.100000000000001" customHeight="1">
      <c r="G14" s="39"/>
      <c r="H14" s="42" t="s">
        <v>1</v>
      </c>
      <c r="I14" s="44" t="s">
        <v>6</v>
      </c>
      <c r="J14" s="44" t="s">
        <v>8</v>
      </c>
      <c r="K14" s="46" t="s">
        <v>9</v>
      </c>
      <c r="L14" s="44" t="s">
        <v>6</v>
      </c>
      <c r="M14" s="48" t="s">
        <v>8</v>
      </c>
      <c r="N14" s="41"/>
    </row>
    <row r="15" spans="7:14" ht="17.100000000000001" customHeight="1">
      <c r="G15" s="13" t="s">
        <v>4</v>
      </c>
      <c r="H15" s="43"/>
      <c r="I15" s="45"/>
      <c r="J15" s="45"/>
      <c r="K15" s="47"/>
      <c r="L15" s="45"/>
      <c r="M15" s="49"/>
      <c r="N15" s="14" t="s">
        <v>2</v>
      </c>
    </row>
    <row r="16" spans="7:14" ht="17.100000000000001" customHeight="1">
      <c r="G16" s="3" t="s">
        <v>10</v>
      </c>
      <c r="H16" s="5">
        <v>1292</v>
      </c>
      <c r="I16" s="15">
        <f>H16/H$26</f>
        <v>1.0939881456392888</v>
      </c>
      <c r="J16" s="15">
        <f>I16</f>
        <v>1.0939881456392888</v>
      </c>
      <c r="K16" s="16">
        <v>0.89091544999999994</v>
      </c>
      <c r="L16" s="15">
        <f>K16/K$26</f>
        <v>2.1248452698420631E-2</v>
      </c>
      <c r="M16" s="17">
        <f>L16</f>
        <v>2.1248452698420631E-2</v>
      </c>
      <c r="N16" s="18">
        <f>K16*10^6/H16</f>
        <v>689.56304179566564</v>
      </c>
    </row>
    <row r="17" spans="7:14" ht="17.100000000000001" customHeight="1">
      <c r="G17" s="4" t="s">
        <v>11</v>
      </c>
      <c r="H17" s="5">
        <v>7473</v>
      </c>
      <c r="I17" s="15">
        <f t="shared" ref="I17:I35" si="0">H17/H$36</f>
        <v>0.12499790917454211</v>
      </c>
      <c r="J17" s="15">
        <f>J15+I17</f>
        <v>0.12499790917454211</v>
      </c>
      <c r="K17" s="16">
        <v>1.1313654799999999</v>
      </c>
      <c r="L17" s="15">
        <f t="shared" ref="L17:L35" si="1">K17/K$36</f>
        <v>1.2165432839611086E-3</v>
      </c>
      <c r="M17" s="17">
        <f>M15+L17</f>
        <v>1.2165432839611086E-3</v>
      </c>
      <c r="N17" s="19">
        <f t="shared" ref="N17:N36" si="2">K17*10^6/H17</f>
        <v>151.3937481600428</v>
      </c>
    </row>
    <row r="18" spans="7:14" ht="17.100000000000001" customHeight="1">
      <c r="G18" s="4" t="s">
        <v>12</v>
      </c>
      <c r="H18" s="5">
        <v>6971</v>
      </c>
      <c r="I18" s="15">
        <f t="shared" si="0"/>
        <v>0.11660115413565275</v>
      </c>
      <c r="J18" s="15">
        <f t="shared" ref="J18:J35" si="3">J17+I18</f>
        <v>0.24159906331019487</v>
      </c>
      <c r="K18" s="16">
        <v>2.54365569</v>
      </c>
      <c r="L18" s="15">
        <f t="shared" si="1"/>
        <v>2.7351614496660794E-3</v>
      </c>
      <c r="M18" s="17">
        <f t="shared" ref="M18:M35" si="4">M17+L18</f>
        <v>3.951704733627188E-3</v>
      </c>
      <c r="N18" s="19">
        <f t="shared" si="2"/>
        <v>364.89107588581265</v>
      </c>
    </row>
    <row r="19" spans="7:14" ht="17.100000000000001" customHeight="1">
      <c r="G19" s="4" t="s">
        <v>13</v>
      </c>
      <c r="H19" s="5">
        <v>5871</v>
      </c>
      <c r="I19" s="15">
        <f t="shared" si="0"/>
        <v>9.8201890106213927E-2</v>
      </c>
      <c r="J19" s="15">
        <f t="shared" si="3"/>
        <v>0.33980095341640881</v>
      </c>
      <c r="K19" s="16">
        <v>3.9828661800000003</v>
      </c>
      <c r="L19" s="15">
        <f t="shared" si="1"/>
        <v>4.2827266589350391E-3</v>
      </c>
      <c r="M19" s="17">
        <f t="shared" si="4"/>
        <v>8.2344313925622262E-3</v>
      </c>
      <c r="N19" s="19">
        <f t="shared" si="2"/>
        <v>678.39655595298927</v>
      </c>
    </row>
    <row r="20" spans="7:14" ht="17.100000000000001" customHeight="1">
      <c r="G20" s="26" t="s">
        <v>14</v>
      </c>
      <c r="H20" s="27">
        <v>10500</v>
      </c>
      <c r="I20" s="28">
        <f t="shared" si="0"/>
        <v>0.17562933846282514</v>
      </c>
      <c r="J20" s="28">
        <f t="shared" si="3"/>
        <v>0.51543029187923395</v>
      </c>
      <c r="K20" s="29">
        <v>14.706894369999999</v>
      </c>
      <c r="L20" s="28">
        <f t="shared" si="1"/>
        <v>1.5814141309799322E-2</v>
      </c>
      <c r="M20" s="30">
        <f t="shared" si="4"/>
        <v>2.4048572702361548E-2</v>
      </c>
      <c r="N20" s="31">
        <f t="shared" si="2"/>
        <v>1400.6566066666667</v>
      </c>
    </row>
    <row r="21" spans="7:14" ht="17.100000000000001" customHeight="1">
      <c r="G21" s="4" t="s">
        <v>15</v>
      </c>
      <c r="H21" s="5">
        <v>6481</v>
      </c>
      <c r="I21" s="15">
        <f t="shared" si="0"/>
        <v>0.10840511834072092</v>
      </c>
      <c r="J21" s="15">
        <f t="shared" si="3"/>
        <v>0.62383541021995481</v>
      </c>
      <c r="K21" s="16">
        <v>18.640582219999999</v>
      </c>
      <c r="L21" s="15">
        <f t="shared" si="1"/>
        <v>2.0043987119764212E-2</v>
      </c>
      <c r="M21" s="17">
        <f t="shared" si="4"/>
        <v>4.409255982212576E-2</v>
      </c>
      <c r="N21" s="19">
        <f t="shared" si="2"/>
        <v>2876.1892022835982</v>
      </c>
    </row>
    <row r="22" spans="7:14" ht="17.100000000000001" customHeight="1">
      <c r="G22" s="4" t="s">
        <v>16</v>
      </c>
      <c r="H22" s="5">
        <v>7265</v>
      </c>
      <c r="I22" s="15">
        <f t="shared" si="0"/>
        <v>0.12151877561261186</v>
      </c>
      <c r="J22" s="15">
        <f t="shared" si="3"/>
        <v>0.74535418583256663</v>
      </c>
      <c r="K22" s="16">
        <v>45.788392760000001</v>
      </c>
      <c r="L22" s="15">
        <f t="shared" si="1"/>
        <v>4.9235691454499263E-2</v>
      </c>
      <c r="M22" s="17">
        <f t="shared" si="4"/>
        <v>9.3328251276625029E-2</v>
      </c>
      <c r="N22" s="19">
        <f t="shared" si="2"/>
        <v>6302.6005175498967</v>
      </c>
    </row>
    <row r="23" spans="7:14" ht="17.100000000000001" customHeight="1">
      <c r="G23" s="4" t="s">
        <v>17</v>
      </c>
      <c r="H23" s="5">
        <v>4390</v>
      </c>
      <c r="I23" s="15">
        <f t="shared" si="0"/>
        <v>7.3429790081124033E-2</v>
      </c>
      <c r="J23" s="15">
        <f t="shared" si="3"/>
        <v>0.81878397591369068</v>
      </c>
      <c r="K23" s="16">
        <v>56.220467880000001</v>
      </c>
      <c r="L23" s="15">
        <f t="shared" si="1"/>
        <v>6.0453172586249701E-2</v>
      </c>
      <c r="M23" s="17">
        <f t="shared" si="4"/>
        <v>0.15378142386287474</v>
      </c>
      <c r="N23" s="19">
        <f t="shared" si="2"/>
        <v>12806.484710706151</v>
      </c>
    </row>
    <row r="24" spans="7:14" ht="17.100000000000001" customHeight="1">
      <c r="G24" s="4" t="s">
        <v>18</v>
      </c>
      <c r="H24" s="5">
        <v>2569</v>
      </c>
      <c r="I24" s="15">
        <f t="shared" si="0"/>
        <v>4.2970644810571217E-2</v>
      </c>
      <c r="J24" s="15">
        <f t="shared" si="3"/>
        <v>0.8617546207242619</v>
      </c>
      <c r="K24" s="16">
        <v>50.77308361</v>
      </c>
      <c r="L24" s="15">
        <f t="shared" si="1"/>
        <v>5.4595667769305939E-2</v>
      </c>
      <c r="M24" s="17">
        <f t="shared" si="4"/>
        <v>0.20837709163218068</v>
      </c>
      <c r="N24" s="19">
        <f t="shared" si="2"/>
        <v>19763.753838069286</v>
      </c>
    </row>
    <row r="25" spans="7:14" ht="17.100000000000001" customHeight="1">
      <c r="G25" s="26" t="s">
        <v>19</v>
      </c>
      <c r="H25" s="27">
        <v>1580</v>
      </c>
      <c r="I25" s="28">
        <f t="shared" si="0"/>
        <v>2.6428033787739398E-2</v>
      </c>
      <c r="J25" s="28">
        <f t="shared" si="3"/>
        <v>0.88818265451200129</v>
      </c>
      <c r="K25" s="29">
        <v>43.098253749999998</v>
      </c>
      <c r="L25" s="28">
        <f t="shared" si="1"/>
        <v>4.6343018305644405E-2</v>
      </c>
      <c r="M25" s="30">
        <f t="shared" si="4"/>
        <v>0.25472010993782507</v>
      </c>
      <c r="N25" s="31">
        <f t="shared" si="2"/>
        <v>27277.375791139242</v>
      </c>
    </row>
    <row r="26" spans="7:14" ht="17.100000000000001" customHeight="1">
      <c r="G26" s="4" t="s">
        <v>20</v>
      </c>
      <c r="H26" s="5">
        <v>1181</v>
      </c>
      <c r="I26" s="15">
        <f t="shared" si="0"/>
        <v>1.9754118926152045E-2</v>
      </c>
      <c r="J26" s="15">
        <f t="shared" si="3"/>
        <v>0.90793677343815338</v>
      </c>
      <c r="K26" s="16">
        <v>41.928485930000001</v>
      </c>
      <c r="L26" s="15">
        <f t="shared" si="1"/>
        <v>4.5085181461254537E-2</v>
      </c>
      <c r="M26" s="17">
        <f t="shared" si="4"/>
        <v>0.29980529139907963</v>
      </c>
      <c r="N26" s="19">
        <f t="shared" si="2"/>
        <v>35502.528306519896</v>
      </c>
    </row>
    <row r="27" spans="7:14" ht="17.100000000000001" customHeight="1">
      <c r="G27" s="4" t="s">
        <v>21</v>
      </c>
      <c r="H27" s="5">
        <v>750</v>
      </c>
      <c r="I27" s="15">
        <f t="shared" si="0"/>
        <v>1.2544952747344651E-2</v>
      </c>
      <c r="J27" s="15">
        <f t="shared" si="3"/>
        <v>0.92048172618549806</v>
      </c>
      <c r="K27" s="16">
        <v>33.235293290000001</v>
      </c>
      <c r="L27" s="15">
        <f t="shared" si="1"/>
        <v>3.5737499116931873E-2</v>
      </c>
      <c r="M27" s="17">
        <f t="shared" si="4"/>
        <v>0.33554279051601149</v>
      </c>
      <c r="N27" s="19">
        <f t="shared" si="2"/>
        <v>44313.724386666669</v>
      </c>
    </row>
    <row r="28" spans="7:14" ht="17.100000000000001" customHeight="1">
      <c r="G28" s="4" t="s">
        <v>22</v>
      </c>
      <c r="H28" s="5">
        <v>596</v>
      </c>
      <c r="I28" s="15">
        <f t="shared" si="0"/>
        <v>9.9690557832232164E-3</v>
      </c>
      <c r="J28" s="15">
        <f t="shared" si="3"/>
        <v>0.93045078196872133</v>
      </c>
      <c r="K28" s="16">
        <v>31.80156685</v>
      </c>
      <c r="L28" s="15">
        <f t="shared" si="1"/>
        <v>3.4195830838685069E-2</v>
      </c>
      <c r="M28" s="17">
        <f t="shared" si="4"/>
        <v>0.36973862135469654</v>
      </c>
      <c r="N28" s="19">
        <f t="shared" si="2"/>
        <v>53358.3336409396</v>
      </c>
    </row>
    <row r="29" spans="7:14" ht="17.100000000000001" customHeight="1">
      <c r="G29" s="4" t="s">
        <v>23</v>
      </c>
      <c r="H29" s="5">
        <v>1480</v>
      </c>
      <c r="I29" s="15">
        <f t="shared" si="0"/>
        <v>2.475537342142678E-2</v>
      </c>
      <c r="J29" s="15">
        <f t="shared" si="3"/>
        <v>0.95520615539014808</v>
      </c>
      <c r="K29" s="16">
        <v>113.79588904000001</v>
      </c>
      <c r="L29" s="15">
        <f t="shared" si="1"/>
        <v>0.12236330964773254</v>
      </c>
      <c r="M29" s="17">
        <f t="shared" si="4"/>
        <v>0.49210193100242905</v>
      </c>
      <c r="N29" s="19">
        <f t="shared" si="2"/>
        <v>76889.114216216214</v>
      </c>
    </row>
    <row r="30" spans="7:14" ht="17.100000000000001" customHeight="1">
      <c r="G30" s="26" t="s">
        <v>24</v>
      </c>
      <c r="H30" s="27">
        <v>525</v>
      </c>
      <c r="I30" s="28">
        <f t="shared" si="0"/>
        <v>8.7814669231412561E-3</v>
      </c>
      <c r="J30" s="28">
        <f t="shared" si="3"/>
        <v>0.96398762231328938</v>
      </c>
      <c r="K30" s="29">
        <v>68.344554290000005</v>
      </c>
      <c r="L30" s="28">
        <f t="shared" si="1"/>
        <v>7.3490052495516198E-2</v>
      </c>
      <c r="M30" s="30">
        <f t="shared" si="4"/>
        <v>0.56559198349794526</v>
      </c>
      <c r="N30" s="31">
        <f t="shared" si="2"/>
        <v>130180.10340952383</v>
      </c>
    </row>
    <row r="31" spans="7:14" ht="17.100000000000001" customHeight="1">
      <c r="G31" s="4" t="s">
        <v>25</v>
      </c>
      <c r="H31" s="5">
        <v>675</v>
      </c>
      <c r="I31" s="15">
        <f t="shared" si="0"/>
        <v>1.1290457472610187E-2</v>
      </c>
      <c r="J31" s="15">
        <f t="shared" si="3"/>
        <v>0.97527807978589953</v>
      </c>
      <c r="K31" s="16">
        <v>182.66770697000001</v>
      </c>
      <c r="L31" s="15">
        <f t="shared" si="1"/>
        <v>0.19642032220298017</v>
      </c>
      <c r="M31" s="17">
        <f t="shared" si="4"/>
        <v>0.76201230570092537</v>
      </c>
      <c r="N31" s="19">
        <f t="shared" si="2"/>
        <v>270618.82514074072</v>
      </c>
    </row>
    <row r="32" spans="7:14" ht="17.100000000000001" customHeight="1">
      <c r="G32" s="4" t="s">
        <v>26</v>
      </c>
      <c r="H32" s="5">
        <v>139</v>
      </c>
      <c r="I32" s="15">
        <f t="shared" si="0"/>
        <v>2.3249979091745422E-3</v>
      </c>
      <c r="J32" s="15">
        <f t="shared" si="3"/>
        <v>0.97760307769507404</v>
      </c>
      <c r="K32" s="16">
        <v>109.67460283</v>
      </c>
      <c r="L32" s="15">
        <f t="shared" si="1"/>
        <v>0.11793174164544822</v>
      </c>
      <c r="M32" s="17">
        <f t="shared" si="4"/>
        <v>0.87994404734637355</v>
      </c>
      <c r="N32" s="19">
        <f t="shared" si="2"/>
        <v>789025.91964028776</v>
      </c>
    </row>
    <row r="33" spans="7:14" ht="17.100000000000001" customHeight="1">
      <c r="G33" s="4" t="s">
        <v>27</v>
      </c>
      <c r="H33" s="5">
        <v>26</v>
      </c>
      <c r="I33" s="15">
        <f t="shared" si="0"/>
        <v>4.3489169524128123E-4</v>
      </c>
      <c r="J33" s="15">
        <f t="shared" si="3"/>
        <v>0.97803796939031529</v>
      </c>
      <c r="K33" s="16">
        <v>36.426011770000002</v>
      </c>
      <c r="L33" s="15">
        <f t="shared" si="1"/>
        <v>3.9168439168111975E-2</v>
      </c>
      <c r="M33" s="17">
        <f t="shared" si="4"/>
        <v>0.91911248651448552</v>
      </c>
      <c r="N33" s="19">
        <f t="shared" si="2"/>
        <v>1401000.4526923078</v>
      </c>
    </row>
    <row r="34" spans="7:14" ht="17.100000000000001" customHeight="1">
      <c r="G34" s="4" t="s">
        <v>28</v>
      </c>
      <c r="H34" s="5">
        <v>7</v>
      </c>
      <c r="I34" s="15">
        <f t="shared" si="0"/>
        <v>1.1708622564188342E-4</v>
      </c>
      <c r="J34" s="15">
        <f t="shared" si="3"/>
        <v>0.97815505561595717</v>
      </c>
      <c r="K34" s="16">
        <v>14.47791997</v>
      </c>
      <c r="L34" s="15">
        <f t="shared" si="1"/>
        <v>1.5567927974282827E-2</v>
      </c>
      <c r="M34" s="17">
        <f t="shared" si="4"/>
        <v>0.93468041448876837</v>
      </c>
      <c r="N34" s="19">
        <f t="shared" si="2"/>
        <v>2068274.2814285716</v>
      </c>
    </row>
    <row r="35" spans="7:14" ht="17.100000000000001" customHeight="1" thickBot="1">
      <c r="G35" s="6" t="s">
        <v>29</v>
      </c>
      <c r="H35" s="7">
        <v>14</v>
      </c>
      <c r="I35" s="15">
        <f t="shared" si="0"/>
        <v>2.3417245128376683E-4</v>
      </c>
      <c r="J35" s="15">
        <f t="shared" si="3"/>
        <v>0.97838922806724093</v>
      </c>
      <c r="K35" s="20">
        <v>59.855237350000003</v>
      </c>
      <c r="L35" s="15">
        <f t="shared" si="1"/>
        <v>6.4361595165552177E-2</v>
      </c>
      <c r="M35" s="17">
        <f t="shared" si="4"/>
        <v>0.99904200965432055</v>
      </c>
      <c r="N35" s="19">
        <f t="shared" si="2"/>
        <v>4275374.0964285713</v>
      </c>
    </row>
    <row r="36" spans="7:14" ht="17.100000000000001" customHeight="1" thickTop="1" thickBot="1">
      <c r="G36" s="9" t="s">
        <v>3</v>
      </c>
      <c r="H36" s="8">
        <v>59785</v>
      </c>
      <c r="I36" s="21">
        <f>H36/H$36</f>
        <v>1</v>
      </c>
      <c r="J36" s="22"/>
      <c r="K36" s="23">
        <v>929.9837456800002</v>
      </c>
      <c r="L36" s="21">
        <f>K36/K$36</f>
        <v>1</v>
      </c>
      <c r="M36" s="24"/>
      <c r="N36" s="25">
        <f t="shared" si="2"/>
        <v>15555.469527138917</v>
      </c>
    </row>
    <row r="37" spans="7:14" ht="15.95" customHeight="1" thickTop="1">
      <c r="H37" s="2"/>
    </row>
  </sheetData>
  <mergeCells count="11">
    <mergeCell ref="G10:N10"/>
    <mergeCell ref="N13:N14"/>
    <mergeCell ref="I14:I15"/>
    <mergeCell ref="K14:K15"/>
    <mergeCell ref="M14:M15"/>
    <mergeCell ref="G13:G14"/>
    <mergeCell ref="K13:M13"/>
    <mergeCell ref="G12:N12"/>
    <mergeCell ref="H14:H15"/>
    <mergeCell ref="J14:J15"/>
    <mergeCell ref="L14:L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C.VIII</vt:lpstr>
      <vt:lpstr>C.VIII!Área_de_impresión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2014-09-03T09:21:49Z</dcterms:modified>
</cp:coreProperties>
</file>