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7815" windowWidth="19230" windowHeight="3960" tabRatio="688"/>
  </bookViews>
  <sheets>
    <sheet name="C.IX" sheetId="70" r:id="rId1"/>
  </sheets>
  <definedNames>
    <definedName name="_xlnm.Print_Area" localSheetId="0">C.IX!$G$10:$N$37</definedName>
  </definedNames>
  <calcPr calcId="145621"/>
</workbook>
</file>

<file path=xl/calcChain.xml><?xml version="1.0" encoding="utf-8"?>
<calcChain xmlns="http://schemas.openxmlformats.org/spreadsheetml/2006/main">
  <c r="N16" i="70" l="1"/>
  <c r="L16" i="70"/>
  <c r="M16" i="70" s="1"/>
  <c r="I16" i="70"/>
  <c r="J16" i="70" s="1"/>
  <c r="L17" i="70" l="1"/>
  <c r="I17" i="70"/>
  <c r="N36" i="70"/>
  <c r="N35" i="70"/>
  <c r="N34" i="70"/>
  <c r="N33" i="70"/>
  <c r="N32" i="70"/>
  <c r="N31" i="70"/>
  <c r="N30" i="70"/>
  <c r="N29" i="70"/>
  <c r="N28" i="70"/>
  <c r="N27" i="70"/>
  <c r="N26" i="70"/>
  <c r="N25" i="70"/>
  <c r="N24" i="70"/>
  <c r="N23" i="70"/>
  <c r="N22" i="70"/>
  <c r="N21" i="70"/>
  <c r="N20" i="70"/>
  <c r="N19" i="70"/>
  <c r="N18" i="70"/>
  <c r="N17" i="70"/>
  <c r="L36" i="70"/>
  <c r="L18" i="70"/>
  <c r="L19" i="70"/>
  <c r="L20" i="70"/>
  <c r="L21" i="70"/>
  <c r="L22" i="70"/>
  <c r="L23" i="70"/>
  <c r="L24" i="70"/>
  <c r="L25" i="70"/>
  <c r="L26" i="70"/>
  <c r="L27" i="70"/>
  <c r="L28" i="70"/>
  <c r="L29" i="70"/>
  <c r="L30" i="70"/>
  <c r="L31" i="70"/>
  <c r="L32" i="70"/>
  <c r="L33" i="70"/>
  <c r="L34" i="70"/>
  <c r="L35" i="70"/>
  <c r="I36" i="70"/>
  <c r="I18" i="70"/>
  <c r="I19" i="70"/>
  <c r="I20" i="70"/>
  <c r="I21" i="70"/>
  <c r="I22" i="70"/>
  <c r="I23" i="70"/>
  <c r="I24" i="70"/>
  <c r="I25" i="70"/>
  <c r="I26" i="70"/>
  <c r="I27" i="70"/>
  <c r="I28" i="70"/>
  <c r="I29" i="70"/>
  <c r="I30" i="70"/>
  <c r="I31" i="70"/>
  <c r="I32" i="70"/>
  <c r="I33" i="70"/>
  <c r="I34" i="70"/>
  <c r="I35" i="70"/>
  <c r="J17" i="70" l="1"/>
  <c r="M17" i="70"/>
  <c r="M18" i="70" s="1"/>
  <c r="M19" i="70" s="1"/>
  <c r="M20" i="70" s="1"/>
  <c r="M21" i="70" s="1"/>
  <c r="M22" i="70" s="1"/>
  <c r="M23" i="70" s="1"/>
  <c r="M24" i="70" s="1"/>
  <c r="M25" i="70" s="1"/>
  <c r="M26" i="70" s="1"/>
  <c r="M27" i="70" s="1"/>
  <c r="M28" i="70" s="1"/>
  <c r="M29" i="70" s="1"/>
  <c r="M30" i="70" s="1"/>
  <c r="M31" i="70" s="1"/>
  <c r="M32" i="70" s="1"/>
  <c r="M33" i="70" s="1"/>
  <c r="M34" i="70" s="1"/>
  <c r="M35" i="70" s="1"/>
  <c r="J18" i="70"/>
  <c r="J19" i="70" s="1"/>
  <c r="J20" i="70" s="1"/>
  <c r="J21" i="70" s="1"/>
  <c r="J22" i="70" s="1"/>
  <c r="J23" i="70" s="1"/>
  <c r="J24" i="70" s="1"/>
  <c r="J25" i="70" s="1"/>
  <c r="J26" i="70" s="1"/>
  <c r="J27" i="70" s="1"/>
  <c r="J28" i="70" s="1"/>
  <c r="J29" i="70" s="1"/>
  <c r="J30" i="70" s="1"/>
  <c r="J31" i="70" s="1"/>
  <c r="J32" i="70" s="1"/>
  <c r="J33" i="70" s="1"/>
  <c r="J34" i="70" s="1"/>
  <c r="J35" i="70" s="1"/>
</calcChain>
</file>

<file path=xl/sharedStrings.xml><?xml version="1.0" encoding="utf-8"?>
<sst xmlns="http://schemas.openxmlformats.org/spreadsheetml/2006/main" count="35" uniqueCount="33">
  <si>
    <t>Importe</t>
  </si>
  <si>
    <t>Número</t>
  </si>
  <si>
    <t>(euros)</t>
  </si>
  <si>
    <t>TOTAL</t>
  </si>
  <si>
    <t>(miles de euros)</t>
  </si>
  <si>
    <t>Declarantes</t>
  </si>
  <si>
    <t>%</t>
  </si>
  <si>
    <t>Cuantía media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</si>
  <si>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</si>
  <si>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</si>
  <si>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</si>
  <si>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</si>
  <si>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</si>
  <si>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</si>
  <si>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</si>
  <si>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</si>
  <si>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</si>
  <si>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</si>
  <si>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</si>
  <si>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</si>
  <si>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</si>
  <si>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</si>
  <si>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</si>
  <si>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</si>
  <si>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</si>
  <si>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</si>
  <si>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</si>
  <si>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</si>
  <si>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</si>
  <si>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</si>
  <si>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C.IX. AJUSTE DE LA CUOTA ÍNTEGRA POR EL LÍMITE CONJUNTO CON EL IRPF </t>
  </si>
  <si>
    <t>Tramos de base imponible</t>
  </si>
  <si>
    <t>IP 2011.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</si>
</sst>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1" fillId="0" borderId="0" xfId="0" applyFont="1"/>
    <xf numFmtId="3" fontId="0" fillId="0" borderId="0" xfId="0" applyNumberFormat="1"/>
    <xf numFmtId="0" fontId="7" fillId="0" borderId="15" xfId="0" applyFont="1" applyFill="1" applyBorder="1" applyAlignment="1" applyProtection="1">
      <alignment horizontal="center" vertical="center"/>
    </xf>
    <xf numFmtId="0" fontId="7" fillId="0" borderId="16" xfId="0" applyFont="1" applyFill="1" applyBorder="1" applyAlignment="1" applyProtection="1">
      <alignment horizontal="center" vertical="center"/>
    </xf>
    <xf numFmtId="3" fontId="6" fillId="0" borderId="5" xfId="0" applyNumberFormat="1" applyFont="1" applyBorder="1" applyAlignment="1">
      <alignment horizontal="right" vertical="center" indent="1"/>
    </xf>
    <xf numFmtId="0" fontId="7" fillId="0" borderId="17" xfId="0" applyFont="1" applyFill="1" applyBorder="1" applyAlignment="1" applyProtection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3" fontId="7" fillId="2" borderId="19" xfId="0" applyNumberFormat="1" applyFont="1" applyFill="1" applyBorder="1" applyAlignment="1" applyProtection="1">
      <alignment horizontal="right" vertical="center" indent="1"/>
    </xf>
    <xf numFmtId="0" fontId="7" fillId="2" borderId="18" xfId="0" applyFont="1" applyFill="1" applyBorder="1" applyAlignment="1" applyProtection="1">
      <alignment horizontal="center" vertical="center"/>
    </xf>
    <xf numFmtId="0" fontId="7" fillId="2" borderId="32" xfId="0" applyFont="1" applyFill="1" applyBorder="1" applyAlignment="1" applyProtection="1">
      <alignment horizontal="centerContinuous" vertical="center"/>
    </xf>
    <xf numFmtId="0" fontId="7" fillId="2" borderId="20" xfId="0" applyFont="1" applyFill="1" applyBorder="1" applyAlignment="1" applyProtection="1">
      <alignment horizontal="centerContinuous" vertical="center"/>
    </xf>
    <xf numFmtId="0" fontId="7" fillId="2" borderId="21" xfId="0" applyFont="1" applyFill="1" applyBorder="1" applyAlignment="1" applyProtection="1">
      <alignment horizontal="centerContinuous" vertical="center"/>
    </xf>
    <xf numFmtId="0" fontId="7" fillId="4" borderId="36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 applyProtection="1">
      <alignment horizontal="center" vertical="top"/>
    </xf>
    <xf numFmtId="164" fontId="6" fillId="0" borderId="0" xfId="0" applyNumberFormat="1" applyFont="1" applyBorder="1" applyAlignment="1" applyProtection="1">
      <alignment horizontal="right" vertical="center" indent="1"/>
    </xf>
    <xf numFmtId="165" fontId="6" fillId="0" borderId="5" xfId="0" applyNumberFormat="1" applyFont="1" applyBorder="1" applyAlignment="1">
      <alignment horizontal="right" vertical="center" indent="1"/>
    </xf>
    <xf numFmtId="164" fontId="6" fillId="0" borderId="23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165" fontId="6" fillId="0" borderId="6" xfId="0" applyNumberFormat="1" applyFont="1" applyBorder="1" applyAlignment="1">
      <alignment horizontal="right" vertical="center" indent="1"/>
    </xf>
    <xf numFmtId="9" fontId="7" fillId="3" borderId="26" xfId="0" applyNumberFormat="1" applyFont="1" applyFill="1" applyBorder="1" applyAlignment="1" applyProtection="1">
      <alignment horizontal="right" vertical="center" indent="1"/>
    </xf>
    <xf numFmtId="10" fontId="7" fillId="3" borderId="27" xfId="0" applyNumberFormat="1" applyFont="1" applyFill="1" applyBorder="1" applyAlignment="1" applyProtection="1">
      <alignment horizontal="right" vertical="center" indent="1"/>
    </xf>
    <xf numFmtId="165" fontId="7" fillId="2" borderId="19" xfId="0" applyNumberFormat="1" applyFont="1" applyFill="1" applyBorder="1" applyAlignment="1" applyProtection="1">
      <alignment horizontal="right" vertical="center" indent="1"/>
    </xf>
    <xf numFmtId="10" fontId="7" fillId="3" borderId="24" xfId="0" applyNumberFormat="1" applyFont="1" applyFill="1" applyBorder="1" applyAlignment="1" applyProtection="1">
      <alignment horizontal="right" vertical="center" indent="1"/>
    </xf>
    <xf numFmtId="3" fontId="7" fillId="2" borderId="29" xfId="0" applyNumberFormat="1" applyFont="1" applyFill="1" applyBorder="1" applyAlignment="1" applyProtection="1">
      <alignment horizontal="right" vertical="center" indent="1"/>
    </xf>
    <xf numFmtId="0" fontId="7" fillId="0" borderId="38" xfId="0" applyFont="1" applyFill="1" applyBorder="1" applyAlignment="1" applyProtection="1">
      <alignment horizontal="center" vertical="center"/>
    </xf>
    <xf numFmtId="3" fontId="6" fillId="0" borderId="39" xfId="0" applyNumberFormat="1" applyFont="1" applyBorder="1" applyAlignment="1">
      <alignment horizontal="right" vertical="center" indent="1"/>
    </xf>
    <xf numFmtId="164" fontId="6" fillId="0" borderId="40" xfId="0" applyNumberFormat="1" applyFont="1" applyBorder="1" applyAlignment="1" applyProtection="1">
      <alignment horizontal="right" vertical="center" indent="1"/>
    </xf>
    <xf numFmtId="165" fontId="6" fillId="0" borderId="39" xfId="0" applyNumberFormat="1" applyFont="1" applyBorder="1" applyAlignment="1">
      <alignment horizontal="right" vertical="center" indent="1"/>
    </xf>
    <xf numFmtId="164" fontId="6" fillId="0" borderId="41" xfId="0" applyNumberFormat="1" applyFont="1" applyBorder="1" applyAlignment="1" applyProtection="1">
      <alignment horizontal="right" vertical="center" indent="1"/>
    </xf>
    <xf numFmtId="3" fontId="6" fillId="0" borderId="42" xfId="0" applyNumberFormat="1" applyFont="1" applyBorder="1" applyAlignment="1">
      <alignment horizontal="right" vertical="center" indent="1"/>
    </xf>
    <xf numFmtId="0" fontId="4" fillId="2" borderId="14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5" fillId="2" borderId="11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0" fontId="7" fillId="2" borderId="31" xfId="0" applyFont="1" applyFill="1" applyBorder="1" applyAlignment="1" applyProtection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7" fillId="2" borderId="33" xfId="0" applyFont="1" applyFill="1" applyBorder="1" applyAlignment="1" applyProtection="1">
      <alignment horizontal="center" vertical="center" wrapText="1"/>
    </xf>
    <xf numFmtId="0" fontId="7" fillId="2" borderId="28" xfId="0" applyFont="1" applyFill="1" applyBorder="1" applyAlignment="1" applyProtection="1">
      <alignment horizontal="center" vertical="center" wrapText="1"/>
    </xf>
    <xf numFmtId="0" fontId="7" fillId="3" borderId="35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2" borderId="7" xfId="0" applyFont="1" applyFill="1" applyBorder="1" applyAlignment="1" applyProtection="1">
      <alignment horizontal="center" vertical="center"/>
    </xf>
    <xf numFmtId="0" fontId="7" fillId="2" borderId="8" xfId="0" applyFont="1" applyFill="1" applyBorder="1" applyAlignment="1" applyProtection="1">
      <alignment horizontal="center" vertical="center"/>
    </xf>
    <xf numFmtId="0" fontId="7" fillId="2" borderId="35" xfId="0" applyFont="1" applyFill="1" applyBorder="1" applyAlignment="1" applyProtection="1">
      <alignment horizontal="center" vertical="center" wrapText="1"/>
    </xf>
    <xf numFmtId="0" fontId="7" fillId="2" borderId="37" xfId="0" applyFont="1" applyFill="1" applyBorder="1" applyAlignment="1" applyProtection="1">
      <alignment horizontal="center" vertical="center" wrapText="1"/>
    </xf>
    <xf numFmtId="0" fontId="7" fillId="2" borderId="22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9" xfId="0" applyFont="1" applyFill="1" applyBorder="1" applyAlignment="1" applyProtection="1">
      <alignment horizontal="center" vertical="center"/>
    </xf>
    <xf numFmtId="0" fontId="7" fillId="2" borderId="25" xfId="0" applyFont="1" applyFill="1" applyBorder="1" applyAlignment="1" applyProtection="1">
      <alignment horizontal="center" vertical="center"/>
    </xf>
    <xf numFmtId="0" fontId="7" fillId="2" borderId="30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9:N37"/>
  <sheetViews>
    <sheetView showGridLines="0" showRowColHeaders="0" tabSelected="1" zoomScale="75" zoomScaleNormal="75" workbookViewId="0">
      <selection activeCell="G10" sqref="G10:N10"/>
    </sheetView>
  </sheetViews>
  <sheetFormatPr baseColWidth="10" defaultColWidth="11" defaultRowHeight="15.95" customHeight="1"/>
  <cols>
    <col min="1" max="6" width="9.7109375" customWidth="1"/>
    <col min="7" max="7" width="22.7109375" customWidth="1"/>
    <col min="8" max="8" width="14.5703125" customWidth="1"/>
    <col min="9" max="10" width="12.7109375" customWidth="1"/>
    <col min="11" max="11" width="15.7109375" customWidth="1"/>
    <col min="12" max="12" width="12.7109375" customWidth="1"/>
    <col min="13" max="13" width="12.85546875" customWidth="1"/>
    <col min="14" max="14" width="16.5703125" customWidth="1"/>
  </cols>
  <sheetData>
    <row r="9" spans="7:14" ht="15.95" customHeight="1" thickBot="1"/>
    <row r="10" spans="7:14" ht="17.100000000000001" customHeight="1" thickTop="1" thickBot="1">
      <c r="G10" s="32" t="s">
        <v>32</v>
      </c>
      <c r="H10" s="33"/>
      <c r="I10" s="33"/>
      <c r="J10" s="33"/>
      <c r="K10" s="33"/>
      <c r="L10" s="33"/>
      <c r="M10" s="33"/>
      <c r="N10" s="34"/>
    </row>
    <row r="11" spans="7:14" ht="9.75" customHeight="1" thickTop="1" thickBot="1">
      <c r="G11" s="1"/>
      <c r="H11" s="1"/>
      <c r="I11" s="1"/>
      <c r="J11" s="1"/>
      <c r="K11" s="1"/>
      <c r="L11" s="1"/>
      <c r="M11" s="1"/>
      <c r="N11" s="1"/>
    </row>
    <row r="12" spans="7:14" ht="18" customHeight="1" thickTop="1" thickBot="1">
      <c r="G12" s="35" t="s">
        <v>30</v>
      </c>
      <c r="H12" s="36"/>
      <c r="I12" s="36"/>
      <c r="J12" s="36"/>
      <c r="K12" s="36"/>
      <c r="L12" s="36"/>
      <c r="M12" s="36"/>
      <c r="N12" s="37"/>
    </row>
    <row r="13" spans="7:14" ht="19.5" customHeight="1" thickTop="1">
      <c r="G13" s="38" t="s">
        <v>31</v>
      </c>
      <c r="H13" s="10" t="s">
        <v>5</v>
      </c>
      <c r="I13" s="11"/>
      <c r="J13" s="12"/>
      <c r="K13" s="50" t="s">
        <v>0</v>
      </c>
      <c r="L13" s="51"/>
      <c r="M13" s="52"/>
      <c r="N13" s="40" t="s">
        <v>7</v>
      </c>
    </row>
    <row r="14" spans="7:14" ht="17.100000000000001" customHeight="1">
      <c r="G14" s="39"/>
      <c r="H14" s="42" t="s">
        <v>1</v>
      </c>
      <c r="I14" s="44" t="s">
        <v>6</v>
      </c>
      <c r="J14" s="44" t="s">
        <v>8</v>
      </c>
      <c r="K14" s="46" t="s">
        <v>9</v>
      </c>
      <c r="L14" s="44" t="s">
        <v>6</v>
      </c>
      <c r="M14" s="48" t="s">
        <v>8</v>
      </c>
      <c r="N14" s="41"/>
    </row>
    <row r="15" spans="7:14" ht="17.100000000000001" customHeight="1">
      <c r="G15" s="13" t="s">
        <v>4</v>
      </c>
      <c r="H15" s="43"/>
      <c r="I15" s="45"/>
      <c r="J15" s="45"/>
      <c r="K15" s="47"/>
      <c r="L15" s="45"/>
      <c r="M15" s="49"/>
      <c r="N15" s="14" t="s">
        <v>2</v>
      </c>
    </row>
    <row r="16" spans="7:14" ht="17.100000000000001" customHeight="1">
      <c r="G16" s="3" t="s">
        <v>10</v>
      </c>
      <c r="H16" s="5">
        <v>28</v>
      </c>
      <c r="I16" s="15">
        <f t="shared" ref="I16" si="0">H16/H$26</f>
        <v>5.4580896686159841E-2</v>
      </c>
      <c r="J16" s="15">
        <f>I16</f>
        <v>5.4580896686159841E-2</v>
      </c>
      <c r="K16" s="16">
        <v>9.402189999999977E-3</v>
      </c>
      <c r="L16" s="15">
        <f t="shared" ref="L16" si="1">K16/K$26</f>
        <v>1.1253629736922902E-3</v>
      </c>
      <c r="M16" s="17">
        <f>L16</f>
        <v>1.1253629736922902E-3</v>
      </c>
      <c r="N16" s="18">
        <f>K16*10^6/H16</f>
        <v>335.79249999999917</v>
      </c>
    </row>
    <row r="17" spans="7:14" ht="17.100000000000001" customHeight="1">
      <c r="G17" s="4" t="s">
        <v>11</v>
      </c>
      <c r="H17" s="5">
        <v>49</v>
      </c>
      <c r="I17" s="15">
        <f t="shared" ref="I17:I36" si="2">H17/H$36</f>
        <v>7.9986940907606913E-3</v>
      </c>
      <c r="J17" s="15">
        <f>J15+I17</f>
        <v>7.9986940907606913E-3</v>
      </c>
      <c r="K17" s="16">
        <v>6.723779999999957E-3</v>
      </c>
      <c r="L17" s="15">
        <f t="shared" ref="L17:L36" si="3">K17/K$36</f>
        <v>2.015403135812004E-5</v>
      </c>
      <c r="M17" s="17">
        <f>M15+L17</f>
        <v>2.015403135812004E-5</v>
      </c>
      <c r="N17" s="19">
        <f t="shared" ref="N17:N36" si="4">K17*10^6/H17</f>
        <v>137.21999999999912</v>
      </c>
    </row>
    <row r="18" spans="7:14" ht="17.100000000000001" customHeight="1">
      <c r="G18" s="4" t="s">
        <v>12</v>
      </c>
      <c r="H18" s="5">
        <v>59</v>
      </c>
      <c r="I18" s="15">
        <f t="shared" si="2"/>
        <v>9.6310806398955274E-3</v>
      </c>
      <c r="J18" s="15">
        <f>J17+I18</f>
        <v>1.7629774730656217E-2</v>
      </c>
      <c r="K18" s="16">
        <v>1.5937650000000136E-2</v>
      </c>
      <c r="L18" s="15">
        <f t="shared" si="3"/>
        <v>4.7771922620125387E-5</v>
      </c>
      <c r="M18" s="17">
        <f>M17+L18</f>
        <v>6.7925953978245423E-5</v>
      </c>
      <c r="N18" s="19">
        <f t="shared" si="4"/>
        <v>270.12966101695145</v>
      </c>
    </row>
    <row r="19" spans="7:14" ht="17.100000000000001" customHeight="1">
      <c r="G19" s="4" t="s">
        <v>13</v>
      </c>
      <c r="H19" s="5">
        <v>51</v>
      </c>
      <c r="I19" s="15">
        <f t="shared" si="2"/>
        <v>8.3251714005876595E-3</v>
      </c>
      <c r="J19" s="15">
        <f t="shared" ref="J19:J35" si="5">J18+I19</f>
        <v>2.5954946131243876E-2</v>
      </c>
      <c r="K19" s="16">
        <v>3.5798490000000349E-2</v>
      </c>
      <c r="L19" s="15">
        <f t="shared" si="3"/>
        <v>1.0730331599685867E-4</v>
      </c>
      <c r="M19" s="17">
        <f t="shared" ref="M19:M35" si="6">M18+L19</f>
        <v>1.7522926997510409E-4</v>
      </c>
      <c r="N19" s="19">
        <f t="shared" si="4"/>
        <v>701.93117647059501</v>
      </c>
    </row>
    <row r="20" spans="7:14" ht="17.100000000000001" customHeight="1">
      <c r="G20" s="26" t="s">
        <v>14</v>
      </c>
      <c r="H20" s="27">
        <v>148</v>
      </c>
      <c r="I20" s="28">
        <f t="shared" si="2"/>
        <v>2.4159320927195561E-2</v>
      </c>
      <c r="J20" s="28">
        <f t="shared" si="5"/>
        <v>5.0114267058439438E-2</v>
      </c>
      <c r="K20" s="29">
        <v>0.14272944999999915</v>
      </c>
      <c r="L20" s="28">
        <f t="shared" si="3"/>
        <v>4.2782092974892513E-4</v>
      </c>
      <c r="M20" s="30">
        <f t="shared" si="6"/>
        <v>6.0305019972402925E-4</v>
      </c>
      <c r="N20" s="31">
        <f t="shared" si="4"/>
        <v>964.3881756756698</v>
      </c>
    </row>
    <row r="21" spans="7:14" ht="17.100000000000001" customHeight="1">
      <c r="G21" s="4" t="s">
        <v>15</v>
      </c>
      <c r="H21" s="5">
        <v>163</v>
      </c>
      <c r="I21" s="15">
        <f t="shared" si="2"/>
        <v>2.6607900750897813E-2</v>
      </c>
      <c r="J21" s="15">
        <f t="shared" si="5"/>
        <v>7.6722167809337244E-2</v>
      </c>
      <c r="K21" s="16">
        <v>0.28740017999999878</v>
      </c>
      <c r="L21" s="15">
        <f t="shared" si="3"/>
        <v>8.6146070217189689E-4</v>
      </c>
      <c r="M21" s="17">
        <f t="shared" si="6"/>
        <v>1.464510901895926E-3</v>
      </c>
      <c r="N21" s="19">
        <f t="shared" si="4"/>
        <v>1763.1912883435507</v>
      </c>
    </row>
    <row r="22" spans="7:14" ht="17.100000000000001" customHeight="1">
      <c r="G22" s="4" t="s">
        <v>16</v>
      </c>
      <c r="H22" s="5">
        <v>399</v>
      </c>
      <c r="I22" s="15">
        <f t="shared" si="2"/>
        <v>6.5132223310479923E-2</v>
      </c>
      <c r="J22" s="15">
        <f t="shared" si="5"/>
        <v>0.14185439111981718</v>
      </c>
      <c r="K22" s="16">
        <v>1.376126720000002</v>
      </c>
      <c r="L22" s="15">
        <f t="shared" si="3"/>
        <v>4.1248376757756942E-3</v>
      </c>
      <c r="M22" s="17">
        <f t="shared" si="6"/>
        <v>5.5893485776716198E-3</v>
      </c>
      <c r="N22" s="19">
        <f t="shared" si="4"/>
        <v>3448.9391478696793</v>
      </c>
    </row>
    <row r="23" spans="7:14" ht="17.100000000000001" customHeight="1">
      <c r="G23" s="4" t="s">
        <v>17</v>
      </c>
      <c r="H23" s="5">
        <v>665</v>
      </c>
      <c r="I23" s="15">
        <f t="shared" si="2"/>
        <v>0.10855370551746654</v>
      </c>
      <c r="J23" s="15">
        <f t="shared" si="5"/>
        <v>0.25040809663728369</v>
      </c>
      <c r="K23" s="16">
        <v>3.8621004700000015</v>
      </c>
      <c r="L23" s="15">
        <f t="shared" si="3"/>
        <v>1.1576359425887027E-2</v>
      </c>
      <c r="M23" s="17">
        <f t="shared" si="6"/>
        <v>1.7165708003558648E-2</v>
      </c>
      <c r="N23" s="19">
        <f t="shared" si="4"/>
        <v>5807.6698796992505</v>
      </c>
    </row>
    <row r="24" spans="7:14" ht="17.100000000000001" customHeight="1">
      <c r="G24" s="4" t="s">
        <v>18</v>
      </c>
      <c r="H24" s="5">
        <v>687</v>
      </c>
      <c r="I24" s="15">
        <f t="shared" si="2"/>
        <v>0.11214495592556317</v>
      </c>
      <c r="J24" s="15">
        <f t="shared" si="5"/>
        <v>0.36255305256284687</v>
      </c>
      <c r="K24" s="16">
        <v>5.6863973800000025</v>
      </c>
      <c r="L24" s="15">
        <f t="shared" si="3"/>
        <v>1.7044553972802863E-2</v>
      </c>
      <c r="M24" s="17">
        <f t="shared" si="6"/>
        <v>3.4210261976361511E-2</v>
      </c>
      <c r="N24" s="19">
        <f t="shared" si="4"/>
        <v>8277.1432023289708</v>
      </c>
    </row>
    <row r="25" spans="7:14" ht="17.100000000000001" customHeight="1">
      <c r="G25" s="26" t="s">
        <v>19</v>
      </c>
      <c r="H25" s="27">
        <v>581</v>
      </c>
      <c r="I25" s="28">
        <f t="shared" si="2"/>
        <v>9.4841658504733917E-2</v>
      </c>
      <c r="J25" s="28">
        <f t="shared" si="5"/>
        <v>0.45739471106758078</v>
      </c>
      <c r="K25" s="29">
        <v>6.9331859300000005</v>
      </c>
      <c r="L25" s="28">
        <f t="shared" si="3"/>
        <v>2.0781710086424238E-2</v>
      </c>
      <c r="M25" s="30">
        <f t="shared" si="6"/>
        <v>5.4991972062785749E-2</v>
      </c>
      <c r="N25" s="31">
        <f t="shared" si="4"/>
        <v>11933.194371772806</v>
      </c>
    </row>
    <row r="26" spans="7:14" ht="17.100000000000001" customHeight="1">
      <c r="G26" s="4" t="s">
        <v>20</v>
      </c>
      <c r="H26" s="5">
        <v>513</v>
      </c>
      <c r="I26" s="15">
        <f t="shared" si="2"/>
        <v>8.3741429970617037E-2</v>
      </c>
      <c r="J26" s="15">
        <f t="shared" si="5"/>
        <v>0.54113614103819785</v>
      </c>
      <c r="K26" s="16">
        <v>8.3548066000000034</v>
      </c>
      <c r="L26" s="15">
        <f t="shared" si="3"/>
        <v>2.5042912499729234E-2</v>
      </c>
      <c r="M26" s="17">
        <f t="shared" si="6"/>
        <v>8.003488456251498E-2</v>
      </c>
      <c r="N26" s="19">
        <f t="shared" si="4"/>
        <v>16286.172709551664</v>
      </c>
    </row>
    <row r="27" spans="7:14" ht="17.100000000000001" customHeight="1">
      <c r="G27" s="4" t="s">
        <v>21</v>
      </c>
      <c r="H27" s="5">
        <v>369</v>
      </c>
      <c r="I27" s="15">
        <f t="shared" si="2"/>
        <v>6.0235063663075419E-2</v>
      </c>
      <c r="J27" s="15">
        <f t="shared" si="5"/>
        <v>0.60137120470127325</v>
      </c>
      <c r="K27" s="16">
        <v>7.7166387100000016</v>
      </c>
      <c r="L27" s="15">
        <f t="shared" si="3"/>
        <v>2.3130051628789759E-2</v>
      </c>
      <c r="M27" s="17">
        <f t="shared" si="6"/>
        <v>0.10316493619130473</v>
      </c>
      <c r="N27" s="19">
        <f t="shared" si="4"/>
        <v>20912.300027100275</v>
      </c>
    </row>
    <row r="28" spans="7:14" ht="17.100000000000001" customHeight="1">
      <c r="G28" s="4" t="s">
        <v>22</v>
      </c>
      <c r="H28" s="5">
        <v>347</v>
      </c>
      <c r="I28" s="15">
        <f t="shared" si="2"/>
        <v>5.6643813254978782E-2</v>
      </c>
      <c r="J28" s="15">
        <f t="shared" si="5"/>
        <v>0.65801501795625206</v>
      </c>
      <c r="K28" s="16">
        <v>9.1018692200000011</v>
      </c>
      <c r="L28" s="15">
        <f t="shared" si="3"/>
        <v>2.7282177239200091E-2</v>
      </c>
      <c r="M28" s="17">
        <f t="shared" si="6"/>
        <v>0.13044711343050483</v>
      </c>
      <c r="N28" s="19">
        <f t="shared" si="4"/>
        <v>26230.17066282421</v>
      </c>
    </row>
    <row r="29" spans="7:14" ht="17.100000000000001" customHeight="1">
      <c r="G29" s="4" t="s">
        <v>23</v>
      </c>
      <c r="H29" s="5">
        <v>993</v>
      </c>
      <c r="I29" s="15">
        <f t="shared" si="2"/>
        <v>0.16209598432908912</v>
      </c>
      <c r="J29" s="15">
        <f t="shared" si="5"/>
        <v>0.82011100228534117</v>
      </c>
      <c r="K29" s="16">
        <v>39.618009839999999</v>
      </c>
      <c r="L29" s="15">
        <f t="shared" si="3"/>
        <v>0.11875204314562247</v>
      </c>
      <c r="M29" s="17">
        <f t="shared" si="6"/>
        <v>0.24919915657612729</v>
      </c>
      <c r="N29" s="19">
        <f t="shared" si="4"/>
        <v>39897.290876132924</v>
      </c>
    </row>
    <row r="30" spans="7:14" ht="17.100000000000001" customHeight="1">
      <c r="G30" s="26" t="s">
        <v>24</v>
      </c>
      <c r="H30" s="27">
        <v>383</v>
      </c>
      <c r="I30" s="28">
        <f t="shared" si="2"/>
        <v>6.252040483186419E-2</v>
      </c>
      <c r="J30" s="28">
        <f t="shared" si="5"/>
        <v>0.88263140711720534</v>
      </c>
      <c r="K30" s="29">
        <v>28.184654470000005</v>
      </c>
      <c r="L30" s="28">
        <f t="shared" si="3"/>
        <v>8.4481409267727667E-2</v>
      </c>
      <c r="M30" s="30">
        <f t="shared" si="6"/>
        <v>0.33368056584385497</v>
      </c>
      <c r="N30" s="31">
        <f t="shared" si="4"/>
        <v>73589.176161879906</v>
      </c>
    </row>
    <row r="31" spans="7:14" ht="17.100000000000001" customHeight="1">
      <c r="G31" s="4" t="s">
        <v>25</v>
      </c>
      <c r="H31" s="5">
        <v>533</v>
      </c>
      <c r="I31" s="15">
        <f t="shared" si="2"/>
        <v>8.7006203068886706E-2</v>
      </c>
      <c r="J31" s="15">
        <f t="shared" si="5"/>
        <v>0.96963761018609207</v>
      </c>
      <c r="K31" s="16">
        <v>92.300912100000005</v>
      </c>
      <c r="L31" s="15">
        <f t="shared" si="3"/>
        <v>0.2766651313467266</v>
      </c>
      <c r="M31" s="17">
        <f t="shared" si="6"/>
        <v>0.61034569719058163</v>
      </c>
      <c r="N31" s="19">
        <f t="shared" si="4"/>
        <v>173172.44296435273</v>
      </c>
    </row>
    <row r="32" spans="7:14" ht="17.100000000000001" customHeight="1">
      <c r="G32" s="4" t="s">
        <v>26</v>
      </c>
      <c r="H32" s="5">
        <v>118</v>
      </c>
      <c r="I32" s="15">
        <f t="shared" si="2"/>
        <v>1.9262161279791055E-2</v>
      </c>
      <c r="J32" s="15">
        <f t="shared" si="5"/>
        <v>0.98889977146588315</v>
      </c>
      <c r="K32" s="16">
        <v>66.00169557000001</v>
      </c>
      <c r="L32" s="15">
        <f t="shared" si="3"/>
        <v>0.19783518232406194</v>
      </c>
      <c r="M32" s="17">
        <f t="shared" si="6"/>
        <v>0.80818087951464357</v>
      </c>
      <c r="N32" s="19">
        <f t="shared" si="4"/>
        <v>559336.40313559328</v>
      </c>
    </row>
    <row r="33" spans="7:14" ht="17.100000000000001" customHeight="1">
      <c r="G33" s="4" t="s">
        <v>27</v>
      </c>
      <c r="H33" s="5">
        <v>24</v>
      </c>
      <c r="I33" s="15">
        <f t="shared" si="2"/>
        <v>3.9177277179236044E-3</v>
      </c>
      <c r="J33" s="15">
        <f t="shared" si="5"/>
        <v>0.9928174991838068</v>
      </c>
      <c r="K33" s="16">
        <v>21.600889680000002</v>
      </c>
      <c r="L33" s="15">
        <f t="shared" si="3"/>
        <v>6.4747063106469036E-2</v>
      </c>
      <c r="M33" s="17">
        <f t="shared" si="6"/>
        <v>0.87292794262111262</v>
      </c>
      <c r="N33" s="19">
        <f t="shared" si="4"/>
        <v>900037.07000000018</v>
      </c>
    </row>
    <row r="34" spans="7:14" ht="17.100000000000001" customHeight="1">
      <c r="G34" s="4" t="s">
        <v>28</v>
      </c>
      <c r="H34" s="5">
        <v>6</v>
      </c>
      <c r="I34" s="15">
        <f t="shared" si="2"/>
        <v>9.7943192948090111E-4</v>
      </c>
      <c r="J34" s="15">
        <f t="shared" si="5"/>
        <v>0.99379693111328771</v>
      </c>
      <c r="K34" s="16">
        <v>9.5366724100000013</v>
      </c>
      <c r="L34" s="15">
        <f t="shared" si="3"/>
        <v>2.8585467520243001E-2</v>
      </c>
      <c r="M34" s="17">
        <f t="shared" si="6"/>
        <v>0.90151341014135566</v>
      </c>
      <c r="N34" s="19">
        <f t="shared" si="4"/>
        <v>1589445.4016666671</v>
      </c>
    </row>
    <row r="35" spans="7:14" ht="17.100000000000001" customHeight="1" thickBot="1">
      <c r="G35" s="6" t="s">
        <v>29</v>
      </c>
      <c r="H35" s="7">
        <v>10</v>
      </c>
      <c r="I35" s="15">
        <f t="shared" si="2"/>
        <v>1.632386549134835E-3</v>
      </c>
      <c r="J35" s="15">
        <f t="shared" si="5"/>
        <v>0.9954293176624226</v>
      </c>
      <c r="K35" s="20">
        <v>32.847655110000005</v>
      </c>
      <c r="L35" s="15">
        <f t="shared" si="3"/>
        <v>9.8458407492163086E-2</v>
      </c>
      <c r="M35" s="17">
        <f t="shared" si="6"/>
        <v>0.99997181763351872</v>
      </c>
      <c r="N35" s="19">
        <f t="shared" si="4"/>
        <v>3284765.5110000009</v>
      </c>
    </row>
    <row r="36" spans="7:14" ht="17.100000000000001" customHeight="1" thickTop="1" thickBot="1">
      <c r="G36" s="9" t="s">
        <v>3</v>
      </c>
      <c r="H36" s="8">
        <v>6126</v>
      </c>
      <c r="I36" s="21">
        <f t="shared" si="2"/>
        <v>1</v>
      </c>
      <c r="J36" s="22"/>
      <c r="K36" s="23">
        <v>333.61960595000028</v>
      </c>
      <c r="L36" s="21">
        <f t="shared" si="3"/>
        <v>1</v>
      </c>
      <c r="M36" s="24"/>
      <c r="N36" s="25">
        <f t="shared" si="4"/>
        <v>54459.615728044446</v>
      </c>
    </row>
    <row r="37" spans="7:14" ht="15.95" customHeight="1" thickTop="1">
      <c r="H37" s="2"/>
    </row>
  </sheetData>
  <mergeCells count="11">
    <mergeCell ref="G10:N10"/>
    <mergeCell ref="G12:N12"/>
    <mergeCell ref="N13:N14"/>
    <mergeCell ref="I14:I15"/>
    <mergeCell ref="K14:K15"/>
    <mergeCell ref="M14:M15"/>
    <mergeCell ref="G13:G14"/>
    <mergeCell ref="K13:M13"/>
    <mergeCell ref="H14:H15"/>
    <mergeCell ref="J14:J15"/>
    <mergeCell ref="L14:L1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C.IX</vt:lpstr>
      <vt:lpstr>C.IX!Área_de_impresión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2004-10-22T11:13:49Z</cp:lastPrinted>
  <dcterms:created xsi:type="dcterms:W3CDTF">2001-12-13T08:15:43Z</dcterms:created>
  <dcterms:modified xsi:type="dcterms:W3CDTF">2014-09-03T09:22:20Z</dcterms:modified>
</cp:coreProperties>
</file>