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X" sheetId="75" r:id="rId1"/>
  </sheets>
  <definedNames>
    <definedName name="_xlnm.Print_Area" localSheetId="0">C.X!$G$10:$N$37</definedName>
  </definedNames>
  <calcPr calcId="145621"/>
</workbook>
</file>

<file path=xl/calcChain.xml><?xml version="1.0" encoding="utf-8"?>
<calcChain xmlns="http://schemas.openxmlformats.org/spreadsheetml/2006/main">
  <c r="N16" i="75" l="1"/>
  <c r="L16" i="75"/>
  <c r="M16" i="75" s="1"/>
  <c r="I16" i="75"/>
  <c r="J16" i="75" s="1"/>
  <c r="N36" i="75" l="1"/>
  <c r="L36" i="75"/>
  <c r="I36" i="75"/>
  <c r="N35" i="75"/>
  <c r="L35" i="75"/>
  <c r="I35" i="75"/>
  <c r="N34" i="75"/>
  <c r="L34" i="75"/>
  <c r="I34" i="75"/>
  <c r="N33" i="75"/>
  <c r="L33" i="75"/>
  <c r="I33" i="75"/>
  <c r="N32" i="75"/>
  <c r="L32" i="75"/>
  <c r="I32" i="75"/>
  <c r="N31" i="75"/>
  <c r="L31" i="75"/>
  <c r="I31" i="75"/>
  <c r="N30" i="75"/>
  <c r="L30" i="75"/>
  <c r="I30" i="75"/>
  <c r="N29" i="75"/>
  <c r="L29" i="75"/>
  <c r="I29" i="75"/>
  <c r="N28" i="75"/>
  <c r="L28" i="75"/>
  <c r="I28" i="75"/>
  <c r="N27" i="75"/>
  <c r="L27" i="75"/>
  <c r="I27" i="75"/>
  <c r="N26" i="75"/>
  <c r="L26" i="75"/>
  <c r="I26" i="75"/>
  <c r="N25" i="75"/>
  <c r="L25" i="75"/>
  <c r="I25" i="75"/>
  <c r="N24" i="75"/>
  <c r="L24" i="75"/>
  <c r="I24" i="75"/>
  <c r="N23" i="75"/>
  <c r="L23" i="75"/>
  <c r="I23" i="75"/>
  <c r="N22" i="75"/>
  <c r="L22" i="75"/>
  <c r="I22" i="75"/>
  <c r="N21" i="75"/>
  <c r="L21" i="75"/>
  <c r="I21" i="75"/>
  <c r="N20" i="75"/>
  <c r="L20" i="75"/>
  <c r="I20" i="75"/>
  <c r="N19" i="75"/>
  <c r="L19" i="75"/>
  <c r="I19" i="75"/>
  <c r="N18" i="75"/>
  <c r="L18" i="75"/>
  <c r="I18" i="75"/>
  <c r="N17" i="75"/>
  <c r="L17" i="75"/>
  <c r="I17" i="75"/>
  <c r="M17" i="75"/>
  <c r="M18" i="75" s="1"/>
  <c r="M19" i="75" s="1"/>
  <c r="M20" i="75" s="1"/>
  <c r="M21" i="75" s="1"/>
  <c r="M22" i="75" s="1"/>
  <c r="M23" i="75" s="1"/>
  <c r="M24" i="75" s="1"/>
  <c r="M25" i="75" s="1"/>
  <c r="M26" i="75" s="1"/>
  <c r="M27" i="75" s="1"/>
  <c r="M28" i="75" s="1"/>
  <c r="M29" i="75" s="1"/>
  <c r="M30" i="75" s="1"/>
  <c r="M31" i="75" s="1"/>
  <c r="M32" i="75" s="1"/>
  <c r="M33" i="75" s="1"/>
  <c r="M34" i="75" s="1"/>
  <c r="M35" i="75" s="1"/>
  <c r="J17" i="75" l="1"/>
  <c r="J18" i="75" s="1"/>
  <c r="J19" i="75" s="1"/>
  <c r="J20" i="75" s="1"/>
  <c r="J21" i="75" s="1"/>
  <c r="J22" i="75" s="1"/>
  <c r="J23" i="75" s="1"/>
  <c r="J24" i="75" s="1"/>
  <c r="J25" i="75" s="1"/>
  <c r="J26" i="75" s="1"/>
  <c r="J27" i="75" s="1"/>
  <c r="J28" i="75" s="1"/>
  <c r="J29" i="75" s="1"/>
  <c r="J30" i="75" s="1"/>
  <c r="J31" i="75" s="1"/>
  <c r="J32" i="75" s="1"/>
  <c r="J33" i="75" s="1"/>
  <c r="J34" i="75" s="1"/>
  <c r="J35" i="75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<sst xmlns="http://schemas.openxmlformats.org/spreadsheetml/2006/main" count="35" uniqueCount="33">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</sst>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1292</v>
      </c>
      <c r="I16" s="15">
        <f t="shared" ref="I16" si="0">H16/H$26</f>
        <v>1.0939881456392888</v>
      </c>
      <c r="J16" s="15">
        <f>I16</f>
        <v>1.0939881456392888</v>
      </c>
      <c r="K16" s="16">
        <v>0.88151325999999997</v>
      </c>
      <c r="L16" s="15">
        <f t="shared" ref="L16" si="1">K16/K$26</f>
        <v>2.625608147785928E-2</v>
      </c>
      <c r="M16" s="17">
        <f>L16</f>
        <v>2.625608147785928E-2</v>
      </c>
      <c r="N16" s="18">
        <f>K16*10^6/H16</f>
        <v>682.28580495356039</v>
      </c>
    </row>
    <row r="17" spans="7:14" ht="17.100000000000001" customHeight="1">
      <c r="G17" s="4" t="s">
        <v>11</v>
      </c>
      <c r="H17" s="5">
        <v>7473</v>
      </c>
      <c r="I17" s="15">
        <f t="shared" ref="I17:I36" si="2">H17/H$36</f>
        <v>0.12499790917454211</v>
      </c>
      <c r="J17" s="15">
        <f>J15+I17</f>
        <v>0.12499790917454211</v>
      </c>
      <c r="K17" s="16">
        <v>1.1246417</v>
      </c>
      <c r="L17" s="15">
        <f t="shared" ref="L17:L36" si="3">K17/K$36</f>
        <v>1.8858305271493593E-3</v>
      </c>
      <c r="M17" s="17">
        <f>M15+L17</f>
        <v>1.8858305271493593E-3</v>
      </c>
      <c r="N17" s="19">
        <f t="shared" ref="N17:N36" si="4">K17*10^6/H17</f>
        <v>150.49400508497257</v>
      </c>
    </row>
    <row r="18" spans="7:14" ht="17.100000000000001" customHeight="1">
      <c r="G18" s="4" t="s">
        <v>12</v>
      </c>
      <c r="H18" s="5">
        <v>6971</v>
      </c>
      <c r="I18" s="15">
        <f t="shared" si="2"/>
        <v>0.11660115413565275</v>
      </c>
      <c r="J18" s="15">
        <f>J17+I18</f>
        <v>0.24159906331019487</v>
      </c>
      <c r="K18" s="16">
        <v>2.5277180399999999</v>
      </c>
      <c r="L18" s="15">
        <f t="shared" si="3"/>
        <v>4.2385480138769048E-3</v>
      </c>
      <c r="M18" s="17">
        <f>M17+L18</f>
        <v>6.1243785410262644E-3</v>
      </c>
      <c r="N18" s="19">
        <f t="shared" si="4"/>
        <v>362.60479701621</v>
      </c>
    </row>
    <row r="19" spans="7:14" ht="17.100000000000001" customHeight="1">
      <c r="G19" s="4" t="s">
        <v>13</v>
      </c>
      <c r="H19" s="5">
        <v>5871</v>
      </c>
      <c r="I19" s="15">
        <f t="shared" si="2"/>
        <v>9.8201890106213927E-2</v>
      </c>
      <c r="J19" s="15">
        <f t="shared" ref="J19:J35" si="5">J18+I19</f>
        <v>0.33980095341640881</v>
      </c>
      <c r="K19" s="16">
        <v>3.9470676899999999</v>
      </c>
      <c r="L19" s="15">
        <f t="shared" si="3"/>
        <v>6.6185530400721445E-3</v>
      </c>
      <c r="M19" s="17">
        <f t="shared" ref="M19:M35" si="6">M18+L19</f>
        <v>1.2742931581098408E-2</v>
      </c>
      <c r="N19" s="19">
        <f t="shared" si="4"/>
        <v>672.29904445579973</v>
      </c>
    </row>
    <row r="20" spans="7:14" ht="17.100000000000001" customHeight="1">
      <c r="G20" s="26" t="s">
        <v>14</v>
      </c>
      <c r="H20" s="27">
        <v>10500</v>
      </c>
      <c r="I20" s="28">
        <f t="shared" si="2"/>
        <v>0.17562933846282514</v>
      </c>
      <c r="J20" s="28">
        <f t="shared" si="5"/>
        <v>0.51543029187923395</v>
      </c>
      <c r="K20" s="29">
        <v>14.56416492</v>
      </c>
      <c r="L20" s="28">
        <f t="shared" si="3"/>
        <v>2.4421597392817469E-2</v>
      </c>
      <c r="M20" s="30">
        <f t="shared" si="6"/>
        <v>3.7164528973915881E-2</v>
      </c>
      <c r="N20" s="31">
        <f t="shared" si="4"/>
        <v>1387.0633257142856</v>
      </c>
    </row>
    <row r="21" spans="7:14" ht="17.100000000000001" customHeight="1">
      <c r="G21" s="4" t="s">
        <v>15</v>
      </c>
      <c r="H21" s="5">
        <v>6481</v>
      </c>
      <c r="I21" s="15">
        <f t="shared" si="2"/>
        <v>0.10840511834072092</v>
      </c>
      <c r="J21" s="15">
        <f t="shared" si="5"/>
        <v>0.62383541021995481</v>
      </c>
      <c r="K21" s="16">
        <v>18.35318204</v>
      </c>
      <c r="L21" s="15">
        <f t="shared" si="3"/>
        <v>3.0775126834938948E-2</v>
      </c>
      <c r="M21" s="17">
        <f t="shared" si="6"/>
        <v>6.7939655808854832E-2</v>
      </c>
      <c r="N21" s="19">
        <f t="shared" si="4"/>
        <v>2831.8441660237618</v>
      </c>
    </row>
    <row r="22" spans="7:14" ht="17.100000000000001" customHeight="1">
      <c r="G22" s="4" t="s">
        <v>16</v>
      </c>
      <c r="H22" s="5">
        <v>7265</v>
      </c>
      <c r="I22" s="15">
        <f t="shared" si="2"/>
        <v>0.12151877561261186</v>
      </c>
      <c r="J22" s="15">
        <f t="shared" si="5"/>
        <v>0.74535418583256663</v>
      </c>
      <c r="K22" s="16">
        <v>44.412266039999999</v>
      </c>
      <c r="L22" s="15">
        <f t="shared" si="3"/>
        <v>7.4471724708510087E-2</v>
      </c>
      <c r="M22" s="17">
        <f t="shared" si="6"/>
        <v>0.1424113805173649</v>
      </c>
      <c r="N22" s="19">
        <f t="shared" si="4"/>
        <v>6113.1818362009635</v>
      </c>
    </row>
    <row r="23" spans="7:14" ht="17.100000000000001" customHeight="1">
      <c r="G23" s="4" t="s">
        <v>17</v>
      </c>
      <c r="H23" s="5">
        <v>4390</v>
      </c>
      <c r="I23" s="15">
        <f t="shared" si="2"/>
        <v>7.3429790081124033E-2</v>
      </c>
      <c r="J23" s="15">
        <f t="shared" si="5"/>
        <v>0.81878397591369068</v>
      </c>
      <c r="K23" s="16">
        <v>52.35836741</v>
      </c>
      <c r="L23" s="15">
        <f t="shared" si="3"/>
        <v>8.7795968808092512E-2</v>
      </c>
      <c r="M23" s="17">
        <f t="shared" si="6"/>
        <v>0.23020734932545742</v>
      </c>
      <c r="N23" s="19">
        <f t="shared" si="4"/>
        <v>11926.735173120727</v>
      </c>
    </row>
    <row r="24" spans="7:14" ht="17.100000000000001" customHeight="1">
      <c r="G24" s="4" t="s">
        <v>18</v>
      </c>
      <c r="H24" s="5">
        <v>2569</v>
      </c>
      <c r="I24" s="15">
        <f t="shared" si="2"/>
        <v>4.2970644810571217E-2</v>
      </c>
      <c r="J24" s="15">
        <f t="shared" si="5"/>
        <v>0.8617546207242619</v>
      </c>
      <c r="K24" s="16">
        <v>45.086686229999998</v>
      </c>
      <c r="L24" s="15">
        <f t="shared" si="3"/>
        <v>7.5602611267694117E-2</v>
      </c>
      <c r="M24" s="17">
        <f t="shared" si="6"/>
        <v>0.30580996059315152</v>
      </c>
      <c r="N24" s="19">
        <f t="shared" si="4"/>
        <v>17550.286582327753</v>
      </c>
    </row>
    <row r="25" spans="7:14" ht="17.100000000000001" customHeight="1">
      <c r="G25" s="26" t="s">
        <v>19</v>
      </c>
      <c r="H25" s="27">
        <v>1580</v>
      </c>
      <c r="I25" s="28">
        <f t="shared" si="2"/>
        <v>2.6428033787739398E-2</v>
      </c>
      <c r="J25" s="28">
        <f t="shared" si="5"/>
        <v>0.88818265451200129</v>
      </c>
      <c r="K25" s="29">
        <v>36.165067819999997</v>
      </c>
      <c r="L25" s="28">
        <f t="shared" si="3"/>
        <v>6.0642593024412071E-2</v>
      </c>
      <c r="M25" s="30">
        <f t="shared" si="6"/>
        <v>0.36645255361756357</v>
      </c>
      <c r="N25" s="31">
        <f t="shared" si="4"/>
        <v>22889.283430379746</v>
      </c>
    </row>
    <row r="26" spans="7:14" ht="17.100000000000001" customHeight="1">
      <c r="G26" s="4" t="s">
        <v>20</v>
      </c>
      <c r="H26" s="5">
        <v>1181</v>
      </c>
      <c r="I26" s="15">
        <f t="shared" si="2"/>
        <v>1.9754118926152045E-2</v>
      </c>
      <c r="J26" s="15">
        <f t="shared" si="5"/>
        <v>0.90793677343815338</v>
      </c>
      <c r="K26" s="16">
        <v>33.573679329999997</v>
      </c>
      <c r="L26" s="15">
        <f t="shared" si="3"/>
        <v>5.6297280626565284E-2</v>
      </c>
      <c r="M26" s="17">
        <f t="shared" si="6"/>
        <v>0.42274983424412887</v>
      </c>
      <c r="N26" s="19">
        <f t="shared" si="4"/>
        <v>28428.178941574934</v>
      </c>
    </row>
    <row r="27" spans="7:14" ht="17.100000000000001" customHeight="1">
      <c r="G27" s="4" t="s">
        <v>21</v>
      </c>
      <c r="H27" s="5">
        <v>750</v>
      </c>
      <c r="I27" s="15">
        <f t="shared" si="2"/>
        <v>1.2544952747344651E-2</v>
      </c>
      <c r="J27" s="15">
        <f t="shared" si="5"/>
        <v>0.92048172618549806</v>
      </c>
      <c r="K27" s="16">
        <v>25.51865458</v>
      </c>
      <c r="L27" s="15">
        <f t="shared" si="3"/>
        <v>4.2790390769561377E-2</v>
      </c>
      <c r="M27" s="17">
        <f t="shared" si="6"/>
        <v>0.46554022501369025</v>
      </c>
      <c r="N27" s="19">
        <f t="shared" si="4"/>
        <v>34024.872773333329</v>
      </c>
    </row>
    <row r="28" spans="7:14" ht="17.100000000000001" customHeight="1">
      <c r="G28" s="4" t="s">
        <v>22</v>
      </c>
      <c r="H28" s="5">
        <v>596</v>
      </c>
      <c r="I28" s="15">
        <f t="shared" si="2"/>
        <v>9.9690557832232164E-3</v>
      </c>
      <c r="J28" s="15">
        <f t="shared" si="5"/>
        <v>0.93045078196872133</v>
      </c>
      <c r="K28" s="16">
        <v>22.699697629999999</v>
      </c>
      <c r="L28" s="15">
        <f t="shared" si="3"/>
        <v>3.8063485239533588E-2</v>
      </c>
      <c r="M28" s="17">
        <f t="shared" si="6"/>
        <v>0.50360371025322381</v>
      </c>
      <c r="N28" s="19">
        <f t="shared" si="4"/>
        <v>38086.740989932885</v>
      </c>
    </row>
    <row r="29" spans="7:14" ht="17.100000000000001" customHeight="1">
      <c r="G29" s="4" t="s">
        <v>23</v>
      </c>
      <c r="H29" s="5">
        <v>1480</v>
      </c>
      <c r="I29" s="15">
        <f t="shared" si="2"/>
        <v>2.475537342142678E-2</v>
      </c>
      <c r="J29" s="15">
        <f t="shared" si="5"/>
        <v>0.95520615539014808</v>
      </c>
      <c r="K29" s="16">
        <v>74.177879200000007</v>
      </c>
      <c r="L29" s="15">
        <f t="shared" si="3"/>
        <v>0.12438353391534168</v>
      </c>
      <c r="M29" s="17">
        <f t="shared" si="6"/>
        <v>0.62798724416856544</v>
      </c>
      <c r="N29" s="19">
        <f t="shared" si="4"/>
        <v>50120.188648648647</v>
      </c>
    </row>
    <row r="30" spans="7:14" ht="17.100000000000001" customHeight="1">
      <c r="G30" s="26" t="s">
        <v>24</v>
      </c>
      <c r="H30" s="27">
        <v>525</v>
      </c>
      <c r="I30" s="28">
        <f t="shared" si="2"/>
        <v>8.7814669231412561E-3</v>
      </c>
      <c r="J30" s="28">
        <f t="shared" si="5"/>
        <v>0.96398762231328938</v>
      </c>
      <c r="K30" s="29">
        <v>40.15989982</v>
      </c>
      <c r="L30" s="28">
        <f t="shared" si="3"/>
        <v>6.7341238589869165E-2</v>
      </c>
      <c r="M30" s="30">
        <f t="shared" si="6"/>
        <v>0.69532848275843462</v>
      </c>
      <c r="N30" s="31">
        <f t="shared" si="4"/>
        <v>76495.047276190482</v>
      </c>
    </row>
    <row r="31" spans="7:14" ht="17.100000000000001" customHeight="1">
      <c r="G31" s="4" t="s">
        <v>25</v>
      </c>
      <c r="H31" s="5">
        <v>675</v>
      </c>
      <c r="I31" s="15">
        <f t="shared" si="2"/>
        <v>1.1290457472610187E-2</v>
      </c>
      <c r="J31" s="15">
        <f t="shared" si="5"/>
        <v>0.97527807978589953</v>
      </c>
      <c r="K31" s="16">
        <v>90.366794870000007</v>
      </c>
      <c r="L31" s="15">
        <f t="shared" si="3"/>
        <v>0.151529558619861</v>
      </c>
      <c r="M31" s="17">
        <f t="shared" si="6"/>
        <v>0.84685804137829557</v>
      </c>
      <c r="N31" s="19">
        <f t="shared" si="4"/>
        <v>133876.73314074075</v>
      </c>
    </row>
    <row r="32" spans="7:14" ht="17.100000000000001" customHeight="1">
      <c r="G32" s="4" t="s">
        <v>26</v>
      </c>
      <c r="H32" s="5">
        <v>139</v>
      </c>
      <c r="I32" s="15">
        <f t="shared" si="2"/>
        <v>2.3249979091745422E-3</v>
      </c>
      <c r="J32" s="15">
        <f t="shared" si="5"/>
        <v>0.97760307769507404</v>
      </c>
      <c r="K32" s="16">
        <v>43.672907259999995</v>
      </c>
      <c r="L32" s="15">
        <f t="shared" si="3"/>
        <v>7.3231947312882739E-2</v>
      </c>
      <c r="M32" s="17">
        <f t="shared" si="6"/>
        <v>0.92008998869117831</v>
      </c>
      <c r="N32" s="19">
        <f t="shared" si="4"/>
        <v>314193.57741007191</v>
      </c>
    </row>
    <row r="33" spans="7:14" ht="17.100000000000001" customHeight="1">
      <c r="G33" s="4" t="s">
        <v>27</v>
      </c>
      <c r="H33" s="5">
        <v>26</v>
      </c>
      <c r="I33" s="15">
        <f t="shared" si="2"/>
        <v>4.3489169524128123E-4</v>
      </c>
      <c r="J33" s="15">
        <f t="shared" si="5"/>
        <v>0.97803796939031529</v>
      </c>
      <c r="K33" s="16">
        <v>14.825122090000001</v>
      </c>
      <c r="L33" s="15">
        <f t="shared" si="3"/>
        <v>2.4859177643900554E-2</v>
      </c>
      <c r="M33" s="17">
        <f t="shared" si="6"/>
        <v>0.94494916633507886</v>
      </c>
      <c r="N33" s="19">
        <f t="shared" si="4"/>
        <v>570197.00346153846</v>
      </c>
    </row>
    <row r="34" spans="7:14" ht="17.100000000000001" customHeight="1">
      <c r="G34" s="4" t="s">
        <v>28</v>
      </c>
      <c r="H34" s="5">
        <v>7</v>
      </c>
      <c r="I34" s="15">
        <f t="shared" si="2"/>
        <v>1.1708622564188342E-4</v>
      </c>
      <c r="J34" s="15">
        <f t="shared" si="5"/>
        <v>0.97815505561595717</v>
      </c>
      <c r="K34" s="16">
        <v>4.9412475599999999</v>
      </c>
      <c r="L34" s="15">
        <f t="shared" si="3"/>
        <v>8.2856215369306388E-3</v>
      </c>
      <c r="M34" s="17">
        <f t="shared" si="6"/>
        <v>0.95323478787200955</v>
      </c>
      <c r="N34" s="19">
        <f t="shared" si="4"/>
        <v>705892.50857142848</v>
      </c>
    </row>
    <row r="35" spans="7:14" ht="17.100000000000001" customHeight="1" thickBot="1">
      <c r="G35" s="6" t="s">
        <v>29</v>
      </c>
      <c r="H35" s="7">
        <v>14</v>
      </c>
      <c r="I35" s="15">
        <f t="shared" si="2"/>
        <v>2.3417245128376683E-4</v>
      </c>
      <c r="J35" s="15">
        <f t="shared" si="5"/>
        <v>0.97838922806724093</v>
      </c>
      <c r="K35" s="20">
        <v>27.007582239999998</v>
      </c>
      <c r="L35" s="15">
        <f t="shared" si="3"/>
        <v>4.528706614087747E-2</v>
      </c>
      <c r="M35" s="17">
        <f t="shared" si="6"/>
        <v>0.99852185401288707</v>
      </c>
      <c r="N35" s="19">
        <f t="shared" si="4"/>
        <v>1929113.017142857</v>
      </c>
    </row>
    <row r="36" spans="7:14" ht="17.100000000000001" customHeight="1" thickTop="1" thickBot="1">
      <c r="G36" s="9" t="s">
        <v>3</v>
      </c>
      <c r="H36" s="8">
        <v>59785</v>
      </c>
      <c r="I36" s="21">
        <f t="shared" si="2"/>
        <v>1</v>
      </c>
      <c r="J36" s="22"/>
      <c r="K36" s="23">
        <v>596.36413972999992</v>
      </c>
      <c r="L36" s="21">
        <f t="shared" si="3"/>
        <v>1</v>
      </c>
      <c r="M36" s="24"/>
      <c r="N36" s="25">
        <f t="shared" si="4"/>
        <v>9975.1466041649219</v>
      </c>
    </row>
    <row r="37" spans="7:14" ht="15.95" customHeight="1" thickTop="1">
      <c r="H37" s="2"/>
    </row>
  </sheetData>
  <mergeCells count="11">
    <mergeCell ref="G10:N10"/>
    <mergeCell ref="G12:N12"/>
    <mergeCell ref="N13:N14"/>
    <mergeCell ref="I14:I15"/>
    <mergeCell ref="K14:K15"/>
    <mergeCell ref="M14:M15"/>
    <mergeCell ref="G13:G14"/>
    <mergeCell ref="K13:M13"/>
    <mergeCell ref="H14:H15"/>
    <mergeCell ref="J14:J15"/>
    <mergeCell ref="L14:L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2014-09-03T09:22:41Z</dcterms:modified>
</cp:coreProperties>
</file>