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7815" windowWidth="19230" windowHeight="3960" tabRatio="688"/>
  </bookViews>
  <sheets>
    <sheet name="C.XII" sheetId="71" r:id="rId1"/>
  </sheets>
  <definedNames>
    <definedName name="_xlnm.Print_Area" localSheetId="0">C.XII!$G$10:$N$37</definedName>
  </definedNames>
  <calcPr calcId="145621"/>
</workbook>
</file>

<file path=xl/calcChain.xml><?xml version="1.0" encoding="utf-8"?>
<calcChain xmlns="http://schemas.openxmlformats.org/spreadsheetml/2006/main">
  <c r="L16" i="71" l="1"/>
  <c r="M16" i="71" s="1"/>
  <c r="I16" i="71"/>
  <c r="J16" i="71" s="1"/>
  <c r="N17" i="71" l="1"/>
  <c r="N18" i="71"/>
  <c r="N19" i="71"/>
  <c r="N20" i="71"/>
  <c r="N21" i="71"/>
  <c r="N22" i="71"/>
  <c r="N23" i="71"/>
  <c r="N24" i="71"/>
  <c r="N25" i="71"/>
  <c r="N26" i="71"/>
  <c r="N27" i="71"/>
  <c r="N28" i="71"/>
  <c r="N29" i="71"/>
  <c r="N30" i="71"/>
  <c r="N31" i="71"/>
  <c r="N32" i="71"/>
  <c r="N33" i="71"/>
  <c r="N36" i="71"/>
  <c r="L36" i="71"/>
  <c r="L17" i="71"/>
  <c r="L18" i="71"/>
  <c r="L19" i="71"/>
  <c r="L20" i="71"/>
  <c r="L21" i="71"/>
  <c r="L22" i="71"/>
  <c r="L23" i="71"/>
  <c r="L24" i="71"/>
  <c r="L25" i="71"/>
  <c r="L26" i="71"/>
  <c r="L27" i="71"/>
  <c r="L28" i="71"/>
  <c r="L29" i="71"/>
  <c r="L30" i="71"/>
  <c r="L31" i="71"/>
  <c r="L32" i="71"/>
  <c r="L33" i="71"/>
  <c r="I36" i="71"/>
  <c r="I17" i="71"/>
  <c r="I18" i="71"/>
  <c r="I19" i="71"/>
  <c r="I20" i="71"/>
  <c r="I21" i="71"/>
  <c r="I22" i="71"/>
  <c r="I23" i="71"/>
  <c r="I24" i="71"/>
  <c r="I25" i="71"/>
  <c r="I26" i="71"/>
  <c r="I27" i="71"/>
  <c r="I28" i="71"/>
  <c r="I29" i="71"/>
  <c r="I30" i="71"/>
  <c r="I31" i="71"/>
  <c r="I32" i="71"/>
  <c r="I33" i="71"/>
  <c r="M17" i="71" l="1"/>
  <c r="M18" i="71" s="1"/>
  <c r="M19" i="71" s="1"/>
  <c r="M20" i="71" s="1"/>
  <c r="M21" i="71" s="1"/>
  <c r="M22" i="71" s="1"/>
  <c r="M23" i="71" s="1"/>
  <c r="M24" i="71" s="1"/>
  <c r="M25" i="71" s="1"/>
  <c r="M26" i="71" s="1"/>
  <c r="M27" i="71" s="1"/>
  <c r="M28" i="71" s="1"/>
  <c r="M29" i="71" s="1"/>
  <c r="M30" i="71" s="1"/>
  <c r="M31" i="71" s="1"/>
  <c r="M32" i="71" s="1"/>
  <c r="M33" i="71" s="1"/>
  <c r="J17" i="71"/>
  <c r="J18" i="71" s="1"/>
  <c r="J19" i="71" s="1"/>
  <c r="J20" i="71" s="1"/>
  <c r="J21" i="71" s="1"/>
  <c r="J22" i="71" s="1"/>
  <c r="J23" i="71" s="1"/>
  <c r="J24" i="71" s="1"/>
  <c r="J25" i="71" s="1"/>
  <c r="J26" i="71" s="1"/>
  <c r="J27" i="71" s="1"/>
  <c r="J28" i="71" s="1"/>
  <c r="J29" i="71" s="1"/>
  <c r="J30" i="71" s="1"/>
  <c r="J31" i="71" s="1"/>
  <c r="J32" i="71" s="1"/>
  <c r="J33" i="71" s="1"/>
</calcChain>
</file>

<file path=xl/sharedStrings.xml><?xml version="1.0" encoding="utf-8"?>
<sst xmlns="http://schemas.openxmlformats.org/spreadsheetml/2006/main" count="51" uniqueCount="36">
  <si>
    <t>Importe</t>
  </si>
  <si>
    <t>Número</t>
  </si>
  <si>
    <t>(euros)</t>
  </si>
  <si>
    <t>TOTAL</t>
  </si>
  <si>
    <t>(miles de euros)</t>
  </si>
  <si>
    <t>Declarantes</t>
  </si>
  <si>
    <t>%</t>
  </si>
  <si>
    <t>Cuantía media</t>
  </si>
  <si>
    <t>% acum.</t>
  </si>
  <si>
    <t>s.e.: secreto estadístico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</si>
  <si>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</si>
  <si>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</si>
  <si>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</si>
  <si>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</si>
  <si>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</si>
  <si>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</si>
  <si>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</si>
  <si>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</si>
  <si>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</si>
  <si>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</si>
  <si>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</si>
  <si>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</si>
  <si>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</si>
  <si>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</si>
  <si>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</si>
  <si>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</si>
  <si>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</si>
  <si>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</si>
  <si>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</si>
  <si>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</si>
  <si>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</si>
  <si>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-</t>
  </si>
  <si>
    <t>C.XII. CUOTA A INGRESAR</t>
  </si>
  <si>
    <t>s.e.</t>
  </si>
  <si>
    <t>Tramos de base imponible</t>
  </si>
  <si>
    <t>IP 2011.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</si>
</sst>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7" fillId="0" borderId="15" xfId="0" applyFont="1" applyFill="1" applyBorder="1" applyAlignment="1" applyProtection="1">
      <alignment horizontal="center" vertical="center"/>
    </xf>
    <xf numFmtId="0" fontId="7" fillId="0" borderId="16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0" fontId="7" fillId="0" borderId="17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3" fontId="7" fillId="2" borderId="19" xfId="0" applyNumberFormat="1" applyFont="1" applyFill="1" applyBorder="1" applyAlignment="1" applyProtection="1">
      <alignment horizontal="right" vertical="center" indent="1"/>
    </xf>
    <xf numFmtId="0" fontId="7" fillId="2" borderId="18" xfId="0" applyFont="1" applyFill="1" applyBorder="1" applyAlignment="1" applyProtection="1">
      <alignment horizontal="center" vertical="center"/>
    </xf>
    <xf numFmtId="0" fontId="7" fillId="2" borderId="32" xfId="0" applyFont="1" applyFill="1" applyBorder="1" applyAlignment="1" applyProtection="1">
      <alignment horizontal="centerContinuous" vertical="center"/>
    </xf>
    <xf numFmtId="0" fontId="7" fillId="2" borderId="20" xfId="0" applyFont="1" applyFill="1" applyBorder="1" applyAlignment="1" applyProtection="1">
      <alignment horizontal="centerContinuous" vertical="center"/>
    </xf>
    <xf numFmtId="0" fontId="7" fillId="2" borderId="21" xfId="0" applyFont="1" applyFill="1" applyBorder="1" applyAlignment="1" applyProtection="1">
      <alignment horizontal="centerContinuous" vertical="center"/>
    </xf>
    <xf numFmtId="0" fontId="7" fillId="4" borderId="3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top"/>
    </xf>
    <xf numFmtId="164" fontId="6" fillId="0" borderId="0" xfId="0" applyNumberFormat="1" applyFont="1" applyBorder="1" applyAlignment="1" applyProtection="1">
      <alignment horizontal="right" vertical="center" indent="1"/>
    </xf>
    <xf numFmtId="165" fontId="6" fillId="0" borderId="5" xfId="0" applyNumberFormat="1" applyFont="1" applyBorder="1" applyAlignment="1">
      <alignment horizontal="right" vertical="center" indent="1"/>
    </xf>
    <xf numFmtId="164" fontId="6" fillId="0" borderId="23" xfId="0" applyNumberFormat="1" applyFont="1" applyBorder="1" applyAlignment="1" applyProtection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165" fontId="6" fillId="0" borderId="6" xfId="0" applyNumberFormat="1" applyFont="1" applyBorder="1" applyAlignment="1">
      <alignment horizontal="right" vertical="center" indent="1"/>
    </xf>
    <xf numFmtId="9" fontId="7" fillId="3" borderId="26" xfId="0" applyNumberFormat="1" applyFont="1" applyFill="1" applyBorder="1" applyAlignment="1" applyProtection="1">
      <alignment horizontal="right" vertical="center" indent="1"/>
    </xf>
    <xf numFmtId="10" fontId="7" fillId="3" borderId="27" xfId="0" applyNumberFormat="1" applyFont="1" applyFill="1" applyBorder="1" applyAlignment="1" applyProtection="1">
      <alignment horizontal="right" vertical="center" indent="1"/>
    </xf>
    <xf numFmtId="165" fontId="7" fillId="2" borderId="19" xfId="0" applyNumberFormat="1" applyFont="1" applyFill="1" applyBorder="1" applyAlignment="1" applyProtection="1">
      <alignment horizontal="right" vertical="center" indent="1"/>
    </xf>
    <xf numFmtId="10" fontId="7" fillId="3" borderId="24" xfId="0" applyNumberFormat="1" applyFont="1" applyFill="1" applyBorder="1" applyAlignment="1" applyProtection="1">
      <alignment horizontal="right" vertical="center" indent="1"/>
    </xf>
    <xf numFmtId="3" fontId="7" fillId="2" borderId="29" xfId="0" applyNumberFormat="1" applyFont="1" applyFill="1" applyBorder="1" applyAlignment="1" applyProtection="1">
      <alignment horizontal="right" vertical="center" indent="1"/>
    </xf>
    <xf numFmtId="3" fontId="6" fillId="0" borderId="12" xfId="0" applyNumberFormat="1" applyFont="1" applyBorder="1" applyAlignment="1">
      <alignment horizontal="right" vertical="center" indent="2"/>
    </xf>
    <xf numFmtId="0" fontId="7" fillId="0" borderId="38" xfId="0" applyFont="1" applyFill="1" applyBorder="1" applyAlignment="1" applyProtection="1">
      <alignment horizontal="center" vertical="center"/>
    </xf>
    <xf numFmtId="3" fontId="6" fillId="0" borderId="39" xfId="0" applyNumberFormat="1" applyFont="1" applyBorder="1" applyAlignment="1">
      <alignment horizontal="right" vertical="center" indent="1"/>
    </xf>
    <xf numFmtId="164" fontId="6" fillId="0" borderId="40" xfId="0" applyNumberFormat="1" applyFont="1" applyBorder="1" applyAlignment="1" applyProtection="1">
      <alignment horizontal="right" vertical="center" indent="1"/>
    </xf>
    <xf numFmtId="165" fontId="6" fillId="0" borderId="39" xfId="0" applyNumberFormat="1" applyFont="1" applyBorder="1" applyAlignment="1">
      <alignment horizontal="right" vertical="center" indent="1"/>
    </xf>
    <xf numFmtId="164" fontId="6" fillId="0" borderId="41" xfId="0" applyNumberFormat="1" applyFont="1" applyBorder="1" applyAlignment="1" applyProtection="1">
      <alignment horizontal="right" vertical="center" indent="1"/>
    </xf>
    <xf numFmtId="3" fontId="6" fillId="0" borderId="42" xfId="0" applyNumberFormat="1" applyFont="1" applyBorder="1" applyAlignment="1">
      <alignment horizontal="right" vertical="center" indent="1"/>
    </xf>
    <xf numFmtId="0" fontId="4" fillId="2" borderId="14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5" fillId="2" borderId="11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7" fillId="2" borderId="31" xfId="0" applyFont="1" applyFill="1" applyBorder="1" applyAlignment="1" applyProtection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7" fillId="2" borderId="33" xfId="0" applyFont="1" applyFill="1" applyBorder="1" applyAlignment="1" applyProtection="1">
      <alignment horizontal="center" vertical="center" wrapText="1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3" borderId="35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wrapText="1"/>
    </xf>
    <xf numFmtId="0" fontId="7" fillId="2" borderId="37" xfId="0" applyFont="1" applyFill="1" applyBorder="1" applyAlignment="1" applyProtection="1">
      <alignment horizontal="center" vertical="center" wrapText="1"/>
    </xf>
    <xf numFmtId="0" fontId="7" fillId="2" borderId="22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25" xfId="0" applyFont="1" applyFill="1" applyBorder="1" applyAlignment="1" applyProtection="1">
      <alignment horizontal="center" vertical="center"/>
    </xf>
    <xf numFmtId="0" fontId="7" fillId="2" borderId="30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N37"/>
  <sheetViews>
    <sheetView showGridLines="0" showRowColHeaders="0" tabSelected="1" zoomScale="75" zoomScaleNormal="75" workbookViewId="0">
      <selection activeCell="G10" sqref="G10:N10"/>
    </sheetView>
  </sheetViews>
  <sheetFormatPr baseColWidth="10" defaultColWidth="11" defaultRowHeight="15.95" customHeight="1"/>
  <cols>
    <col min="1" max="6" width="9.7109375" customWidth="1"/>
    <col min="7" max="7" width="22.7109375" customWidth="1"/>
    <col min="8" max="8" width="14.5703125" customWidth="1"/>
    <col min="9" max="10" width="12.7109375" customWidth="1"/>
    <col min="11" max="11" width="15.7109375" customWidth="1"/>
    <col min="12" max="12" width="12.7109375" customWidth="1"/>
    <col min="13" max="13" width="12.85546875" customWidth="1"/>
    <col min="14" max="14" width="16.5703125" customWidth="1"/>
  </cols>
  <sheetData>
    <row r="9" spans="7:14" ht="15.95" customHeight="1" thickBot="1"/>
    <row r="10" spans="7:14" ht="17.100000000000001" customHeight="1" thickTop="1" thickBot="1">
      <c r="G10" s="32" t="s">
        <v>35</v>
      </c>
      <c r="H10" s="33"/>
      <c r="I10" s="33"/>
      <c r="J10" s="33"/>
      <c r="K10" s="33"/>
      <c r="L10" s="33"/>
      <c r="M10" s="33"/>
      <c r="N10" s="34"/>
    </row>
    <row r="11" spans="7:14" ht="9.75" customHeight="1" thickTop="1" thickBot="1">
      <c r="G11" s="1"/>
      <c r="H11" s="1"/>
      <c r="I11" s="1"/>
      <c r="J11" s="1"/>
      <c r="K11" s="1"/>
      <c r="L11" s="1"/>
      <c r="M11" s="1"/>
      <c r="N11" s="1"/>
    </row>
    <row r="12" spans="7:14" ht="18" customHeight="1" thickTop="1" thickBot="1">
      <c r="G12" s="35" t="s">
        <v>32</v>
      </c>
      <c r="H12" s="36"/>
      <c r="I12" s="36"/>
      <c r="J12" s="36"/>
      <c r="K12" s="36"/>
      <c r="L12" s="36"/>
      <c r="M12" s="36"/>
      <c r="N12" s="37"/>
    </row>
    <row r="13" spans="7:14" ht="19.5" customHeight="1" thickTop="1">
      <c r="G13" s="38" t="s">
        <v>34</v>
      </c>
      <c r="H13" s="10" t="s">
        <v>5</v>
      </c>
      <c r="I13" s="11"/>
      <c r="J13" s="12"/>
      <c r="K13" s="50" t="s">
        <v>0</v>
      </c>
      <c r="L13" s="51"/>
      <c r="M13" s="52"/>
      <c r="N13" s="40" t="s">
        <v>7</v>
      </c>
    </row>
    <row r="14" spans="7:14" ht="17.100000000000001" customHeight="1">
      <c r="G14" s="39"/>
      <c r="H14" s="42" t="s">
        <v>1</v>
      </c>
      <c r="I14" s="44" t="s">
        <v>6</v>
      </c>
      <c r="J14" s="44" t="s">
        <v>8</v>
      </c>
      <c r="K14" s="46" t="s">
        <v>10</v>
      </c>
      <c r="L14" s="44" t="s">
        <v>6</v>
      </c>
      <c r="M14" s="48" t="s">
        <v>8</v>
      </c>
      <c r="N14" s="41"/>
    </row>
    <row r="15" spans="7:14" ht="17.100000000000001" customHeight="1">
      <c r="G15" s="13" t="s">
        <v>4</v>
      </c>
      <c r="H15" s="43"/>
      <c r="I15" s="45"/>
      <c r="J15" s="45"/>
      <c r="K15" s="47"/>
      <c r="L15" s="45"/>
      <c r="M15" s="49"/>
      <c r="N15" s="14" t="s">
        <v>2</v>
      </c>
    </row>
    <row r="16" spans="7:14" ht="17.100000000000001" customHeight="1">
      <c r="G16" s="3" t="s">
        <v>11</v>
      </c>
      <c r="H16" s="5">
        <v>0</v>
      </c>
      <c r="I16" s="15">
        <f>H16/H$26</f>
        <v>0</v>
      </c>
      <c r="J16" s="15">
        <f>I16</f>
        <v>0</v>
      </c>
      <c r="K16" s="16">
        <v>0</v>
      </c>
      <c r="L16" s="15">
        <f>K16/K$26</f>
        <v>0</v>
      </c>
      <c r="M16" s="17">
        <f>L16</f>
        <v>0</v>
      </c>
      <c r="N16" s="25" t="s">
        <v>31</v>
      </c>
    </row>
    <row r="17" spans="7:14" ht="17.100000000000001" customHeight="1">
      <c r="G17" s="4" t="s">
        <v>12</v>
      </c>
      <c r="H17" s="5">
        <v>7177</v>
      </c>
      <c r="I17" s="15">
        <f t="shared" ref="I17:I33" si="0">H17/H$36</f>
        <v>0.14256202451184871</v>
      </c>
      <c r="J17" s="15">
        <f>J15+I17</f>
        <v>0.14256202451184871</v>
      </c>
      <c r="K17" s="16">
        <v>0.72636315000000007</v>
      </c>
      <c r="L17" s="15">
        <f t="shared" ref="L17:L33" si="1">K17/K$36</f>
        <v>2.3304850427758152E-3</v>
      </c>
      <c r="M17" s="17">
        <f>M15+L17</f>
        <v>2.3304850427758152E-3</v>
      </c>
      <c r="N17" s="18">
        <f t="shared" ref="N17:N36" si="2">K17*10^6/H17</f>
        <v>101.20707119966561</v>
      </c>
    </row>
    <row r="18" spans="7:14" ht="17.100000000000001" customHeight="1">
      <c r="G18" s="4" t="s">
        <v>13</v>
      </c>
      <c r="H18" s="5">
        <v>6708</v>
      </c>
      <c r="I18" s="15">
        <f t="shared" si="0"/>
        <v>0.13324593290030393</v>
      </c>
      <c r="J18" s="15">
        <f t="shared" ref="J18:J33" si="3">J17+I18</f>
        <v>0.27580795741215264</v>
      </c>
      <c r="K18" s="16">
        <v>2.0500772700000001</v>
      </c>
      <c r="L18" s="15">
        <f t="shared" si="1"/>
        <v>6.5775286291294872E-3</v>
      </c>
      <c r="M18" s="17">
        <f t="shared" ref="M18:M33" si="4">M17+L18</f>
        <v>8.9080136719053016E-3</v>
      </c>
      <c r="N18" s="18">
        <f t="shared" si="2"/>
        <v>305.61676654740609</v>
      </c>
    </row>
    <row r="19" spans="7:14" ht="17.100000000000001" customHeight="1">
      <c r="G19" s="4" t="s">
        <v>14</v>
      </c>
      <c r="H19" s="5">
        <v>5619</v>
      </c>
      <c r="I19" s="15">
        <f t="shared" si="0"/>
        <v>0.11161432572552291</v>
      </c>
      <c r="J19" s="15">
        <f t="shared" si="3"/>
        <v>0.38742228313767557</v>
      </c>
      <c r="K19" s="16">
        <v>3.2829926400000002</v>
      </c>
      <c r="L19" s="15">
        <f t="shared" si="1"/>
        <v>1.0533250816844282E-2</v>
      </c>
      <c r="M19" s="17">
        <f t="shared" si="4"/>
        <v>1.9441264488749582E-2</v>
      </c>
      <c r="N19" s="18">
        <f t="shared" si="2"/>
        <v>584.26635344367332</v>
      </c>
    </row>
    <row r="20" spans="7:14" ht="17.100000000000001" customHeight="1">
      <c r="G20" s="26" t="s">
        <v>15</v>
      </c>
      <c r="H20" s="27">
        <v>9967</v>
      </c>
      <c r="I20" s="28">
        <f t="shared" si="0"/>
        <v>0.19798184454641163</v>
      </c>
      <c r="J20" s="28">
        <f t="shared" si="3"/>
        <v>0.58540412768408723</v>
      </c>
      <c r="K20" s="29">
        <v>12.50800486</v>
      </c>
      <c r="L20" s="28">
        <f t="shared" si="1"/>
        <v>4.0131053235832791E-2</v>
      </c>
      <c r="M20" s="30">
        <f t="shared" si="4"/>
        <v>5.9572317724582373E-2</v>
      </c>
      <c r="N20" s="31">
        <f t="shared" si="2"/>
        <v>1254.9417939199357</v>
      </c>
    </row>
    <row r="21" spans="7:14" ht="17.100000000000001" customHeight="1">
      <c r="G21" s="4" t="s">
        <v>16</v>
      </c>
      <c r="H21" s="5">
        <v>6041</v>
      </c>
      <c r="I21" s="15">
        <f t="shared" si="0"/>
        <v>0.11999682180243529</v>
      </c>
      <c r="J21" s="15">
        <f t="shared" si="3"/>
        <v>0.70540094948652254</v>
      </c>
      <c r="K21" s="16">
        <v>15.8267965</v>
      </c>
      <c r="L21" s="15">
        <f t="shared" si="1"/>
        <v>5.0779162624517253E-2</v>
      </c>
      <c r="M21" s="17">
        <f t="shared" si="4"/>
        <v>0.11035148034909963</v>
      </c>
      <c r="N21" s="18">
        <f t="shared" si="2"/>
        <v>2619.8967886111573</v>
      </c>
    </row>
    <row r="22" spans="7:14" ht="17.100000000000001" customHeight="1">
      <c r="G22" s="4" t="s">
        <v>17</v>
      </c>
      <c r="H22" s="5">
        <v>6375</v>
      </c>
      <c r="I22" s="15">
        <f t="shared" si="0"/>
        <v>0.12663130921875931</v>
      </c>
      <c r="J22" s="15">
        <f t="shared" si="3"/>
        <v>0.83203225870528186</v>
      </c>
      <c r="K22" s="16">
        <v>35.471766109999997</v>
      </c>
      <c r="L22" s="15">
        <f t="shared" si="1"/>
        <v>0.11380866493598558</v>
      </c>
      <c r="M22" s="17">
        <f t="shared" si="4"/>
        <v>0.22416014528508521</v>
      </c>
      <c r="N22" s="18">
        <f t="shared" si="2"/>
        <v>5564.1986054901963</v>
      </c>
    </row>
    <row r="23" spans="7:14" ht="17.100000000000001" customHeight="1">
      <c r="G23" s="4" t="s">
        <v>18</v>
      </c>
      <c r="H23" s="5">
        <v>3037</v>
      </c>
      <c r="I23" s="15">
        <f t="shared" si="0"/>
        <v>6.0326162525077963E-2</v>
      </c>
      <c r="J23" s="15">
        <f t="shared" si="3"/>
        <v>0.8923584212303598</v>
      </c>
      <c r="K23" s="16">
        <v>31.777272979999999</v>
      </c>
      <c r="L23" s="15">
        <f t="shared" si="1"/>
        <v>0.10195514375983149</v>
      </c>
      <c r="M23" s="17">
        <f t="shared" si="4"/>
        <v>0.32611528904491671</v>
      </c>
      <c r="N23" s="18">
        <f t="shared" si="2"/>
        <v>10463.376022390517</v>
      </c>
    </row>
    <row r="24" spans="7:14" ht="17.100000000000001" customHeight="1">
      <c r="G24" s="4" t="s">
        <v>19</v>
      </c>
      <c r="H24" s="5">
        <v>1642</v>
      </c>
      <c r="I24" s="15">
        <f t="shared" si="0"/>
        <v>3.2616252507796518E-2</v>
      </c>
      <c r="J24" s="15">
        <f t="shared" si="3"/>
        <v>0.92497467373815634</v>
      </c>
      <c r="K24" s="16">
        <v>26.136421329999997</v>
      </c>
      <c r="L24" s="15">
        <f t="shared" si="1"/>
        <v>8.385686826383161E-2</v>
      </c>
      <c r="M24" s="17">
        <f t="shared" si="4"/>
        <v>0.40997215730874831</v>
      </c>
      <c r="N24" s="18">
        <f t="shared" si="2"/>
        <v>15917.430773447015</v>
      </c>
    </row>
    <row r="25" spans="7:14" ht="17.100000000000001" customHeight="1">
      <c r="G25" s="26" t="s">
        <v>20</v>
      </c>
      <c r="H25" s="27">
        <v>971</v>
      </c>
      <c r="I25" s="28">
        <f t="shared" si="0"/>
        <v>1.9287686470810243E-2</v>
      </c>
      <c r="J25" s="28">
        <f t="shared" si="3"/>
        <v>0.94426236020896659</v>
      </c>
      <c r="K25" s="29">
        <v>20.20854915</v>
      </c>
      <c r="L25" s="28">
        <f t="shared" si="1"/>
        <v>6.4837707598843511E-2</v>
      </c>
      <c r="M25" s="30">
        <f t="shared" si="4"/>
        <v>0.47480986490759181</v>
      </c>
      <c r="N25" s="31">
        <f t="shared" si="2"/>
        <v>20812.100051493304</v>
      </c>
    </row>
    <row r="26" spans="7:14" ht="17.100000000000001" customHeight="1">
      <c r="G26" s="4" t="s">
        <v>21</v>
      </c>
      <c r="H26" s="5">
        <v>689</v>
      </c>
      <c r="I26" s="15">
        <f t="shared" si="0"/>
        <v>1.3686113263015711E-2</v>
      </c>
      <c r="J26" s="15">
        <f t="shared" si="3"/>
        <v>0.95794847347198231</v>
      </c>
      <c r="K26" s="16">
        <v>18.439555219999999</v>
      </c>
      <c r="L26" s="15">
        <f t="shared" si="1"/>
        <v>5.9162015082467628E-2</v>
      </c>
      <c r="M26" s="17">
        <f t="shared" si="4"/>
        <v>0.53397187999005946</v>
      </c>
      <c r="N26" s="18">
        <f t="shared" si="2"/>
        <v>26762.779709724236</v>
      </c>
    </row>
    <row r="27" spans="7:14" ht="17.100000000000001" customHeight="1">
      <c r="G27" s="4" t="s">
        <v>22</v>
      </c>
      <c r="H27" s="5">
        <v>415</v>
      </c>
      <c r="I27" s="15">
        <f t="shared" si="0"/>
        <v>8.2434499334564891E-3</v>
      </c>
      <c r="J27" s="15">
        <f t="shared" si="3"/>
        <v>0.9661919234054388</v>
      </c>
      <c r="K27" s="16">
        <v>13.026717250000001</v>
      </c>
      <c r="L27" s="15">
        <f t="shared" si="1"/>
        <v>4.1795305430341143E-2</v>
      </c>
      <c r="M27" s="17">
        <f t="shared" si="4"/>
        <v>0.57576718542040062</v>
      </c>
      <c r="N27" s="18">
        <f t="shared" si="2"/>
        <v>31389.680120481928</v>
      </c>
    </row>
    <row r="28" spans="7:14" ht="17.100000000000001" customHeight="1">
      <c r="G28" s="4" t="s">
        <v>23</v>
      </c>
      <c r="H28" s="5">
        <v>325</v>
      </c>
      <c r="I28" s="15">
        <f t="shared" si="0"/>
        <v>6.4557138033092985E-3</v>
      </c>
      <c r="J28" s="15">
        <f t="shared" si="3"/>
        <v>0.97264763720874814</v>
      </c>
      <c r="K28" s="16">
        <v>11.69568477</v>
      </c>
      <c r="L28" s="15">
        <f t="shared" si="1"/>
        <v>3.752478140101944E-2</v>
      </c>
      <c r="M28" s="17">
        <f t="shared" si="4"/>
        <v>0.61329196682142006</v>
      </c>
      <c r="N28" s="18">
        <f t="shared" si="2"/>
        <v>35986.722369230767</v>
      </c>
    </row>
    <row r="29" spans="7:14" ht="17.100000000000001" customHeight="1">
      <c r="G29" s="4" t="s">
        <v>24</v>
      </c>
      <c r="H29" s="5">
        <v>769</v>
      </c>
      <c r="I29" s="15">
        <f t="shared" si="0"/>
        <v>1.5275212045368771E-2</v>
      </c>
      <c r="J29" s="15">
        <f t="shared" si="3"/>
        <v>0.98792284925411689</v>
      </c>
      <c r="K29" s="16">
        <v>35.586650409999997</v>
      </c>
      <c r="L29" s="15">
        <f t="shared" si="1"/>
        <v>0.11417726312657354</v>
      </c>
      <c r="M29" s="17">
        <f t="shared" si="4"/>
        <v>0.72746922994799357</v>
      </c>
      <c r="N29" s="18">
        <f t="shared" si="2"/>
        <v>46276.528491547462</v>
      </c>
    </row>
    <row r="30" spans="7:14" ht="17.100000000000001" customHeight="1">
      <c r="G30" s="26" t="s">
        <v>25</v>
      </c>
      <c r="H30" s="27">
        <v>226</v>
      </c>
      <c r="I30" s="28">
        <f t="shared" si="0"/>
        <v>4.4892040601473889E-3</v>
      </c>
      <c r="J30" s="28">
        <f t="shared" si="3"/>
        <v>0.9924120533142643</v>
      </c>
      <c r="K30" s="29">
        <v>15.309750150000001</v>
      </c>
      <c r="L30" s="28">
        <f t="shared" si="1"/>
        <v>4.9120255802087134E-2</v>
      </c>
      <c r="M30" s="30">
        <f t="shared" si="4"/>
        <v>0.77658948575008069</v>
      </c>
      <c r="N30" s="31">
        <f t="shared" si="2"/>
        <v>67742.257300884958</v>
      </c>
    </row>
    <row r="31" spans="7:14" ht="17.100000000000001" customHeight="1">
      <c r="G31" s="4" t="s">
        <v>26</v>
      </c>
      <c r="H31" s="5">
        <v>299</v>
      </c>
      <c r="I31" s="15">
        <f t="shared" si="0"/>
        <v>5.9392566990445544E-3</v>
      </c>
      <c r="J31" s="15">
        <f t="shared" si="3"/>
        <v>0.9983513100133089</v>
      </c>
      <c r="K31" s="16">
        <v>33.218763590000002</v>
      </c>
      <c r="L31" s="15">
        <f t="shared" si="1"/>
        <v>0.10658006492482559</v>
      </c>
      <c r="M31" s="17">
        <f t="shared" si="4"/>
        <v>0.88316955067490632</v>
      </c>
      <c r="N31" s="18">
        <f t="shared" si="2"/>
        <v>111099.54377926422</v>
      </c>
    </row>
    <row r="32" spans="7:14" ht="17.100000000000001" customHeight="1">
      <c r="G32" s="4" t="s">
        <v>27</v>
      </c>
      <c r="H32" s="5">
        <v>63</v>
      </c>
      <c r="I32" s="15">
        <f t="shared" si="0"/>
        <v>1.2514152911030333E-3</v>
      </c>
      <c r="J32" s="15">
        <f t="shared" si="3"/>
        <v>0.99960272530441197</v>
      </c>
      <c r="K32" s="16">
        <v>13.42764556</v>
      </c>
      <c r="L32" s="15">
        <f t="shared" si="1"/>
        <v>4.3081655694228269E-2</v>
      </c>
      <c r="M32" s="17">
        <f t="shared" si="4"/>
        <v>0.92625120636913461</v>
      </c>
      <c r="N32" s="18">
        <f t="shared" si="2"/>
        <v>213137.23111111112</v>
      </c>
    </row>
    <row r="33" spans="7:14" ht="17.100000000000001" customHeight="1">
      <c r="G33" s="4" t="s">
        <v>28</v>
      </c>
      <c r="H33" s="5">
        <v>11</v>
      </c>
      <c r="I33" s="15">
        <f t="shared" si="0"/>
        <v>2.1850108257354548E-4</v>
      </c>
      <c r="J33" s="15">
        <f t="shared" si="3"/>
        <v>0.99982122638698556</v>
      </c>
      <c r="K33" s="16">
        <v>7.1411165700000003</v>
      </c>
      <c r="L33" s="15">
        <f t="shared" si="1"/>
        <v>2.291176989788583E-2</v>
      </c>
      <c r="M33" s="17">
        <f t="shared" si="4"/>
        <v>0.9491629762670204</v>
      </c>
      <c r="N33" s="18">
        <f t="shared" si="2"/>
        <v>649192.41545454552</v>
      </c>
    </row>
    <row r="34" spans="7:14" ht="17.100000000000001" customHeight="1">
      <c r="G34" s="4" t="s">
        <v>29</v>
      </c>
      <c r="H34" s="5" t="s">
        <v>33</v>
      </c>
      <c r="I34" s="15" t="s">
        <v>33</v>
      </c>
      <c r="J34" s="15" t="s">
        <v>33</v>
      </c>
      <c r="K34" s="16" t="s">
        <v>33</v>
      </c>
      <c r="L34" s="15" t="s">
        <v>33</v>
      </c>
      <c r="M34" s="17" t="s">
        <v>33</v>
      </c>
      <c r="N34" s="18" t="s">
        <v>33</v>
      </c>
    </row>
    <row r="35" spans="7:14" ht="17.100000000000001" customHeight="1" thickBot="1">
      <c r="G35" s="6" t="s">
        <v>30</v>
      </c>
      <c r="H35" s="7" t="s">
        <v>33</v>
      </c>
      <c r="I35" s="15" t="s">
        <v>33</v>
      </c>
      <c r="J35" s="15" t="s">
        <v>33</v>
      </c>
      <c r="K35" s="19" t="s">
        <v>33</v>
      </c>
      <c r="L35" s="15" t="s">
        <v>33</v>
      </c>
      <c r="M35" s="17" t="s">
        <v>33</v>
      </c>
      <c r="N35" s="18" t="s">
        <v>33</v>
      </c>
    </row>
    <row r="36" spans="7:14" ht="17.100000000000001" customHeight="1" thickTop="1" thickBot="1">
      <c r="G36" s="9" t="s">
        <v>3</v>
      </c>
      <c r="H36" s="8">
        <v>50343</v>
      </c>
      <c r="I36" s="20">
        <f>H36/H$36</f>
        <v>1</v>
      </c>
      <c r="J36" s="21"/>
      <c r="K36" s="22">
        <v>311.67895810000005</v>
      </c>
      <c r="L36" s="20">
        <f>K36/K$36</f>
        <v>1</v>
      </c>
      <c r="M36" s="23"/>
      <c r="N36" s="24">
        <f t="shared" si="2"/>
        <v>6191.1081600222478</v>
      </c>
    </row>
    <row r="37" spans="7:14" ht="15.95" customHeight="1" thickTop="1">
      <c r="G37" t="s">
        <v>9</v>
      </c>
      <c r="H37" s="2"/>
    </row>
  </sheetData>
  <mergeCells count="11">
    <mergeCell ref="G10:N10"/>
    <mergeCell ref="G12:N12"/>
    <mergeCell ref="N13:N14"/>
    <mergeCell ref="I14:I15"/>
    <mergeCell ref="K14:K15"/>
    <mergeCell ref="M14:M15"/>
    <mergeCell ref="G13:G14"/>
    <mergeCell ref="K13:M13"/>
    <mergeCell ref="H14:H15"/>
    <mergeCell ref="J14:J15"/>
    <mergeCell ref="L14:L1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C.XII</vt:lpstr>
      <vt:lpstr>C.XII!Área_de_impresión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2004-10-22T11:13:49Z</cp:lastPrinted>
  <dcterms:created xsi:type="dcterms:W3CDTF">2001-12-13T08:15:43Z</dcterms:created>
  <dcterms:modified xsi:type="dcterms:W3CDTF">2014-09-03T09:23:15Z</dcterms:modified>
</cp:coreProperties>
</file>