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5130" windowWidth="19170" windowHeight="5175" tabRatio="721"/>
  </bookViews>
  <sheets>
    <sheet name="D.II" sheetId="3" r:id="rId1"/>
  </sheets>
  <definedNames>
    <definedName name="_xlnm.Print_Area" localSheetId="0">D.II!$G$10:$L$34</definedName>
  </definedNames>
  <calcPr calcId="145621"/>
</workbook>
</file>

<file path=xl/calcChain.xml><?xml version="1.0" encoding="utf-8"?>
<calcChain xmlns="http://schemas.openxmlformats.org/spreadsheetml/2006/main">
  <c r="K34" i="3" l="1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I34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16" i="3"/>
  <c r="L34" i="3" l="1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</calcChain>
</file>

<file path=xl/sharedStrings.xml><?xml version="1.0" encoding="utf-8"?>
<sst xmlns="http://schemas.openxmlformats.org/spreadsheetml/2006/main" count="31" uniqueCount="30">
  <si>
    <t>Importe</t>
  </si>
  <si>
    <t>Número</t>
  </si>
  <si>
    <t>(euros)</t>
  </si>
  <si>
    <t>TOTAL</t>
  </si>
  <si>
    <t>(miles de euros)</t>
  </si>
  <si>
    <t>Declarantes</t>
  </si>
  <si>
    <t>Cuantía media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</si>
  <si>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</si>
  <si>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</si>
  <si>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</si>
  <si>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</si>
  <si>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</si>
  <si>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</si>
  <si>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</si>
  <si>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</si>
  <si>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</si>
  <si>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</si>
  <si>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</si>
  <si>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</si>
  <si>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</si>
  <si>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</si>
  <si>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</si>
  <si>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</si>
  <si>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</si>
  <si>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</si>
  <si>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</si>
  <si>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D.II.TOTAL BIENES Y DERECHOS NO EXENTOS</t>
  </si>
  <si>
    <t>% s/total</t>
  </si>
  <si>
    <t>Tramos de base                               imponible</t>
  </si>
  <si>
    <t>IP 2011.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</si>
</sst>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3" fontId="0" fillId="0" borderId="0" xfId="0" applyNumberFormat="1"/>
    <xf numFmtId="3" fontId="6" fillId="0" borderId="5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7" fillId="2" borderId="18" xfId="0" applyNumberFormat="1" applyFont="1" applyFill="1" applyBorder="1" applyAlignment="1" applyProtection="1">
      <alignment horizontal="right" vertical="center" indent="1"/>
    </xf>
    <xf numFmtId="0" fontId="7" fillId="0" borderId="14" xfId="0" applyFont="1" applyFill="1" applyBorder="1" applyAlignment="1" applyProtection="1">
      <alignment horizontal="left" vertical="center" indent="1"/>
    </xf>
    <xf numFmtId="0" fontId="7" fillId="0" borderId="15" xfId="0" applyFont="1" applyFill="1" applyBorder="1" applyAlignment="1" applyProtection="1">
      <alignment horizontal="left" vertical="center" indent="1"/>
    </xf>
    <xf numFmtId="0" fontId="7" fillId="0" borderId="16" xfId="0" applyFont="1" applyFill="1" applyBorder="1" applyAlignment="1" applyProtection="1">
      <alignment horizontal="left" vertical="center" indent="1"/>
    </xf>
    <xf numFmtId="0" fontId="7" fillId="2" borderId="17" xfId="0" applyFont="1" applyFill="1" applyBorder="1" applyAlignment="1" applyProtection="1">
      <alignment horizontal="left" vertical="center" indent="1"/>
    </xf>
    <xf numFmtId="0" fontId="7" fillId="2" borderId="22" xfId="0" applyFont="1" applyFill="1" applyBorder="1" applyAlignment="1" applyProtection="1">
      <alignment horizontal="centerContinuous" vertical="center"/>
    </xf>
    <xf numFmtId="0" fontId="7" fillId="2" borderId="23" xfId="0" applyFont="1" applyFill="1" applyBorder="1" applyAlignment="1" applyProtection="1">
      <alignment horizontal="centerContinuous" vertical="center"/>
    </xf>
    <xf numFmtId="0" fontId="7" fillId="4" borderId="26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top"/>
    </xf>
    <xf numFmtId="164" fontId="6" fillId="0" borderId="0" xfId="0" applyNumberFormat="1" applyFont="1" applyBorder="1" applyAlignment="1" applyProtection="1">
      <alignment horizontal="right" vertical="center" indent="1"/>
    </xf>
    <xf numFmtId="165" fontId="6" fillId="0" borderId="5" xfId="0" applyNumberFormat="1" applyFont="1" applyBorder="1" applyAlignment="1">
      <alignment horizontal="right" vertical="center" indent="1"/>
    </xf>
    <xf numFmtId="3" fontId="6" fillId="0" borderId="11" xfId="0" applyNumberFormat="1" applyFont="1" applyBorder="1" applyAlignment="1">
      <alignment horizontal="right" vertical="center" indent="1"/>
    </xf>
    <xf numFmtId="3" fontId="6" fillId="0" borderId="20" xfId="0" applyNumberFormat="1" applyFont="1" applyBorder="1" applyAlignment="1">
      <alignment horizontal="right" vertical="center" indent="1"/>
    </xf>
    <xf numFmtId="165" fontId="6" fillId="0" borderId="6" xfId="0" applyNumberFormat="1" applyFont="1" applyBorder="1" applyAlignment="1">
      <alignment horizontal="right" vertical="center" indent="1"/>
    </xf>
    <xf numFmtId="9" fontId="7" fillId="3" borderId="28" xfId="0" applyNumberFormat="1" applyFont="1" applyFill="1" applyBorder="1" applyAlignment="1" applyProtection="1">
      <alignment horizontal="right" vertical="center" indent="1"/>
    </xf>
    <xf numFmtId="165" fontId="7" fillId="2" borderId="18" xfId="0" applyNumberFormat="1" applyFont="1" applyFill="1" applyBorder="1" applyAlignment="1" applyProtection="1">
      <alignment horizontal="right" vertical="center" indent="1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0" fontId="7" fillId="0" borderId="31" xfId="0" applyFont="1" applyFill="1" applyBorder="1" applyAlignment="1" applyProtection="1">
      <alignment horizontal="left" vertical="center" indent="1"/>
    </xf>
    <xf numFmtId="3" fontId="6" fillId="0" borderId="32" xfId="0" applyNumberFormat="1" applyFont="1" applyBorder="1" applyAlignment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4" fillId="2" borderId="13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7" fillId="2" borderId="29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9" xfId="0" applyFont="1" applyFill="1" applyBorder="1" applyAlignment="1" applyProtection="1">
      <alignment horizontal="center" vertical="center"/>
    </xf>
    <xf numFmtId="0" fontId="7" fillId="2" borderId="24" xfId="0" applyFont="1" applyFill="1" applyBorder="1" applyAlignment="1" applyProtection="1">
      <alignment horizontal="center" vertical="center" wrapText="1"/>
    </xf>
    <xf numFmtId="0" fontId="7" fillId="2" borderId="20" xfId="0" applyFont="1" applyFill="1" applyBorder="1" applyAlignment="1" applyProtection="1">
      <alignment horizontal="center" vertical="center" wrapText="1"/>
    </xf>
    <xf numFmtId="0" fontId="7" fillId="3" borderId="25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L36"/>
  <sheetViews>
    <sheetView showGridLines="0" showRowColHeaders="0" tabSelected="1" zoomScale="75" zoomScaleNormal="75" workbookViewId="0">
      <selection activeCell="G10" sqref="G10:L10"/>
    </sheetView>
  </sheetViews>
  <sheetFormatPr baseColWidth="10" defaultColWidth="11" defaultRowHeight="15.95" customHeight="1"/>
  <cols>
    <col min="1" max="6" width="11.28515625" customWidth="1"/>
    <col min="7" max="7" width="26.7109375" customWidth="1"/>
    <col min="8" max="8" width="14.5703125" customWidth="1"/>
    <col min="9" max="9" width="12.7109375" customWidth="1"/>
    <col min="10" max="10" width="15.7109375" customWidth="1"/>
    <col min="11" max="11" width="12.7109375" customWidth="1"/>
    <col min="12" max="12" width="16.5703125" customWidth="1"/>
  </cols>
  <sheetData>
    <row r="9" spans="7:12" ht="15.95" customHeight="1" thickBot="1"/>
    <row r="10" spans="7:12" ht="17.100000000000001" customHeight="1" thickTop="1" thickBot="1">
      <c r="G10" s="27" t="s">
        <v>29</v>
      </c>
      <c r="H10" s="28"/>
      <c r="I10" s="28"/>
      <c r="J10" s="28"/>
      <c r="K10" s="28"/>
      <c r="L10" s="29"/>
    </row>
    <row r="11" spans="7:12" ht="9.75" customHeight="1" thickTop="1" thickBot="1">
      <c r="G11" s="1"/>
      <c r="H11" s="1"/>
      <c r="I11" s="1"/>
      <c r="J11" s="1"/>
      <c r="K11" s="1"/>
      <c r="L11" s="1"/>
    </row>
    <row r="12" spans="7:12" ht="18" customHeight="1" thickTop="1" thickBot="1">
      <c r="G12" s="30" t="s">
        <v>26</v>
      </c>
      <c r="H12" s="31"/>
      <c r="I12" s="31"/>
      <c r="J12" s="31"/>
      <c r="K12" s="31"/>
      <c r="L12" s="32"/>
    </row>
    <row r="13" spans="7:12" ht="19.5" customHeight="1" thickTop="1">
      <c r="G13" s="33" t="s">
        <v>28</v>
      </c>
      <c r="H13" s="10" t="s">
        <v>5</v>
      </c>
      <c r="I13" s="11"/>
      <c r="J13" s="35" t="s">
        <v>0</v>
      </c>
      <c r="K13" s="36"/>
      <c r="L13" s="37" t="s">
        <v>6</v>
      </c>
    </row>
    <row r="14" spans="7:12" ht="17.100000000000001" customHeight="1">
      <c r="G14" s="34"/>
      <c r="H14" s="39" t="s">
        <v>1</v>
      </c>
      <c r="I14" s="41" t="s">
        <v>27</v>
      </c>
      <c r="J14" s="43" t="s">
        <v>7</v>
      </c>
      <c r="K14" s="41" t="s">
        <v>27</v>
      </c>
      <c r="L14" s="38"/>
    </row>
    <row r="15" spans="7:12" ht="17.100000000000001" customHeight="1">
      <c r="G15" s="12" t="s">
        <v>4</v>
      </c>
      <c r="H15" s="40"/>
      <c r="I15" s="42"/>
      <c r="J15" s="44"/>
      <c r="K15" s="42"/>
      <c r="L15" s="13" t="s">
        <v>2</v>
      </c>
    </row>
    <row r="16" spans="7:12" ht="17.100000000000001" customHeight="1">
      <c r="G16" s="6" t="s">
        <v>8</v>
      </c>
      <c r="H16" s="3">
        <v>18284</v>
      </c>
      <c r="I16" s="14">
        <f>H16/H$34</f>
        <v>0.14055209206146654</v>
      </c>
      <c r="J16" s="15">
        <v>27481.631121720002</v>
      </c>
      <c r="K16" s="14">
        <f>J16/J$34</f>
        <v>0.1044546537462457</v>
      </c>
      <c r="L16" s="16">
        <f t="shared" ref="L16:L34" si="0">J16*10^6/H16</f>
        <v>1503042.6122139576</v>
      </c>
    </row>
    <row r="17" spans="7:12" ht="17.100000000000001" customHeight="1">
      <c r="G17" s="7" t="s">
        <v>9</v>
      </c>
      <c r="H17" s="3">
        <v>5523</v>
      </c>
      <c r="I17" s="14">
        <f t="shared" ref="I17:K33" si="1">H17/H$34</f>
        <v>4.245620238763289E-2</v>
      </c>
      <c r="J17" s="15">
        <v>8600.7232167900002</v>
      </c>
      <c r="K17" s="14">
        <f t="shared" si="1"/>
        <v>3.2690401876002924E-2</v>
      </c>
      <c r="L17" s="17">
        <f t="shared" si="0"/>
        <v>1557255.697409017</v>
      </c>
    </row>
    <row r="18" spans="7:12" ht="17.100000000000001" customHeight="1">
      <c r="G18" s="7" t="s">
        <v>10</v>
      </c>
      <c r="H18" s="3">
        <v>3659</v>
      </c>
      <c r="I18" s="14">
        <f t="shared" si="1"/>
        <v>2.8127330171346866E-2</v>
      </c>
      <c r="J18" s="15">
        <v>5701.8340520200009</v>
      </c>
      <c r="K18" s="14">
        <f t="shared" si="1"/>
        <v>2.1672043372694332E-2</v>
      </c>
      <c r="L18" s="17">
        <f t="shared" si="0"/>
        <v>1558303.9223886309</v>
      </c>
    </row>
    <row r="19" spans="7:12" ht="17.100000000000001" customHeight="1">
      <c r="G19" s="7" t="s">
        <v>11</v>
      </c>
      <c r="H19" s="3">
        <v>990</v>
      </c>
      <c r="I19" s="14">
        <f t="shared" si="1"/>
        <v>7.6102915741004095E-3</v>
      </c>
      <c r="J19" s="15">
        <v>3202.8688278000004</v>
      </c>
      <c r="K19" s="14">
        <f t="shared" si="1"/>
        <v>1.2173751729680956E-2</v>
      </c>
      <c r="L19" s="17">
        <f t="shared" si="0"/>
        <v>3235221.0381818186</v>
      </c>
    </row>
    <row r="20" spans="7:12" ht="17.100000000000001" customHeight="1">
      <c r="G20" s="22" t="s">
        <v>12</v>
      </c>
      <c r="H20" s="23">
        <v>5862</v>
      </c>
      <c r="I20" s="24">
        <f t="shared" si="1"/>
        <v>4.5062150714521819E-2</v>
      </c>
      <c r="J20" s="25">
        <v>9107.4521472699998</v>
      </c>
      <c r="K20" s="24">
        <f t="shared" si="1"/>
        <v>3.461642274216107E-2</v>
      </c>
      <c r="L20" s="26">
        <f t="shared" si="0"/>
        <v>1553642.467975094</v>
      </c>
    </row>
    <row r="21" spans="7:12" ht="17.100000000000001" customHeight="1">
      <c r="G21" s="7" t="s">
        <v>13</v>
      </c>
      <c r="H21" s="3">
        <v>2929</v>
      </c>
      <c r="I21" s="14">
        <f t="shared" si="1"/>
        <v>2.2515701030848587E-2</v>
      </c>
      <c r="J21" s="15">
        <v>4624.3641225399997</v>
      </c>
      <c r="K21" s="14">
        <f t="shared" si="1"/>
        <v>1.7576698816640146E-2</v>
      </c>
      <c r="L21" s="17">
        <f t="shared" si="0"/>
        <v>1578820.1169477638</v>
      </c>
    </row>
    <row r="22" spans="7:12" ht="17.100000000000001" customHeight="1">
      <c r="G22" s="7" t="s">
        <v>14</v>
      </c>
      <c r="H22" s="3">
        <v>3866</v>
      </c>
      <c r="I22" s="14">
        <f t="shared" si="1"/>
        <v>2.9718572955022407E-2</v>
      </c>
      <c r="J22" s="15">
        <v>5850.2949803700003</v>
      </c>
      <c r="K22" s="14">
        <f t="shared" si="1"/>
        <v>2.2236327013536495E-2</v>
      </c>
      <c r="L22" s="17">
        <f t="shared" si="0"/>
        <v>1513268.2308251422</v>
      </c>
    </row>
    <row r="23" spans="7:12" ht="17.100000000000001" customHeight="1">
      <c r="G23" s="7" t="s">
        <v>15</v>
      </c>
      <c r="H23" s="3">
        <v>7378</v>
      </c>
      <c r="I23" s="14">
        <f t="shared" si="1"/>
        <v>5.6715890135063458E-2</v>
      </c>
      <c r="J23" s="15">
        <v>11189.696096690001</v>
      </c>
      <c r="K23" s="14">
        <f t="shared" si="1"/>
        <v>4.253080270703808E-2</v>
      </c>
      <c r="L23" s="17">
        <f t="shared" si="0"/>
        <v>1516629.9941298456</v>
      </c>
    </row>
    <row r="24" spans="7:12" ht="17.100000000000001" customHeight="1">
      <c r="G24" s="7" t="s">
        <v>16</v>
      </c>
      <c r="H24" s="3">
        <v>44815</v>
      </c>
      <c r="I24" s="14">
        <f t="shared" si="1"/>
        <v>0.34450021908415135</v>
      </c>
      <c r="J24" s="15">
        <v>86332.328657350008</v>
      </c>
      <c r="K24" s="14">
        <f t="shared" si="1"/>
        <v>0.32813967471833888</v>
      </c>
      <c r="L24" s="17">
        <f t="shared" si="0"/>
        <v>1926415.9022057347</v>
      </c>
    </row>
    <row r="25" spans="7:12" ht="17.100000000000001" customHeight="1">
      <c r="G25" s="22" t="s">
        <v>17</v>
      </c>
      <c r="H25" s="23">
        <v>1039</v>
      </c>
      <c r="I25" s="24">
        <f t="shared" si="1"/>
        <v>7.9869625712023495E-3</v>
      </c>
      <c r="J25" s="25">
        <v>1387.4038552300001</v>
      </c>
      <c r="K25" s="24">
        <f t="shared" si="1"/>
        <v>5.2733692793699742E-3</v>
      </c>
      <c r="L25" s="26">
        <f t="shared" si="0"/>
        <v>1335326.1359287777</v>
      </c>
    </row>
    <row r="26" spans="7:12" ht="17.100000000000001" customHeight="1">
      <c r="G26" s="7" t="s">
        <v>18</v>
      </c>
      <c r="H26" s="3">
        <v>7089</v>
      </c>
      <c r="I26" s="14">
        <f t="shared" si="1"/>
        <v>5.449429996848263E-2</v>
      </c>
      <c r="J26" s="15">
        <v>12308.966787790001</v>
      </c>
      <c r="K26" s="14">
        <f t="shared" si="1"/>
        <v>4.6785027355107457E-2</v>
      </c>
      <c r="L26" s="17">
        <f t="shared" si="0"/>
        <v>1736347.409760192</v>
      </c>
    </row>
    <row r="27" spans="7:12" ht="17.100000000000001" customHeight="1">
      <c r="G27" s="7" t="s">
        <v>19</v>
      </c>
      <c r="H27" s="3">
        <v>14852</v>
      </c>
      <c r="I27" s="14">
        <f t="shared" si="1"/>
        <v>0.11416974793791847</v>
      </c>
      <c r="J27" s="15">
        <v>60226.75205648</v>
      </c>
      <c r="K27" s="14">
        <f t="shared" si="1"/>
        <v>0.22891525268121984</v>
      </c>
      <c r="L27" s="17">
        <f t="shared" si="0"/>
        <v>4055127.3940533265</v>
      </c>
    </row>
    <row r="28" spans="7:12" ht="17.100000000000001" customHeight="1">
      <c r="G28" s="7" t="s">
        <v>20</v>
      </c>
      <c r="H28" s="3">
        <v>4000</v>
      </c>
      <c r="I28" s="14">
        <f t="shared" si="1"/>
        <v>3.0748652824648118E-2</v>
      </c>
      <c r="J28" s="15">
        <v>6561.8196147500003</v>
      </c>
      <c r="K28" s="14">
        <f t="shared" si="1"/>
        <v>2.4940753799082959E-2</v>
      </c>
      <c r="L28" s="17">
        <f t="shared" si="0"/>
        <v>1640454.9036874999</v>
      </c>
    </row>
    <row r="29" spans="7:12" ht="17.100000000000001" customHeight="1">
      <c r="G29" s="7" t="s">
        <v>21</v>
      </c>
      <c r="H29" s="3">
        <v>2054</v>
      </c>
      <c r="I29" s="14">
        <f t="shared" si="1"/>
        <v>1.5789433225456808E-2</v>
      </c>
      <c r="J29" s="15">
        <v>3619.86220632</v>
      </c>
      <c r="K29" s="14">
        <f t="shared" si="1"/>
        <v>1.3758697644094264E-2</v>
      </c>
      <c r="L29" s="17">
        <f t="shared" si="0"/>
        <v>1762347.714858812</v>
      </c>
    </row>
    <row r="30" spans="7:12" ht="17.100000000000001" customHeight="1">
      <c r="G30" s="22" t="s">
        <v>22</v>
      </c>
      <c r="H30" s="23">
        <v>4721</v>
      </c>
      <c r="I30" s="24">
        <f t="shared" si="1"/>
        <v>3.6291097496290947E-2</v>
      </c>
      <c r="J30" s="25">
        <v>11949.69068084</v>
      </c>
      <c r="K30" s="24">
        <f t="shared" si="1"/>
        <v>4.541945843437839E-2</v>
      </c>
      <c r="L30" s="26">
        <f t="shared" si="0"/>
        <v>2531177.8608006779</v>
      </c>
    </row>
    <row r="31" spans="7:12" ht="17.100000000000001" customHeight="1">
      <c r="G31" s="7" t="s">
        <v>23</v>
      </c>
      <c r="H31" s="3">
        <v>286</v>
      </c>
      <c r="I31" s="14">
        <f t="shared" si="1"/>
        <v>2.1985286769623407E-3</v>
      </c>
      <c r="J31" s="15">
        <v>572.99587522000002</v>
      </c>
      <c r="K31" s="14">
        <f t="shared" si="1"/>
        <v>2.177894226111937E-3</v>
      </c>
      <c r="L31" s="17">
        <f t="shared" si="0"/>
        <v>2003482.0811888112</v>
      </c>
    </row>
    <row r="32" spans="7:12" ht="17.100000000000001" customHeight="1">
      <c r="G32" s="7" t="s">
        <v>24</v>
      </c>
      <c r="H32" s="3">
        <v>335</v>
      </c>
      <c r="I32" s="14">
        <f t="shared" si="1"/>
        <v>2.5751996740642799E-3</v>
      </c>
      <c r="J32" s="15">
        <v>618.73229215999993</v>
      </c>
      <c r="K32" s="14">
        <f t="shared" si="1"/>
        <v>2.3517333106226755E-3</v>
      </c>
      <c r="L32" s="17">
        <f t="shared" si="0"/>
        <v>1846962.0661492536</v>
      </c>
    </row>
    <row r="33" spans="7:12" ht="17.100000000000001" customHeight="1" thickBot="1">
      <c r="G33" s="8" t="s">
        <v>25</v>
      </c>
      <c r="H33" s="4">
        <v>2405</v>
      </c>
      <c r="I33" s="14">
        <f t="shared" si="1"/>
        <v>1.8487627510819681E-2</v>
      </c>
      <c r="J33" s="18">
        <v>3758.86620791</v>
      </c>
      <c r="K33" s="14">
        <f t="shared" si="1"/>
        <v>1.4287036547673774E-2</v>
      </c>
      <c r="L33" s="17">
        <f t="shared" si="0"/>
        <v>1562938.1321871101</v>
      </c>
    </row>
    <row r="34" spans="7:12" ht="17.100000000000001" customHeight="1" thickTop="1" thickBot="1">
      <c r="G34" s="9" t="s">
        <v>3</v>
      </c>
      <c r="H34" s="5">
        <v>130087</v>
      </c>
      <c r="I34" s="19">
        <f>H34/H$34</f>
        <v>1</v>
      </c>
      <c r="J34" s="20">
        <v>263096.28279925004</v>
      </c>
      <c r="K34" s="19">
        <f>J34/J$34</f>
        <v>1</v>
      </c>
      <c r="L34" s="21">
        <f t="shared" si="0"/>
        <v>2022464.064812395</v>
      </c>
    </row>
    <row r="35" spans="7:12" ht="17.100000000000001" customHeight="1" thickTop="1">
      <c r="H35" s="2"/>
    </row>
    <row r="36" spans="7:12" ht="17.100000000000001" customHeight="1"/>
  </sheetData>
  <mergeCells count="9">
    <mergeCell ref="G10:L10"/>
    <mergeCell ref="G13:G14"/>
    <mergeCell ref="G12:L12"/>
    <mergeCell ref="J13:K13"/>
    <mergeCell ref="L13:L14"/>
    <mergeCell ref="H14:H15"/>
    <mergeCell ref="I14:I15"/>
    <mergeCell ref="J14:J15"/>
    <mergeCell ref="K14:K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D.II</vt:lpstr>
      <vt:lpstr>D.II!Área_de_impresión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2014-07-29T06:39:07Z</cp:lastPrinted>
  <dcterms:created xsi:type="dcterms:W3CDTF">2001-12-13T08:15:43Z</dcterms:created>
  <dcterms:modified xsi:type="dcterms:W3CDTF">2014-09-03T09:25:52Z</dcterms:modified>
</cp:coreProperties>
</file>