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HorizontalScroll="0" showVerticalScroll="0" xWindow="-15" yWindow="5130" windowWidth="19170" windowHeight="5175" tabRatio="721"/>
  </bookViews>
  <sheets>
    <sheet name="D.V" sheetId="67" r:id="rId1"/>
  </sheets>
  <definedNames>
    <definedName name="_xlnm.Print_Area" localSheetId="0">D.V!$G$10:$L$34</definedName>
  </definedNames>
  <calcPr calcId="145621"/>
</workbook>
</file>

<file path=xl/calcChain.xml><?xml version="1.0" encoding="utf-8"?>
<calcChain xmlns="http://schemas.openxmlformats.org/spreadsheetml/2006/main">
  <c r="K34" i="67" l="1"/>
  <c r="I34" i="67"/>
  <c r="K33" i="67"/>
  <c r="I33" i="67"/>
  <c r="K32" i="67"/>
  <c r="I32" i="67"/>
  <c r="K31" i="67"/>
  <c r="I31" i="67"/>
  <c r="K30" i="67"/>
  <c r="I30" i="67"/>
  <c r="K29" i="67"/>
  <c r="I29" i="67"/>
  <c r="K28" i="67"/>
  <c r="I28" i="67"/>
  <c r="K27" i="67"/>
  <c r="I27" i="67"/>
  <c r="K26" i="67"/>
  <c r="I26" i="67"/>
  <c r="K25" i="67"/>
  <c r="I25" i="67"/>
  <c r="K24" i="67"/>
  <c r="I24" i="67"/>
  <c r="K23" i="67"/>
  <c r="I23" i="67"/>
  <c r="K22" i="67"/>
  <c r="I22" i="67"/>
  <c r="K21" i="67"/>
  <c r="I21" i="67"/>
  <c r="K20" i="67"/>
  <c r="I20" i="67"/>
  <c r="K19" i="67"/>
  <c r="I19" i="67"/>
  <c r="K18" i="67"/>
  <c r="I18" i="67"/>
  <c r="K17" i="67"/>
  <c r="I17" i="67"/>
  <c r="K16" i="67"/>
  <c r="I16" i="67"/>
  <c r="L34" i="67" l="1"/>
  <c r="L33" i="67"/>
  <c r="L32" i="67"/>
  <c r="L31" i="67"/>
  <c r="L30" i="67"/>
  <c r="L29" i="67"/>
  <c r="L28" i="67"/>
  <c r="L27" i="67"/>
  <c r="L26" i="67"/>
  <c r="L25" i="67"/>
  <c r="L24" i="67"/>
  <c r="L23" i="67"/>
  <c r="L22" i="67"/>
  <c r="L21" i="67"/>
  <c r="L20" i="67"/>
  <c r="L19" i="67"/>
  <c r="L18" i="67"/>
  <c r="L17" i="67"/>
  <c r="L16" i="67"/>
</calcChain>
</file>

<file path=xl/sharedStrings.xml><?xml version="1.0" encoding="utf-8"?>
<sst xmlns="http://schemas.openxmlformats.org/spreadsheetml/2006/main" count="31" uniqueCount="30">
  <si>
    <t>Importe</t>
  </si>
  <si>
    <t>Número</t>
  </si>
  <si>
    <t>(euros)</t>
  </si>
  <si>
    <t>TOTAL</t>
  </si>
  <si>
    <t>(miles de euros)</t>
  </si>
  <si>
    <t>Declarantes</t>
  </si>
  <si>
    <t>Cuantía media</t>
  </si>
  <si>
    <t>Millones de euros</t>
  </si>
  <si>
    <t>Andalucía</t>
  </si>
  <si>
    <t>Aragón</t>
  </si>
  <si>
    <t>Principado de Asturias</t>
  </si>
  <si>
    <t>Illes Balears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</si>
  <si>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</si>
  <si>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</si>
  <si>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</si>
  <si>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</si>
  <si>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</si>
  <si>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</si>
  <si>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</si>
  <si>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Comunidad de Madrid</t>
  </si>
  <si>
    <t>Región de Murcia</t>
  </si>
  <si>
    <t>La Rioja</t>
  </si>
  <si>
    <t>Comunidad Valenciana</t>
  </si>
  <si>
    <t>Ceuta</t>
  </si>
  <si>
    <t>Melilla</t>
  </si>
  <si>
    <t>No residentes</t>
  </si>
  <si>
    <t>D.V. BASE IMPONIBLE</t>
  </si>
  <si>
    <t>% s/total</t>
  </si>
  <si>
    <t>Tramos de base                               imponible</t>
  </si>
  <si>
    <t>IP 2011.  DISTRIBUCIÓN TERRITORIAL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</si>
</sst>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8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</fills>
  <borders count="35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8"/>
      </left>
      <right style="thin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64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45">
    <xf numFmtId="0" fontId="0" fillId="0" borderId="0" xfId="0"/>
    <xf numFmtId="0" fontId="1" fillId="0" borderId="0" xfId="0" applyFont="1"/>
    <xf numFmtId="3" fontId="0" fillId="0" borderId="0" xfId="0" applyNumberFormat="1"/>
    <xf numFmtId="3" fontId="6" fillId="0" borderId="5" xfId="0" applyNumberFormat="1" applyFont="1" applyBorder="1" applyAlignment="1">
      <alignment horizontal="right" vertical="center" indent="1"/>
    </xf>
    <xf numFmtId="3" fontId="6" fillId="0" borderId="6" xfId="0" applyNumberFormat="1" applyFont="1" applyBorder="1" applyAlignment="1">
      <alignment horizontal="right" vertical="center" indent="1"/>
    </xf>
    <xf numFmtId="3" fontId="7" fillId="2" borderId="18" xfId="0" applyNumberFormat="1" applyFont="1" applyFill="1" applyBorder="1" applyAlignment="1" applyProtection="1">
      <alignment horizontal="right" vertical="center" indent="1"/>
    </xf>
    <xf numFmtId="0" fontId="7" fillId="0" borderId="14" xfId="0" applyFont="1" applyFill="1" applyBorder="1" applyAlignment="1" applyProtection="1">
      <alignment horizontal="left" vertical="center" indent="1"/>
    </xf>
    <xf numFmtId="0" fontId="7" fillId="0" borderId="15" xfId="0" applyFont="1" applyFill="1" applyBorder="1" applyAlignment="1" applyProtection="1">
      <alignment horizontal="left" vertical="center" indent="1"/>
    </xf>
    <xf numFmtId="0" fontId="7" fillId="0" borderId="16" xfId="0" applyFont="1" applyFill="1" applyBorder="1" applyAlignment="1" applyProtection="1">
      <alignment horizontal="left" vertical="center" indent="1"/>
    </xf>
    <xf numFmtId="0" fontId="7" fillId="2" borderId="17" xfId="0" applyFont="1" applyFill="1" applyBorder="1" applyAlignment="1" applyProtection="1">
      <alignment horizontal="left" vertical="center" indent="1"/>
    </xf>
    <xf numFmtId="0" fontId="7" fillId="2" borderId="22" xfId="0" applyFont="1" applyFill="1" applyBorder="1" applyAlignment="1" applyProtection="1">
      <alignment horizontal="centerContinuous" vertical="center"/>
    </xf>
    <xf numFmtId="0" fontId="7" fillId="2" borderId="23" xfId="0" applyFont="1" applyFill="1" applyBorder="1" applyAlignment="1" applyProtection="1">
      <alignment horizontal="centerContinuous" vertical="center"/>
    </xf>
    <xf numFmtId="0" fontId="7" fillId="4" borderId="26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 applyProtection="1">
      <alignment horizontal="center" vertical="top"/>
    </xf>
    <xf numFmtId="164" fontId="6" fillId="0" borderId="0" xfId="0" applyNumberFormat="1" applyFont="1" applyBorder="1" applyAlignment="1" applyProtection="1">
      <alignment horizontal="right" vertical="center" indent="1"/>
    </xf>
    <xf numFmtId="165" fontId="6" fillId="0" borderId="5" xfId="0" applyNumberFormat="1" applyFont="1" applyBorder="1" applyAlignment="1">
      <alignment horizontal="right" vertical="center" indent="1"/>
    </xf>
    <xf numFmtId="3" fontId="6" fillId="0" borderId="11" xfId="0" applyNumberFormat="1" applyFont="1" applyBorder="1" applyAlignment="1">
      <alignment horizontal="right" vertical="center" indent="1"/>
    </xf>
    <xf numFmtId="3" fontId="6" fillId="0" borderId="20" xfId="0" applyNumberFormat="1" applyFont="1" applyBorder="1" applyAlignment="1">
      <alignment horizontal="right" vertical="center" indent="1"/>
    </xf>
    <xf numFmtId="165" fontId="6" fillId="0" borderId="6" xfId="0" applyNumberFormat="1" applyFont="1" applyBorder="1" applyAlignment="1">
      <alignment horizontal="right" vertical="center" indent="1"/>
    </xf>
    <xf numFmtId="9" fontId="7" fillId="3" borderId="28" xfId="0" applyNumberFormat="1" applyFont="1" applyFill="1" applyBorder="1" applyAlignment="1" applyProtection="1">
      <alignment horizontal="right" vertical="center" indent="1"/>
    </xf>
    <xf numFmtId="165" fontId="7" fillId="2" borderId="18" xfId="0" applyNumberFormat="1" applyFont="1" applyFill="1" applyBorder="1" applyAlignment="1" applyProtection="1">
      <alignment horizontal="right" vertical="center" indent="1"/>
    </xf>
    <xf numFmtId="3" fontId="7" fillId="2" borderId="21" xfId="0" applyNumberFormat="1" applyFont="1" applyFill="1" applyBorder="1" applyAlignment="1" applyProtection="1">
      <alignment horizontal="right" vertical="center" indent="1"/>
    </xf>
    <xf numFmtId="0" fontId="7" fillId="0" borderId="31" xfId="0" applyFont="1" applyFill="1" applyBorder="1" applyAlignment="1" applyProtection="1">
      <alignment horizontal="left" vertical="center" indent="1"/>
    </xf>
    <xf numFmtId="3" fontId="6" fillId="0" borderId="32" xfId="0" applyNumberFormat="1" applyFont="1" applyBorder="1" applyAlignment="1">
      <alignment horizontal="right" vertical="center" indent="1"/>
    </xf>
    <xf numFmtId="164" fontId="6" fillId="0" borderId="33" xfId="0" applyNumberFormat="1" applyFont="1" applyBorder="1" applyAlignment="1" applyProtection="1">
      <alignment horizontal="right" vertical="center" indent="1"/>
    </xf>
    <xf numFmtId="165" fontId="6" fillId="0" borderId="32" xfId="0" applyNumberFormat="1" applyFont="1" applyBorder="1" applyAlignment="1">
      <alignment horizontal="right" vertical="center" indent="1"/>
    </xf>
    <xf numFmtId="3" fontId="6" fillId="0" borderId="34" xfId="0" applyNumberFormat="1" applyFont="1" applyBorder="1" applyAlignment="1">
      <alignment horizontal="right" vertical="center" indent="1"/>
    </xf>
    <xf numFmtId="0" fontId="4" fillId="2" borderId="13" xfId="0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2" xfId="0" applyFont="1" applyFill="1" applyBorder="1" applyAlignment="1" applyProtection="1">
      <alignment horizontal="center" vertical="center"/>
    </xf>
    <xf numFmtId="0" fontId="5" fillId="2" borderId="10" xfId="0" applyFont="1" applyFill="1" applyBorder="1" applyAlignment="1" applyProtection="1">
      <alignment horizontal="center" vertical="center"/>
    </xf>
    <xf numFmtId="0" fontId="5" fillId="2" borderId="3" xfId="0" applyFont="1" applyFill="1" applyBorder="1" applyAlignment="1" applyProtection="1">
      <alignment horizontal="center" vertical="center"/>
    </xf>
    <xf numFmtId="0" fontId="5" fillId="2" borderId="4" xfId="0" applyFont="1" applyFill="1" applyBorder="1" applyAlignment="1" applyProtection="1">
      <alignment horizontal="center" vertical="center"/>
    </xf>
    <xf numFmtId="0" fontId="7" fillId="2" borderId="29" xfId="0" applyFont="1" applyFill="1" applyBorder="1" applyAlignment="1" applyProtection="1">
      <alignment horizontal="center" vertical="center" wrapText="1"/>
    </xf>
    <xf numFmtId="0" fontId="7" fillId="2" borderId="30" xfId="0" applyFont="1" applyFill="1" applyBorder="1" applyAlignment="1" applyProtection="1">
      <alignment horizontal="center" vertical="center" wrapText="1"/>
    </xf>
    <xf numFmtId="0" fontId="7" fillId="2" borderId="9" xfId="0" applyFont="1" applyFill="1" applyBorder="1" applyAlignment="1" applyProtection="1">
      <alignment horizontal="center" vertical="center"/>
    </xf>
    <xf numFmtId="0" fontId="7" fillId="2" borderId="19" xfId="0" applyFont="1" applyFill="1" applyBorder="1" applyAlignment="1" applyProtection="1">
      <alignment horizontal="center" vertical="center"/>
    </xf>
    <xf numFmtId="0" fontId="7" fillId="2" borderId="24" xfId="0" applyFont="1" applyFill="1" applyBorder="1" applyAlignment="1" applyProtection="1">
      <alignment horizontal="center" vertical="center" wrapText="1"/>
    </xf>
    <xf numFmtId="0" fontId="7" fillId="2" borderId="20" xfId="0" applyFont="1" applyFill="1" applyBorder="1" applyAlignment="1" applyProtection="1">
      <alignment horizontal="center" vertical="center" wrapText="1"/>
    </xf>
    <xf numFmtId="0" fontId="7" fillId="3" borderId="25" xfId="0" applyFont="1" applyFill="1" applyBorder="1" applyAlignment="1">
      <alignment horizontal="center" vertical="center"/>
    </xf>
    <xf numFmtId="0" fontId="7" fillId="3" borderId="27" xfId="0" applyFont="1" applyFill="1" applyBorder="1" applyAlignment="1">
      <alignment horizontal="center" vertical="center"/>
    </xf>
    <xf numFmtId="0" fontId="7" fillId="2" borderId="7" xfId="0" applyFont="1" applyFill="1" applyBorder="1" applyAlignment="1" applyProtection="1">
      <alignment horizontal="center" vertical="center"/>
    </xf>
    <xf numFmtId="0" fontId="7" fillId="2" borderId="8" xfId="0" applyFont="1" applyFill="1" applyBorder="1" applyAlignment="1" applyProtection="1">
      <alignment horizontal="center" vertical="center"/>
    </xf>
    <xf numFmtId="0" fontId="7" fillId="2" borderId="25" xfId="0" applyFont="1" applyFill="1" applyBorder="1" applyAlignment="1" applyProtection="1">
      <alignment horizontal="center" vertical="center" wrapText="1"/>
    </xf>
    <xf numFmtId="0" fontId="7" fillId="2" borderId="27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G9:L36"/>
  <sheetViews>
    <sheetView showGridLines="0" showRowColHeaders="0" tabSelected="1" zoomScale="75" zoomScaleNormal="75" workbookViewId="0">
      <selection activeCell="G10" sqref="G10:L10"/>
    </sheetView>
  </sheetViews>
  <sheetFormatPr baseColWidth="10" defaultColWidth="11" defaultRowHeight="15.95" customHeight="1"/>
  <cols>
    <col min="1" max="6" width="11.28515625" customWidth="1"/>
    <col min="7" max="7" width="26.7109375" customWidth="1"/>
    <col min="8" max="8" width="14.5703125" customWidth="1"/>
    <col min="9" max="9" width="12.7109375" customWidth="1"/>
    <col min="10" max="10" width="15.7109375" customWidth="1"/>
    <col min="11" max="11" width="12.7109375" customWidth="1"/>
    <col min="12" max="12" width="16.5703125" customWidth="1"/>
  </cols>
  <sheetData>
    <row r="9" spans="7:12" ht="15.95" customHeight="1" thickBot="1"/>
    <row r="10" spans="7:12" ht="17.100000000000001" customHeight="1" thickTop="1" thickBot="1">
      <c r="G10" s="27" t="s">
        <v>29</v>
      </c>
      <c r="H10" s="28"/>
      <c r="I10" s="28"/>
      <c r="J10" s="28"/>
      <c r="K10" s="28"/>
      <c r="L10" s="29"/>
    </row>
    <row r="11" spans="7:12" ht="9.75" customHeight="1" thickTop="1" thickBot="1">
      <c r="G11" s="1"/>
      <c r="H11" s="1"/>
      <c r="I11" s="1"/>
      <c r="J11" s="1"/>
      <c r="K11" s="1"/>
      <c r="L11" s="1"/>
    </row>
    <row r="12" spans="7:12" ht="18" customHeight="1" thickTop="1" thickBot="1">
      <c r="G12" s="30" t="s">
        <v>26</v>
      </c>
      <c r="H12" s="31"/>
      <c r="I12" s="31"/>
      <c r="J12" s="31"/>
      <c r="K12" s="31"/>
      <c r="L12" s="32"/>
    </row>
    <row r="13" spans="7:12" ht="19.5" customHeight="1" thickTop="1">
      <c r="G13" s="33" t="s">
        <v>28</v>
      </c>
      <c r="H13" s="10" t="s">
        <v>5</v>
      </c>
      <c r="I13" s="11"/>
      <c r="J13" s="35" t="s">
        <v>0</v>
      </c>
      <c r="K13" s="36"/>
      <c r="L13" s="37" t="s">
        <v>6</v>
      </c>
    </row>
    <row r="14" spans="7:12" ht="17.100000000000001" customHeight="1">
      <c r="G14" s="34"/>
      <c r="H14" s="39" t="s">
        <v>1</v>
      </c>
      <c r="I14" s="41" t="s">
        <v>27</v>
      </c>
      <c r="J14" s="43" t="s">
        <v>7</v>
      </c>
      <c r="K14" s="41" t="s">
        <v>27</v>
      </c>
      <c r="L14" s="38"/>
    </row>
    <row r="15" spans="7:12" ht="17.100000000000001" customHeight="1">
      <c r="G15" s="12" t="s">
        <v>4</v>
      </c>
      <c r="H15" s="40"/>
      <c r="I15" s="42"/>
      <c r="J15" s="44"/>
      <c r="K15" s="42"/>
      <c r="L15" s="13" t="s">
        <v>2</v>
      </c>
    </row>
    <row r="16" spans="7:12" ht="17.100000000000001" customHeight="1">
      <c r="G16" s="6" t="s">
        <v>8</v>
      </c>
      <c r="H16" s="3">
        <v>8307</v>
      </c>
      <c r="I16" s="14">
        <f>H16/H$34</f>
        <v>0.13847307884647442</v>
      </c>
      <c r="J16" s="15">
        <v>25744.861722509999</v>
      </c>
      <c r="K16" s="14">
        <f>J16/J$34</f>
        <v>0.10284170361190574</v>
      </c>
      <c r="L16" s="16">
        <f t="shared" ref="L16:L34" si="0">J16*10^6/H16</f>
        <v>3099176.8054062836</v>
      </c>
    </row>
    <row r="17" spans="7:12" ht="17.100000000000001" customHeight="1">
      <c r="G17" s="7" t="s">
        <v>9</v>
      </c>
      <c r="H17" s="3">
        <v>2543</v>
      </c>
      <c r="I17" s="14">
        <f t="shared" ref="I17:K32" si="1">H17/H$34</f>
        <v>4.2390398399733291E-2</v>
      </c>
      <c r="J17" s="15">
        <v>8242.5510296899993</v>
      </c>
      <c r="K17" s="14">
        <f t="shared" si="1"/>
        <v>3.2926103823669825E-2</v>
      </c>
      <c r="L17" s="17">
        <f t="shared" si="0"/>
        <v>3241270.5582736921</v>
      </c>
    </row>
    <row r="18" spans="7:12" ht="17.100000000000001" customHeight="1">
      <c r="G18" s="7" t="s">
        <v>10</v>
      </c>
      <c r="H18" s="3">
        <v>1706</v>
      </c>
      <c r="I18" s="14">
        <f t="shared" si="1"/>
        <v>2.8438073012168694E-2</v>
      </c>
      <c r="J18" s="15">
        <v>5476.8039197700009</v>
      </c>
      <c r="K18" s="14">
        <f t="shared" si="1"/>
        <v>2.1877913019242915E-2</v>
      </c>
      <c r="L18" s="17">
        <f t="shared" si="0"/>
        <v>3210318.8275322393</v>
      </c>
    </row>
    <row r="19" spans="7:12" ht="17.100000000000001" customHeight="1">
      <c r="G19" s="7" t="s">
        <v>11</v>
      </c>
      <c r="H19" s="3">
        <v>502</v>
      </c>
      <c r="I19" s="14">
        <f t="shared" si="1"/>
        <v>8.3680613435572603E-3</v>
      </c>
      <c r="J19" s="15">
        <v>3044.5366445300001</v>
      </c>
      <c r="K19" s="14">
        <f t="shared" si="1"/>
        <v>1.2161857329323969E-2</v>
      </c>
      <c r="L19" s="17">
        <f t="shared" si="0"/>
        <v>6064814.0329282871</v>
      </c>
    </row>
    <row r="20" spans="7:12" ht="17.100000000000001" customHeight="1">
      <c r="G20" s="22" t="s">
        <v>12</v>
      </c>
      <c r="H20" s="23">
        <v>2920</v>
      </c>
      <c r="I20" s="24">
        <f t="shared" si="1"/>
        <v>4.8674779129854975E-2</v>
      </c>
      <c r="J20" s="25">
        <v>8658.4391019599989</v>
      </c>
      <c r="K20" s="24">
        <f t="shared" si="1"/>
        <v>3.4587430978001432E-2</v>
      </c>
      <c r="L20" s="26">
        <f t="shared" si="0"/>
        <v>2965218.8705342463</v>
      </c>
    </row>
    <row r="21" spans="7:12" ht="17.100000000000001" customHeight="1">
      <c r="G21" s="7" t="s">
        <v>13</v>
      </c>
      <c r="H21" s="3">
        <v>1439</v>
      </c>
      <c r="I21" s="14">
        <f t="shared" si="1"/>
        <v>2.3987331221870311E-2</v>
      </c>
      <c r="J21" s="15">
        <v>4491.4423735099999</v>
      </c>
      <c r="K21" s="14">
        <f t="shared" si="1"/>
        <v>1.7941738834922595E-2</v>
      </c>
      <c r="L21" s="17">
        <f t="shared" si="0"/>
        <v>3121224.7209937456</v>
      </c>
    </row>
    <row r="22" spans="7:12" ht="17.100000000000001" customHeight="1">
      <c r="G22" s="7" t="s">
        <v>14</v>
      </c>
      <c r="H22" s="3">
        <v>1490</v>
      </c>
      <c r="I22" s="14">
        <f t="shared" si="1"/>
        <v>2.4837472912152027E-2</v>
      </c>
      <c r="J22" s="15">
        <v>5650.1851805100005</v>
      </c>
      <c r="K22" s="14">
        <f t="shared" si="1"/>
        <v>2.2570510416776855E-2</v>
      </c>
      <c r="L22" s="17">
        <f t="shared" si="0"/>
        <v>3792070.5909463088</v>
      </c>
    </row>
    <row r="23" spans="7:12" ht="17.100000000000001" customHeight="1">
      <c r="G23" s="7" t="s">
        <v>15</v>
      </c>
      <c r="H23" s="3">
        <v>2984</v>
      </c>
      <c r="I23" s="14">
        <f t="shared" si="1"/>
        <v>4.9741623603933992E-2</v>
      </c>
      <c r="J23" s="15">
        <v>10760.976887930001</v>
      </c>
      <c r="K23" s="14">
        <f t="shared" si="1"/>
        <v>4.2986332869500044E-2</v>
      </c>
      <c r="L23" s="17">
        <f t="shared" si="0"/>
        <v>3606225.498636059</v>
      </c>
    </row>
    <row r="24" spans="7:12" ht="17.100000000000001" customHeight="1">
      <c r="G24" s="7" t="s">
        <v>16</v>
      </c>
      <c r="H24" s="3">
        <v>22267</v>
      </c>
      <c r="I24" s="14">
        <f t="shared" si="1"/>
        <v>0.37117852975495919</v>
      </c>
      <c r="J24" s="15">
        <v>82347.839651350005</v>
      </c>
      <c r="K24" s="14">
        <f t="shared" si="1"/>
        <v>0.3289507712173958</v>
      </c>
      <c r="L24" s="17">
        <f t="shared" si="0"/>
        <v>3698200.9094781517</v>
      </c>
    </row>
    <row r="25" spans="7:12" ht="17.100000000000001" customHeight="1">
      <c r="G25" s="22" t="s">
        <v>17</v>
      </c>
      <c r="H25" s="23">
        <v>453</v>
      </c>
      <c r="I25" s="24">
        <f t="shared" si="1"/>
        <v>7.5512585430905152E-3</v>
      </c>
      <c r="J25" s="25">
        <v>1322.3541670100001</v>
      </c>
      <c r="K25" s="24">
        <f t="shared" si="1"/>
        <v>5.2823416485746916E-3</v>
      </c>
      <c r="L25" s="26">
        <f t="shared" si="0"/>
        <v>2919104.1214348786</v>
      </c>
    </row>
    <row r="26" spans="7:12" ht="17.100000000000001" customHeight="1">
      <c r="G26" s="7" t="s">
        <v>18</v>
      </c>
      <c r="H26" s="3">
        <v>3131</v>
      </c>
      <c r="I26" s="14">
        <f t="shared" si="1"/>
        <v>5.2192032005334225E-2</v>
      </c>
      <c r="J26" s="15">
        <v>11745.766581489999</v>
      </c>
      <c r="K26" s="14">
        <f t="shared" si="1"/>
        <v>4.6920222702615942E-2</v>
      </c>
      <c r="L26" s="17">
        <f t="shared" si="0"/>
        <v>3751442.5364068989</v>
      </c>
    </row>
    <row r="27" spans="7:12" ht="17.100000000000001" customHeight="1">
      <c r="G27" s="7" t="s">
        <v>19</v>
      </c>
      <c r="H27" s="3">
        <v>6889</v>
      </c>
      <c r="I27" s="14">
        <f t="shared" si="1"/>
        <v>0.11483580596766128</v>
      </c>
      <c r="J27" s="15">
        <v>57160.822508220001</v>
      </c>
      <c r="K27" s="14">
        <f t="shared" si="1"/>
        <v>0.2283374612753595</v>
      </c>
      <c r="L27" s="17">
        <f t="shared" si="0"/>
        <v>8297404.9220815795</v>
      </c>
    </row>
    <row r="28" spans="7:12" ht="17.100000000000001" customHeight="1">
      <c r="G28" s="7" t="s">
        <v>20</v>
      </c>
      <c r="H28" s="3">
        <v>1720</v>
      </c>
      <c r="I28" s="14">
        <f t="shared" si="1"/>
        <v>2.8671445240873478E-2</v>
      </c>
      <c r="J28" s="15">
        <v>6211.1453338900001</v>
      </c>
      <c r="K28" s="14">
        <f t="shared" si="1"/>
        <v>2.4811349713324864E-2</v>
      </c>
      <c r="L28" s="17">
        <f t="shared" si="0"/>
        <v>3611131.0080755814</v>
      </c>
    </row>
    <row r="29" spans="7:12" ht="17.100000000000001" customHeight="1">
      <c r="G29" s="7" t="s">
        <v>21</v>
      </c>
      <c r="H29" s="3">
        <v>862</v>
      </c>
      <c r="I29" s="14">
        <f t="shared" si="1"/>
        <v>1.4369061510251708E-2</v>
      </c>
      <c r="J29" s="15">
        <v>3471.7639934200001</v>
      </c>
      <c r="K29" s="14">
        <f t="shared" si="1"/>
        <v>1.3868480921364066E-2</v>
      </c>
      <c r="L29" s="17">
        <f t="shared" si="0"/>
        <v>4027568.4378422275</v>
      </c>
    </row>
    <row r="30" spans="7:12" ht="17.100000000000001" customHeight="1">
      <c r="G30" s="22" t="s">
        <v>22</v>
      </c>
      <c r="H30" s="23">
        <v>2096</v>
      </c>
      <c r="I30" s="24">
        <f t="shared" si="1"/>
        <v>3.4939156526087679E-2</v>
      </c>
      <c r="J30" s="25">
        <v>11379.54582883</v>
      </c>
      <c r="K30" s="24">
        <f t="shared" si="1"/>
        <v>4.5457299090613849E-2</v>
      </c>
      <c r="L30" s="26">
        <f t="shared" si="0"/>
        <v>5429172.6282585878</v>
      </c>
    </row>
    <row r="31" spans="7:12" ht="17.100000000000001" customHeight="1">
      <c r="G31" s="7" t="s">
        <v>23</v>
      </c>
      <c r="H31" s="3">
        <v>112</v>
      </c>
      <c r="I31" s="14">
        <f t="shared" si="1"/>
        <v>1.8669778296382731E-3</v>
      </c>
      <c r="J31" s="15">
        <v>541.85310079999999</v>
      </c>
      <c r="K31" s="14">
        <f t="shared" si="1"/>
        <v>2.1645133150955125E-3</v>
      </c>
      <c r="L31" s="17">
        <f t="shared" si="0"/>
        <v>4837974.114285714</v>
      </c>
    </row>
    <row r="32" spans="7:12" ht="17.100000000000001" customHeight="1">
      <c r="G32" s="7" t="s">
        <v>24</v>
      </c>
      <c r="H32" s="3">
        <v>154</v>
      </c>
      <c r="I32" s="14">
        <f t="shared" si="1"/>
        <v>2.5670945157526253E-3</v>
      </c>
      <c r="J32" s="15">
        <v>602.26310510000008</v>
      </c>
      <c r="K32" s="14">
        <f t="shared" si="1"/>
        <v>2.4058301193719371E-3</v>
      </c>
      <c r="L32" s="17">
        <f t="shared" si="0"/>
        <v>3910799.3837662339</v>
      </c>
    </row>
    <row r="33" spans="7:12" ht="17.100000000000001" customHeight="1" thickBot="1">
      <c r="G33" s="8" t="s">
        <v>25</v>
      </c>
      <c r="H33" s="4">
        <v>415</v>
      </c>
      <c r="I33" s="14">
        <f t="shared" ref="I33:K33" si="2">H33/H$34</f>
        <v>6.9178196366061007E-3</v>
      </c>
      <c r="J33" s="18">
        <v>3481.6918205799998</v>
      </c>
      <c r="K33" s="14">
        <f t="shared" si="2"/>
        <v>1.3908139112940454E-2</v>
      </c>
      <c r="L33" s="17">
        <f t="shared" si="0"/>
        <v>8389618.8447710834</v>
      </c>
    </row>
    <row r="34" spans="7:12" ht="17.100000000000001" customHeight="1" thickTop="1" thickBot="1">
      <c r="G34" s="9" t="s">
        <v>3</v>
      </c>
      <c r="H34" s="5">
        <v>59990</v>
      </c>
      <c r="I34" s="19">
        <f>H34/H$34</f>
        <v>1</v>
      </c>
      <c r="J34" s="20">
        <v>250334.8429511</v>
      </c>
      <c r="K34" s="19">
        <f>J34/J$34</f>
        <v>1</v>
      </c>
      <c r="L34" s="21">
        <f t="shared" si="0"/>
        <v>4172942.8729971661</v>
      </c>
    </row>
    <row r="35" spans="7:12" ht="17.100000000000001" customHeight="1" thickTop="1">
      <c r="H35" s="2"/>
    </row>
    <row r="36" spans="7:12" ht="17.100000000000001" customHeight="1"/>
  </sheetData>
  <mergeCells count="9">
    <mergeCell ref="G10:L10"/>
    <mergeCell ref="G13:G14"/>
    <mergeCell ref="J13:K13"/>
    <mergeCell ref="G12:L12"/>
    <mergeCell ref="L13:L14"/>
    <mergeCell ref="H14:H15"/>
    <mergeCell ref="I14:I15"/>
    <mergeCell ref="J14:J15"/>
    <mergeCell ref="K14:K15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83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D.V</vt:lpstr>
      <vt:lpstr>D.V!Área_de_impresión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2014-07-29T06:39:07Z</cp:lastPrinted>
  <dcterms:created xsi:type="dcterms:W3CDTF">2001-12-13T08:15:43Z</dcterms:created>
  <dcterms:modified xsi:type="dcterms:W3CDTF">2014-09-03T09:26:59Z</dcterms:modified>
</cp:coreProperties>
</file>