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5130" windowWidth="19170" windowHeight="5175" tabRatio="721"/>
  </bookViews>
  <sheets>
    <sheet name="D.VI" sheetId="73" r:id="rId1"/>
  </sheets>
  <definedNames>
    <definedName name="_xlnm.Print_Area" localSheetId="0">D.VI!$G$10:$L$34</definedName>
  </definedNames>
  <calcPr calcId="145621"/>
</workbook>
</file>

<file path=xl/calcChain.xml><?xml version="1.0" encoding="utf-8"?>
<calcChain xmlns="http://schemas.openxmlformats.org/spreadsheetml/2006/main">
  <c r="K34" i="73" l="1"/>
  <c r="I34" i="73"/>
  <c r="K33" i="73"/>
  <c r="I33" i="73"/>
  <c r="K32" i="73"/>
  <c r="I32" i="73"/>
  <c r="K31" i="73"/>
  <c r="I31" i="73"/>
  <c r="K30" i="73"/>
  <c r="I30" i="73"/>
  <c r="K29" i="73"/>
  <c r="I29" i="73"/>
  <c r="K28" i="73"/>
  <c r="I28" i="73"/>
  <c r="K27" i="73"/>
  <c r="I27" i="73"/>
  <c r="K26" i="73"/>
  <c r="I26" i="73"/>
  <c r="K25" i="73"/>
  <c r="I25" i="73"/>
  <c r="K24" i="73"/>
  <c r="I24" i="73"/>
  <c r="K23" i="73"/>
  <c r="I23" i="73"/>
  <c r="K22" i="73"/>
  <c r="I22" i="73"/>
  <c r="K21" i="73"/>
  <c r="I21" i="73"/>
  <c r="K20" i="73"/>
  <c r="I20" i="73"/>
  <c r="K19" i="73"/>
  <c r="I19" i="73"/>
  <c r="K18" i="73"/>
  <c r="I18" i="73"/>
  <c r="K17" i="73"/>
  <c r="I17" i="73"/>
  <c r="K16" i="73"/>
  <c r="I16" i="73"/>
  <c r="L34" i="73" l="1"/>
  <c r="L33" i="73"/>
  <c r="L32" i="73"/>
  <c r="L31" i="73"/>
  <c r="L30" i="73"/>
  <c r="L29" i="73"/>
  <c r="L28" i="73"/>
  <c r="L27" i="73"/>
  <c r="L26" i="73"/>
  <c r="L25" i="73"/>
  <c r="L24" i="73"/>
  <c r="L23" i="73"/>
  <c r="L22" i="73"/>
  <c r="L21" i="73"/>
  <c r="L20" i="73"/>
  <c r="L19" i="73"/>
  <c r="L18" i="73"/>
  <c r="L17" i="73"/>
  <c r="L16" i="73"/>
</calcChain>
</file>

<file path=xl/sharedStrings.xml><?xml version="1.0" encoding="utf-8"?>
<sst xmlns="http://schemas.openxmlformats.org/spreadsheetml/2006/main" count="31" uniqueCount="30">
  <si>
    <t>Importe</t>
  </si>
  <si>
    <t>Número</t>
  </si>
  <si>
    <t>(euros)</t>
  </si>
  <si>
    <t>TOTAL</t>
  </si>
  <si>
    <t>(miles de euros)</t>
  </si>
  <si>
    <t>Declarantes</t>
  </si>
  <si>
    <t>Cuantía media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</si>
  <si>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</si>
  <si>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</si>
  <si>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</si>
  <si>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</si>
  <si>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</si>
  <si>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</si>
  <si>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</si>
  <si>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</si>
  <si>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</si>
  <si>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</si>
  <si>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</si>
  <si>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</si>
  <si>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</si>
  <si>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</si>
  <si>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</si>
  <si>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</si>
  <si>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</si>
  <si>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</si>
  <si>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</si>
  <si>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D.VI. REDUCCIÓN EN CONCEPTO DE MÍNIMO EXENTO</t>
  </si>
  <si>
    <t>% s/total</t>
  </si>
  <si>
    <t>Tramos de base                               imponible</t>
  </si>
  <si>
    <t>IP 2011.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</si>
</sst>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0" xfId="0" applyFont="1"/>
    <xf numFmtId="3" fontId="0" fillId="0" borderId="0" xfId="0" applyNumberFormat="1"/>
    <xf numFmtId="3" fontId="5" fillId="0" borderId="5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8" xfId="0" applyNumberFormat="1" applyFont="1" applyFill="1" applyBorder="1" applyAlignment="1" applyProtection="1">
      <alignment horizontal="right" vertical="center" indent="1"/>
    </xf>
    <xf numFmtId="0" fontId="6" fillId="0" borderId="14" xfId="0" applyFont="1" applyFill="1" applyBorder="1" applyAlignment="1" applyProtection="1">
      <alignment horizontal="left" vertical="center" indent="1"/>
    </xf>
    <xf numFmtId="0" fontId="6" fillId="0" borderId="15" xfId="0" applyFont="1" applyFill="1" applyBorder="1" applyAlignment="1" applyProtection="1">
      <alignment horizontal="left" vertical="center" indent="1"/>
    </xf>
    <xf numFmtId="0" fontId="6" fillId="0" borderId="16" xfId="0" applyFont="1" applyFill="1" applyBorder="1" applyAlignment="1" applyProtection="1">
      <alignment horizontal="left" vertical="center" indent="1"/>
    </xf>
    <xf numFmtId="0" fontId="6" fillId="2" borderId="17" xfId="0" applyFont="1" applyFill="1" applyBorder="1" applyAlignment="1" applyProtection="1">
      <alignment horizontal="left" vertical="center" indent="1"/>
    </xf>
    <xf numFmtId="0" fontId="6" fillId="2" borderId="22" xfId="0" applyFont="1" applyFill="1" applyBorder="1" applyAlignment="1" applyProtection="1">
      <alignment horizontal="centerContinuous" vertical="center"/>
    </xf>
    <xf numFmtId="0" fontId="6" fillId="2" borderId="23" xfId="0" applyFont="1" applyFill="1" applyBorder="1" applyAlignment="1" applyProtection="1">
      <alignment horizontal="centerContinuous" vertical="center"/>
    </xf>
    <xf numFmtId="0" fontId="6" fillId="4" borderId="26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top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3" fontId="5" fillId="0" borderId="11" xfId="0" applyNumberFormat="1" applyFont="1" applyBorder="1" applyAlignment="1">
      <alignment horizontal="right" vertical="center" indent="1"/>
    </xf>
    <xf numFmtId="3" fontId="5" fillId="0" borderId="20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8" xfId="0" applyNumberFormat="1" applyFont="1" applyFill="1" applyBorder="1" applyAlignment="1" applyProtection="1">
      <alignment horizontal="right" vertical="center" indent="1"/>
    </xf>
    <xf numFmtId="165" fontId="6" fillId="2" borderId="18" xfId="0" applyNumberFormat="1" applyFont="1" applyFill="1" applyBorder="1" applyAlignment="1" applyProtection="1">
      <alignment horizontal="right" vertical="center" indent="1"/>
    </xf>
    <xf numFmtId="3" fontId="6" fillId="2" borderId="21" xfId="0" applyNumberFormat="1" applyFont="1" applyFill="1" applyBorder="1" applyAlignment="1" applyProtection="1">
      <alignment horizontal="right" vertical="center" indent="1"/>
    </xf>
    <xf numFmtId="0" fontId="6" fillId="0" borderId="31" xfId="0" applyFont="1" applyFill="1" applyBorder="1" applyAlignment="1" applyProtection="1">
      <alignment horizontal="left" vertical="center" indent="1"/>
    </xf>
    <xf numFmtId="3" fontId="5" fillId="0" borderId="32" xfId="0" applyNumberFormat="1" applyFont="1" applyBorder="1" applyAlignment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165" fontId="5" fillId="0" borderId="32" xfId="0" applyNumberFormat="1" applyFont="1" applyBorder="1" applyAlignment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0" fontId="3" fillId="2" borderId="13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4" fillId="2" borderId="10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0" fontId="6" fillId="2" borderId="29" xfId="0" applyFont="1" applyFill="1" applyBorder="1" applyAlignment="1" applyProtection="1">
      <alignment horizontal="center" vertical="center" wrapText="1"/>
    </xf>
    <xf numFmtId="0" fontId="6" fillId="2" borderId="30" xfId="0" applyFont="1" applyFill="1" applyBorder="1" applyAlignment="1" applyProtection="1">
      <alignment horizontal="center" vertical="center" wrapText="1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19" xfId="0" applyFont="1" applyFill="1" applyBorder="1" applyAlignment="1" applyProtection="1">
      <alignment horizontal="center" vertical="center"/>
    </xf>
    <xf numFmtId="0" fontId="6" fillId="2" borderId="24" xfId="0" applyFont="1" applyFill="1" applyBorder="1" applyAlignment="1" applyProtection="1">
      <alignment horizontal="center" vertical="center" wrapText="1"/>
    </xf>
    <xf numFmtId="0" fontId="6" fillId="2" borderId="20" xfId="0" applyFont="1" applyFill="1" applyBorder="1" applyAlignment="1" applyProtection="1">
      <alignment horizontal="center" vertical="center" wrapText="1"/>
    </xf>
    <xf numFmtId="0" fontId="6" fillId="3" borderId="25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/>
    </xf>
    <xf numFmtId="0" fontId="6" fillId="2" borderId="7" xfId="0" applyFont="1" applyFill="1" applyBorder="1" applyAlignment="1" applyProtection="1">
      <alignment horizontal="center" vertical="center"/>
    </xf>
    <xf numFmtId="0" fontId="6" fillId="2" borderId="8" xfId="0" applyFont="1" applyFill="1" applyBorder="1" applyAlignment="1" applyProtection="1">
      <alignment horizontal="center" vertical="center"/>
    </xf>
    <xf numFmtId="0" fontId="6" fillId="2" borderId="25" xfId="0" applyFont="1" applyFill="1" applyBorder="1" applyAlignment="1" applyProtection="1">
      <alignment horizontal="center" vertical="center" wrapText="1"/>
    </xf>
    <xf numFmtId="0" fontId="6" fillId="2" borderId="27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9:L36"/>
  <sheetViews>
    <sheetView showGridLines="0" showRowColHeaders="0" tabSelected="1" zoomScale="75" zoomScaleNormal="75" workbookViewId="0">
      <selection activeCell="G10" sqref="G10:L10"/>
    </sheetView>
  </sheetViews>
  <sheetFormatPr baseColWidth="10" defaultColWidth="11" defaultRowHeight="15.95" customHeight="1"/>
  <cols>
    <col min="1" max="6" width="11.28515625" customWidth="1"/>
    <col min="7" max="7" width="26.7109375" customWidth="1"/>
    <col min="8" max="8" width="14.5703125" customWidth="1"/>
    <col min="9" max="9" width="12.7109375" customWidth="1"/>
    <col min="10" max="10" width="15.7109375" customWidth="1"/>
    <col min="11" max="11" width="12.7109375" customWidth="1"/>
    <col min="12" max="12" width="16.5703125" customWidth="1"/>
  </cols>
  <sheetData>
    <row r="9" spans="7:12" ht="15.95" customHeight="1" thickBot="1"/>
    <row r="10" spans="7:12" ht="17.100000000000001" customHeight="1" thickTop="1" thickBot="1">
      <c r="G10" s="27" t="s">
        <v>29</v>
      </c>
      <c r="H10" s="28"/>
      <c r="I10" s="28"/>
      <c r="J10" s="28"/>
      <c r="K10" s="28"/>
      <c r="L10" s="29"/>
    </row>
    <row r="11" spans="7:12" ht="9.75" customHeight="1" thickTop="1" thickBot="1">
      <c r="G11" s="1"/>
      <c r="H11" s="1"/>
      <c r="I11" s="1"/>
      <c r="J11" s="1"/>
      <c r="K11" s="1"/>
      <c r="L11" s="1"/>
    </row>
    <row r="12" spans="7:12" ht="18" customHeight="1" thickTop="1" thickBot="1">
      <c r="G12" s="30" t="s">
        <v>26</v>
      </c>
      <c r="H12" s="31"/>
      <c r="I12" s="31"/>
      <c r="J12" s="31"/>
      <c r="K12" s="31"/>
      <c r="L12" s="32"/>
    </row>
    <row r="13" spans="7:12" ht="19.5" customHeight="1" thickTop="1">
      <c r="G13" s="33" t="s">
        <v>28</v>
      </c>
      <c r="H13" s="10" t="s">
        <v>5</v>
      </c>
      <c r="I13" s="11"/>
      <c r="J13" s="35" t="s">
        <v>0</v>
      </c>
      <c r="K13" s="36"/>
      <c r="L13" s="37" t="s">
        <v>6</v>
      </c>
    </row>
    <row r="14" spans="7:12" ht="17.100000000000001" customHeight="1">
      <c r="G14" s="34"/>
      <c r="H14" s="39" t="s">
        <v>1</v>
      </c>
      <c r="I14" s="41" t="s">
        <v>27</v>
      </c>
      <c r="J14" s="43" t="s">
        <v>7</v>
      </c>
      <c r="K14" s="41" t="s">
        <v>27</v>
      </c>
      <c r="L14" s="38"/>
    </row>
    <row r="15" spans="7:12" ht="17.100000000000001" customHeight="1">
      <c r="G15" s="12" t="s">
        <v>4</v>
      </c>
      <c r="H15" s="40"/>
      <c r="I15" s="42"/>
      <c r="J15" s="44"/>
      <c r="K15" s="42"/>
      <c r="L15" s="13" t="s">
        <v>2</v>
      </c>
    </row>
    <row r="16" spans="7:12" ht="17.100000000000001" customHeight="1">
      <c r="G16" s="6" t="s">
        <v>8</v>
      </c>
      <c r="H16" s="3">
        <v>18315</v>
      </c>
      <c r="I16" s="14">
        <f>H16/H$34</f>
        <v>0.14065091847392025</v>
      </c>
      <c r="J16" s="15">
        <v>12820.5</v>
      </c>
      <c r="K16" s="14">
        <f>J16/J$34</f>
        <v>0.15551874468806534</v>
      </c>
      <c r="L16" s="16">
        <f t="shared" ref="L16:L34" si="0">J16*10^6/H16</f>
        <v>700000</v>
      </c>
    </row>
    <row r="17" spans="7:12" ht="17.100000000000001" customHeight="1">
      <c r="G17" s="7" t="s">
        <v>9</v>
      </c>
      <c r="H17" s="3">
        <v>5524</v>
      </c>
      <c r="I17" s="14">
        <f t="shared" ref="I17:K32" si="1">H17/H$34</f>
        <v>4.2421822203108681E-2</v>
      </c>
      <c r="J17" s="15">
        <v>3866.8</v>
      </c>
      <c r="K17" s="14">
        <f t="shared" si="1"/>
        <v>4.6906117698982966E-2</v>
      </c>
      <c r="L17" s="17">
        <f t="shared" si="0"/>
        <v>700000</v>
      </c>
    </row>
    <row r="18" spans="7:12" ht="17.100000000000001" customHeight="1">
      <c r="G18" s="7" t="s">
        <v>10</v>
      </c>
      <c r="H18" s="3">
        <v>3659</v>
      </c>
      <c r="I18" s="14">
        <f t="shared" si="1"/>
        <v>2.8099465503471154E-2</v>
      </c>
      <c r="J18" s="15">
        <v>2561.3000000000002</v>
      </c>
      <c r="K18" s="14">
        <f t="shared" si="1"/>
        <v>3.1069783609807868E-2</v>
      </c>
      <c r="L18" s="17">
        <f t="shared" si="0"/>
        <v>700000</v>
      </c>
    </row>
    <row r="19" spans="7:12" ht="17.100000000000001" customHeight="1">
      <c r="G19" s="7" t="s">
        <v>11</v>
      </c>
      <c r="H19" s="3">
        <v>990</v>
      </c>
      <c r="I19" s="14">
        <f t="shared" si="1"/>
        <v>7.6027523499416355E-3</v>
      </c>
      <c r="J19" s="15">
        <v>693</v>
      </c>
      <c r="K19" s="14">
        <f t="shared" si="1"/>
        <v>8.4064186317873157E-3</v>
      </c>
      <c r="L19" s="17">
        <f t="shared" si="0"/>
        <v>700000</v>
      </c>
    </row>
    <row r="20" spans="7:12" ht="17.100000000000001" customHeight="1">
      <c r="G20" s="22" t="s">
        <v>12</v>
      </c>
      <c r="H20" s="23">
        <v>5869</v>
      </c>
      <c r="I20" s="24">
        <f t="shared" si="1"/>
        <v>4.5071266203845918E-2</v>
      </c>
      <c r="J20" s="25">
        <v>4108.3</v>
      </c>
      <c r="K20" s="24">
        <f t="shared" si="1"/>
        <v>4.9835627222181572E-2</v>
      </c>
      <c r="L20" s="26">
        <f t="shared" si="0"/>
        <v>700000</v>
      </c>
    </row>
    <row r="21" spans="7:12" ht="17.100000000000001" customHeight="1">
      <c r="G21" s="7" t="s">
        <v>13</v>
      </c>
      <c r="H21" s="3">
        <v>2929</v>
      </c>
      <c r="I21" s="14">
        <f t="shared" si="1"/>
        <v>2.2493395588867728E-2</v>
      </c>
      <c r="J21" s="15">
        <v>2050.3000000000002</v>
      </c>
      <c r="K21" s="14">
        <f t="shared" si="1"/>
        <v>2.4871111285358637E-2</v>
      </c>
      <c r="L21" s="17">
        <f t="shared" si="0"/>
        <v>700000.00000000012</v>
      </c>
    </row>
    <row r="22" spans="7:12" ht="17.100000000000001" customHeight="1">
      <c r="G22" s="7" t="s">
        <v>14</v>
      </c>
      <c r="H22" s="3">
        <v>3867</v>
      </c>
      <c r="I22" s="14">
        <f t="shared" si="1"/>
        <v>2.969681145174172E-2</v>
      </c>
      <c r="J22" s="15">
        <v>2706.9</v>
      </c>
      <c r="K22" s="14">
        <f t="shared" si="1"/>
        <v>3.2835980655678332E-2</v>
      </c>
      <c r="L22" s="17">
        <f t="shared" si="0"/>
        <v>700000</v>
      </c>
    </row>
    <row r="23" spans="7:12" ht="17.100000000000001" customHeight="1">
      <c r="G23" s="7" t="s">
        <v>15</v>
      </c>
      <c r="H23" s="3">
        <v>7381</v>
      </c>
      <c r="I23" s="14">
        <f t="shared" si="1"/>
        <v>5.6682742520120413E-2</v>
      </c>
      <c r="J23" s="15">
        <v>5166.7</v>
      </c>
      <c r="K23" s="14">
        <f t="shared" si="1"/>
        <v>6.267452113254765E-2</v>
      </c>
      <c r="L23" s="17">
        <f t="shared" si="0"/>
        <v>700000</v>
      </c>
    </row>
    <row r="24" spans="7:12" ht="17.100000000000001" customHeight="1">
      <c r="G24" s="7" t="s">
        <v>16</v>
      </c>
      <c r="H24" s="3">
        <v>44846</v>
      </c>
      <c r="I24" s="14">
        <f t="shared" si="1"/>
        <v>0.34439700190452788</v>
      </c>
      <c r="J24" s="15">
        <v>31392.2</v>
      </c>
      <c r="K24" s="14">
        <f t="shared" si="1"/>
        <v>0.38080227268801409</v>
      </c>
      <c r="L24" s="17">
        <f t="shared" si="0"/>
        <v>700000</v>
      </c>
    </row>
    <row r="25" spans="7:12" ht="17.100000000000001" customHeight="1">
      <c r="G25" s="22" t="s">
        <v>17</v>
      </c>
      <c r="H25" s="23">
        <v>1039</v>
      </c>
      <c r="I25" s="24">
        <f t="shared" si="1"/>
        <v>7.9790501935246057E-3</v>
      </c>
      <c r="J25" s="25">
        <v>731.3</v>
      </c>
      <c r="K25" s="24">
        <f t="shared" si="1"/>
        <v>8.8710157942656041E-3</v>
      </c>
      <c r="L25" s="26">
        <f t="shared" si="0"/>
        <v>703849.85563041386</v>
      </c>
    </row>
    <row r="26" spans="7:12" ht="17.100000000000001" customHeight="1">
      <c r="G26" s="7" t="s">
        <v>18</v>
      </c>
      <c r="H26" s="3">
        <v>7090</v>
      </c>
      <c r="I26" s="14">
        <f t="shared" si="1"/>
        <v>5.4447994102107267E-2</v>
      </c>
      <c r="J26" s="15">
        <v>4963</v>
      </c>
      <c r="K26" s="14">
        <f t="shared" si="1"/>
        <v>6.020354353471926E-2</v>
      </c>
      <c r="L26" s="17">
        <f t="shared" si="0"/>
        <v>700000</v>
      </c>
    </row>
    <row r="27" spans="7:12" ht="17.100000000000001" customHeight="1">
      <c r="G27" s="7" t="s">
        <v>19</v>
      </c>
      <c r="H27" s="3">
        <v>14885</v>
      </c>
      <c r="I27" s="14">
        <f t="shared" si="1"/>
        <v>0.11431006942311236</v>
      </c>
      <c r="J27" s="15">
        <v>1702.4839999999999</v>
      </c>
      <c r="K27" s="14">
        <f t="shared" si="1"/>
        <v>2.0651938265396529E-2</v>
      </c>
      <c r="L27" s="17">
        <f t="shared" si="0"/>
        <v>114375.81457843467</v>
      </c>
    </row>
    <row r="28" spans="7:12" ht="17.100000000000001" customHeight="1">
      <c r="G28" s="7" t="s">
        <v>20</v>
      </c>
      <c r="H28" s="3">
        <v>4001</v>
      </c>
      <c r="I28" s="14">
        <f t="shared" si="1"/>
        <v>3.072587086072372E-2</v>
      </c>
      <c r="J28" s="15">
        <v>2800.7</v>
      </c>
      <c r="K28" s="14">
        <f t="shared" si="1"/>
        <v>3.3973819137152576E-2</v>
      </c>
      <c r="L28" s="17">
        <f t="shared" si="0"/>
        <v>700000</v>
      </c>
    </row>
    <row r="29" spans="7:12" ht="17.100000000000001" customHeight="1">
      <c r="G29" s="7" t="s">
        <v>21</v>
      </c>
      <c r="H29" s="3">
        <v>2054</v>
      </c>
      <c r="I29" s="14">
        <f t="shared" si="1"/>
        <v>1.5773791239171837E-2</v>
      </c>
      <c r="J29" s="15">
        <v>1437.8</v>
      </c>
      <c r="K29" s="14">
        <f t="shared" si="1"/>
        <v>1.7441195827970855E-2</v>
      </c>
      <c r="L29" s="17">
        <f t="shared" si="0"/>
        <v>700000</v>
      </c>
    </row>
    <row r="30" spans="7:12" ht="17.100000000000001" customHeight="1">
      <c r="G30" s="22" t="s">
        <v>22</v>
      </c>
      <c r="H30" s="23">
        <v>4730</v>
      </c>
      <c r="I30" s="24">
        <f t="shared" si="1"/>
        <v>3.6324261227498926E-2</v>
      </c>
      <c r="J30" s="25">
        <v>3311</v>
      </c>
      <c r="K30" s="24">
        <f t="shared" si="1"/>
        <v>4.0164000129650511E-2</v>
      </c>
      <c r="L30" s="26">
        <f t="shared" si="0"/>
        <v>700000</v>
      </c>
    </row>
    <row r="31" spans="7:12" ht="17.100000000000001" customHeight="1">
      <c r="G31" s="7" t="s">
        <v>23</v>
      </c>
      <c r="H31" s="3">
        <v>286</v>
      </c>
      <c r="I31" s="14">
        <f t="shared" si="1"/>
        <v>2.1963506788720282E-3</v>
      </c>
      <c r="J31" s="15">
        <v>200.2</v>
      </c>
      <c r="K31" s="14">
        <f t="shared" si="1"/>
        <v>2.428520938071891E-3</v>
      </c>
      <c r="L31" s="17">
        <f t="shared" si="0"/>
        <v>700000</v>
      </c>
    </row>
    <row r="32" spans="7:12" ht="17.100000000000001" customHeight="1">
      <c r="G32" s="7" t="s">
        <v>24</v>
      </c>
      <c r="H32" s="3">
        <v>335</v>
      </c>
      <c r="I32" s="14">
        <f t="shared" si="1"/>
        <v>2.572648522454998E-3</v>
      </c>
      <c r="J32" s="15">
        <v>234.5</v>
      </c>
      <c r="K32" s="14">
        <f t="shared" si="1"/>
        <v>2.8445962036856066E-3</v>
      </c>
      <c r="L32" s="17">
        <f t="shared" si="0"/>
        <v>700000</v>
      </c>
    </row>
    <row r="33" spans="7:12" ht="17.100000000000001" customHeight="1" thickBot="1">
      <c r="G33" s="8" t="s">
        <v>25</v>
      </c>
      <c r="H33" s="4">
        <v>2416</v>
      </c>
      <c r="I33" s="14">
        <f t="shared" ref="I33:K33" si="2">H33/H$34</f>
        <v>1.8553787552988879E-2</v>
      </c>
      <c r="J33" s="18">
        <v>1690.0239999999999</v>
      </c>
      <c r="K33" s="14">
        <f t="shared" si="2"/>
        <v>2.0500792556663386E-2</v>
      </c>
      <c r="L33" s="17">
        <f t="shared" si="0"/>
        <v>699513.24503311259</v>
      </c>
    </row>
    <row r="34" spans="7:12" ht="17.100000000000001" customHeight="1" thickTop="1" thickBot="1">
      <c r="G34" s="9" t="s">
        <v>3</v>
      </c>
      <c r="H34" s="5">
        <v>130216</v>
      </c>
      <c r="I34" s="19">
        <f>H34/H$34</f>
        <v>1</v>
      </c>
      <c r="J34" s="20">
        <v>82437.008000000002</v>
      </c>
      <c r="K34" s="19">
        <f>J34/J$34</f>
        <v>1</v>
      </c>
      <c r="L34" s="21">
        <f t="shared" si="0"/>
        <v>633078.94575167412</v>
      </c>
    </row>
    <row r="35" spans="7:12" ht="17.100000000000001" customHeight="1" thickTop="1">
      <c r="H35" s="2"/>
    </row>
    <row r="36" spans="7:12" ht="17.100000000000001" customHeight="1"/>
  </sheetData>
  <mergeCells count="9">
    <mergeCell ref="G13:G14"/>
    <mergeCell ref="J13:K13"/>
    <mergeCell ref="G12:L12"/>
    <mergeCell ref="G10:L10"/>
    <mergeCell ref="L13:L14"/>
    <mergeCell ref="H14:H15"/>
    <mergeCell ref="I14:I15"/>
    <mergeCell ref="J14:J15"/>
    <mergeCell ref="K14:K15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83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D.VI</vt:lpstr>
      <vt:lpstr>D.VI!Área_de_impresión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2014-07-29T06:39:07Z</cp:lastPrinted>
  <dcterms:created xsi:type="dcterms:W3CDTF">2001-12-13T08:15:43Z</dcterms:created>
  <dcterms:modified xsi:type="dcterms:W3CDTF">2014-09-03T09:27:18Z</dcterms:modified>
</cp:coreProperties>
</file>