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VIII" sheetId="69" r:id="rId1"/>
  </sheets>
  <definedNames>
    <definedName name="_xlnm.Print_Area" localSheetId="0">D.VIII!$G$10:$L$34</definedName>
  </definedNames>
  <calcPr calcId="145621"/>
</workbook>
</file>

<file path=xl/calcChain.xml><?xml version="1.0" encoding="utf-8"?>
<calcChain xmlns="http://schemas.openxmlformats.org/spreadsheetml/2006/main">
  <c r="K34" i="69" l="1"/>
  <c r="I34" i="69"/>
  <c r="K33" i="69"/>
  <c r="I33" i="69"/>
  <c r="K32" i="69"/>
  <c r="I32" i="69"/>
  <c r="K31" i="69"/>
  <c r="I31" i="69"/>
  <c r="K30" i="69"/>
  <c r="I30" i="69"/>
  <c r="K29" i="69"/>
  <c r="I29" i="69"/>
  <c r="K28" i="69"/>
  <c r="I28" i="69"/>
  <c r="K27" i="69"/>
  <c r="I27" i="69"/>
  <c r="K26" i="69"/>
  <c r="I26" i="69"/>
  <c r="K25" i="69"/>
  <c r="I25" i="69"/>
  <c r="K24" i="69"/>
  <c r="I24" i="69"/>
  <c r="K23" i="69"/>
  <c r="I23" i="69"/>
  <c r="K22" i="69"/>
  <c r="I22" i="69"/>
  <c r="K21" i="69"/>
  <c r="I21" i="69"/>
  <c r="K20" i="69"/>
  <c r="I20" i="69"/>
  <c r="K19" i="69"/>
  <c r="I19" i="69"/>
  <c r="K18" i="69"/>
  <c r="I18" i="69"/>
  <c r="K17" i="69"/>
  <c r="I17" i="69"/>
  <c r="K16" i="69"/>
  <c r="I16" i="69"/>
  <c r="L34" i="69" l="1"/>
  <c r="L33" i="69"/>
  <c r="L32" i="69"/>
  <c r="L31" i="69"/>
  <c r="L30" i="69"/>
  <c r="L29" i="69"/>
  <c r="L28" i="69"/>
  <c r="L27" i="69"/>
  <c r="L26" i="69"/>
  <c r="L25" i="69"/>
  <c r="L24" i="69"/>
  <c r="L23" i="69"/>
  <c r="L22" i="69"/>
  <c r="L21" i="69"/>
  <c r="L20" i="69"/>
  <c r="L19" i="69"/>
  <c r="L18" i="69"/>
  <c r="L17" i="69"/>
  <c r="L16" i="69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<sst xmlns="http://schemas.openxmlformats.org/spreadsheetml/2006/main" count="31" uniqueCount="30">
  <si>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</si>
  <si>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</si>
  <si>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</si>
  <si>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</si>
  <si>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</si>
  <si>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</si>
  <si>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</si>
  <si>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</si>
  <si>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</si>
  <si>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</si>
  <si>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</si>
  <si>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</si>
  <si>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</si>
  <si>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</si>
  <si>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</si>
  <si>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</si>
  <si>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</si>
  <si>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</si>
  <si>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</si>
  <si>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</si>
  <si>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</si>
  <si>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</si>
  <si>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</si>
  <si>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</si>
  <si>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</si>
  <si>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</si>
  <si>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D.VIII. CUOTA ÍNTEGRA ANTES DE APLICAR EL LÍMITE CONJUNTO CON EL IRPF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</si>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</sst>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16676</v>
      </c>
      <c r="I16" s="14">
        <f>H16/H$34</f>
        <v>0.13715846095639156</v>
      </c>
      <c r="J16" s="15">
        <v>129.60828075000001</v>
      </c>
      <c r="K16" s="14">
        <f>J16/J$34</f>
        <v>6.0980015771611232E-2</v>
      </c>
      <c r="L16" s="16">
        <f t="shared" ref="L16:L34" si="0">J16*10^6/H16</f>
        <v>7772.1444441112981</v>
      </c>
    </row>
    <row r="17" spans="7:12" ht="17.100000000000001" customHeight="1">
      <c r="G17" s="7" t="s">
        <v>9</v>
      </c>
      <c r="H17" s="3">
        <v>5168</v>
      </c>
      <c r="I17" s="14">
        <f t="shared" ref="I17:K32" si="1">H17/H$34</f>
        <v>4.2506292049810004E-2</v>
      </c>
      <c r="J17" s="15">
        <v>40.142272840000004</v>
      </c>
      <c r="K17" s="14">
        <f t="shared" si="1"/>
        <v>1.888672866213852E-2</v>
      </c>
      <c r="L17" s="17">
        <f t="shared" si="0"/>
        <v>7767.4676547987619</v>
      </c>
    </row>
    <row r="18" spans="7:12" ht="17.100000000000001" customHeight="1">
      <c r="G18" s="7" t="s">
        <v>10</v>
      </c>
      <c r="H18" s="3">
        <v>3456</v>
      </c>
      <c r="I18" s="14">
        <f t="shared" si="1"/>
        <v>2.84252603181392E-2</v>
      </c>
      <c r="J18" s="15">
        <v>27.59715611</v>
      </c>
      <c r="K18" s="14">
        <f t="shared" si="1"/>
        <v>1.2984317090707317E-2</v>
      </c>
      <c r="L18" s="17">
        <f t="shared" si="0"/>
        <v>7985.2882262731482</v>
      </c>
    </row>
    <row r="19" spans="7:12" ht="17.100000000000001" customHeight="1">
      <c r="G19" s="7" t="s">
        <v>11</v>
      </c>
      <c r="H19" s="3">
        <v>843</v>
      </c>
      <c r="I19" s="14">
        <f t="shared" si="1"/>
        <v>6.9335921435738843E-3</v>
      </c>
      <c r="J19" s="15">
        <v>32.579031969999996</v>
      </c>
      <c r="K19" s="14">
        <f t="shared" si="1"/>
        <v>1.5328263532686558E-2</v>
      </c>
      <c r="L19" s="17">
        <f t="shared" si="0"/>
        <v>38646.538517200468</v>
      </c>
    </row>
    <row r="20" spans="7:12" ht="17.100000000000001" customHeight="1">
      <c r="G20" s="22" t="s">
        <v>12</v>
      </c>
      <c r="H20" s="23">
        <v>5068</v>
      </c>
      <c r="I20" s="24">
        <f t="shared" si="1"/>
        <v>4.1683801878567552E-2</v>
      </c>
      <c r="J20" s="25">
        <v>48.093966630000004</v>
      </c>
      <c r="K20" s="24">
        <f t="shared" si="1"/>
        <v>2.262795885143893E-2</v>
      </c>
      <c r="L20" s="26">
        <f t="shared" si="0"/>
        <v>9489.7329577742712</v>
      </c>
    </row>
    <row r="21" spans="7:12" ht="17.100000000000001" customHeight="1">
      <c r="G21" s="7" t="s">
        <v>13</v>
      </c>
      <c r="H21" s="3">
        <v>2818</v>
      </c>
      <c r="I21" s="14">
        <f t="shared" si="1"/>
        <v>2.3177773025612344E-2</v>
      </c>
      <c r="J21" s="15">
        <v>22.00127221</v>
      </c>
      <c r="K21" s="14">
        <f t="shared" si="1"/>
        <v>1.0351483088871325E-2</v>
      </c>
      <c r="L21" s="17">
        <f t="shared" si="0"/>
        <v>7807.4067459190919</v>
      </c>
    </row>
    <row r="22" spans="7:12" ht="17.100000000000001" customHeight="1">
      <c r="G22" s="7" t="s">
        <v>14</v>
      </c>
      <c r="H22" s="3">
        <v>3661</v>
      </c>
      <c r="I22" s="14">
        <f t="shared" si="1"/>
        <v>3.0111365169186229E-2</v>
      </c>
      <c r="J22" s="15">
        <v>26.076094440000002</v>
      </c>
      <c r="K22" s="14">
        <f t="shared" si="1"/>
        <v>1.2268665559111847E-2</v>
      </c>
      <c r="L22" s="17">
        <f t="shared" si="0"/>
        <v>7122.6698825457524</v>
      </c>
    </row>
    <row r="23" spans="7:12" ht="17.100000000000001" customHeight="1">
      <c r="G23" s="7" t="s">
        <v>15</v>
      </c>
      <c r="H23" s="3">
        <v>6984</v>
      </c>
      <c r="I23" s="14">
        <f t="shared" si="1"/>
        <v>5.7442713559572964E-2</v>
      </c>
      <c r="J23" s="15">
        <v>51.76598722</v>
      </c>
      <c r="K23" s="14">
        <f t="shared" si="1"/>
        <v>2.435562526438825E-2</v>
      </c>
      <c r="L23" s="17">
        <f t="shared" si="0"/>
        <v>7412.0829352806413</v>
      </c>
    </row>
    <row r="24" spans="7:12" ht="17.100000000000001" customHeight="1">
      <c r="G24" s="7" t="s">
        <v>16</v>
      </c>
      <c r="H24" s="3">
        <v>42364</v>
      </c>
      <c r="I24" s="14">
        <f t="shared" si="1"/>
        <v>0.34843973614515306</v>
      </c>
      <c r="J24" s="15">
        <v>616.07239479999998</v>
      </c>
      <c r="K24" s="14">
        <f t="shared" si="1"/>
        <v>0.28985882795423396</v>
      </c>
      <c r="L24" s="17">
        <f t="shared" si="0"/>
        <v>14542.356595222358</v>
      </c>
    </row>
    <row r="25" spans="7:12" ht="17.100000000000001" customHeight="1">
      <c r="G25" s="22" t="s">
        <v>17</v>
      </c>
      <c r="H25" s="23">
        <v>960</v>
      </c>
      <c r="I25" s="24">
        <f t="shared" si="1"/>
        <v>7.8959056439275553E-3</v>
      </c>
      <c r="J25" s="25">
        <v>4.17680264</v>
      </c>
      <c r="K25" s="24">
        <f t="shared" si="1"/>
        <v>1.9651637178445284E-3</v>
      </c>
      <c r="L25" s="26">
        <f t="shared" si="0"/>
        <v>4350.8360833333336</v>
      </c>
    </row>
    <row r="26" spans="7:12" ht="17.100000000000001" customHeight="1">
      <c r="G26" s="7" t="s">
        <v>18</v>
      </c>
      <c r="H26" s="3">
        <v>6598</v>
      </c>
      <c r="I26" s="14">
        <f t="shared" si="1"/>
        <v>5.426790149857709E-2</v>
      </c>
      <c r="J26" s="15">
        <v>84.329496329999998</v>
      </c>
      <c r="K26" s="14">
        <f t="shared" si="1"/>
        <v>3.9676585372925191E-2</v>
      </c>
      <c r="L26" s="17">
        <f t="shared" si="0"/>
        <v>12781.06946498939</v>
      </c>
    </row>
    <row r="27" spans="7:12" ht="17.100000000000001" customHeight="1">
      <c r="G27" s="7" t="s">
        <v>19</v>
      </c>
      <c r="H27" s="3">
        <v>14520</v>
      </c>
      <c r="I27" s="14">
        <f t="shared" si="1"/>
        <v>0.11942557286440426</v>
      </c>
      <c r="J27" s="15">
        <v>856.20917486999997</v>
      </c>
      <c r="K27" s="14">
        <f t="shared" si="1"/>
        <v>0.40284192248550321</v>
      </c>
      <c r="L27" s="17">
        <f t="shared" si="0"/>
        <v>58967.574026859504</v>
      </c>
    </row>
    <row r="28" spans="7:12" ht="17.100000000000001" customHeight="1">
      <c r="G28" s="7" t="s">
        <v>20</v>
      </c>
      <c r="H28" s="3">
        <v>3706</v>
      </c>
      <c r="I28" s="14">
        <f t="shared" si="1"/>
        <v>3.0481485746245332E-2</v>
      </c>
      <c r="J28" s="15">
        <v>34.212226819999998</v>
      </c>
      <c r="K28" s="14">
        <f t="shared" si="1"/>
        <v>1.6096673136878566E-2</v>
      </c>
      <c r="L28" s="17">
        <f t="shared" si="0"/>
        <v>9231.577663248785</v>
      </c>
    </row>
    <row r="29" spans="7:12" ht="17.100000000000001" customHeight="1">
      <c r="G29" s="7" t="s">
        <v>21</v>
      </c>
      <c r="H29" s="3">
        <v>1925</v>
      </c>
      <c r="I29" s="14">
        <f t="shared" si="1"/>
        <v>1.5832935796417234E-2</v>
      </c>
      <c r="J29" s="15">
        <v>23.643719559999997</v>
      </c>
      <c r="K29" s="14">
        <f t="shared" si="1"/>
        <v>1.1124245945746432E-2</v>
      </c>
      <c r="L29" s="17">
        <f t="shared" si="0"/>
        <v>12282.451719480519</v>
      </c>
    </row>
    <row r="30" spans="7:12" ht="17.100000000000001" customHeight="1">
      <c r="G30" s="22" t="s">
        <v>22</v>
      </c>
      <c r="H30" s="23">
        <v>3921</v>
      </c>
      <c r="I30" s="24">
        <f t="shared" si="1"/>
        <v>3.224983961441661E-2</v>
      </c>
      <c r="J30" s="25">
        <v>105.46233428000001</v>
      </c>
      <c r="K30" s="24">
        <f t="shared" si="1"/>
        <v>4.9619474700927521E-2</v>
      </c>
      <c r="L30" s="26">
        <f t="shared" si="0"/>
        <v>26896.795276715126</v>
      </c>
    </row>
    <row r="31" spans="7:12" ht="17.100000000000001" customHeight="1">
      <c r="G31" s="7" t="s">
        <v>23</v>
      </c>
      <c r="H31" s="3">
        <v>277</v>
      </c>
      <c r="I31" s="14">
        <f t="shared" si="1"/>
        <v>2.2782977743415968E-3</v>
      </c>
      <c r="J31" s="15">
        <v>3.7408454399999997</v>
      </c>
      <c r="K31" s="14">
        <f t="shared" si="1"/>
        <v>1.7600481436087557E-3</v>
      </c>
      <c r="L31" s="17">
        <f t="shared" si="0"/>
        <v>13504.857184115523</v>
      </c>
    </row>
    <row r="32" spans="7:12" ht="17.100000000000001" customHeight="1">
      <c r="G32" s="7" t="s">
        <v>24</v>
      </c>
      <c r="H32" s="3">
        <v>331</v>
      </c>
      <c r="I32" s="14">
        <f t="shared" si="1"/>
        <v>2.7224424668125216E-3</v>
      </c>
      <c r="J32" s="15">
        <v>3.4179850299999996</v>
      </c>
      <c r="K32" s="14">
        <f t="shared" si="1"/>
        <v>1.6081440154164768E-3</v>
      </c>
      <c r="L32" s="17">
        <f t="shared" si="0"/>
        <v>10326.238761329305</v>
      </c>
    </row>
    <row r="33" spans="7:12" ht="17.100000000000001" customHeight="1" thickBot="1">
      <c r="G33" s="8" t="s">
        <v>25</v>
      </c>
      <c r="H33" s="4">
        <v>2306</v>
      </c>
      <c r="I33" s="14">
        <f t="shared" ref="I33:K33" si="2">H33/H$34</f>
        <v>1.8966623348850981E-2</v>
      </c>
      <c r="J33" s="18">
        <v>16.293182210000001</v>
      </c>
      <c r="K33" s="14">
        <f t="shared" si="2"/>
        <v>7.6658567059615561E-3</v>
      </c>
      <c r="L33" s="17">
        <f t="shared" si="0"/>
        <v>7065.5603686036429</v>
      </c>
    </row>
    <row r="34" spans="7:12" ht="17.100000000000001" customHeight="1" thickTop="1" thickBot="1">
      <c r="G34" s="9" t="s">
        <v>3</v>
      </c>
      <c r="H34" s="5">
        <v>121582</v>
      </c>
      <c r="I34" s="19">
        <f>H34/H$34</f>
        <v>1</v>
      </c>
      <c r="J34" s="20">
        <v>2125.4222241499997</v>
      </c>
      <c r="K34" s="19">
        <f>J34/J$34</f>
        <v>1</v>
      </c>
      <c r="L34" s="21">
        <f t="shared" si="0"/>
        <v>17481.388891036499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2:L12"/>
    <mergeCell ref="G10:L10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2014-09-03T09:28:07Z</dcterms:modified>
</cp:coreProperties>
</file>