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IX" sheetId="70" r:id="rId1"/>
  </sheets>
  <definedNames>
    <definedName name="_xlnm.Print_Area" localSheetId="0">D.IX!$G$10:$L$34</definedName>
  </definedNames>
  <calcPr calcId="145621"/>
</workbook>
</file>

<file path=xl/calcChain.xml><?xml version="1.0" encoding="utf-8"?>
<calcChain xmlns="http://schemas.openxmlformats.org/spreadsheetml/2006/main">
  <c r="K34" i="70" l="1"/>
  <c r="I34" i="70"/>
  <c r="K33" i="70"/>
  <c r="I33" i="70"/>
  <c r="K32" i="70"/>
  <c r="I32" i="70"/>
  <c r="K31" i="70"/>
  <c r="I31" i="70"/>
  <c r="K30" i="70"/>
  <c r="I30" i="70"/>
  <c r="K29" i="70"/>
  <c r="I29" i="70"/>
  <c r="K28" i="70"/>
  <c r="I28" i="70"/>
  <c r="K27" i="70"/>
  <c r="I27" i="70"/>
  <c r="K26" i="70"/>
  <c r="I26" i="70"/>
  <c r="K25" i="70"/>
  <c r="I25" i="70"/>
  <c r="K24" i="70"/>
  <c r="I24" i="70"/>
  <c r="K23" i="70"/>
  <c r="I23" i="70"/>
  <c r="K22" i="70"/>
  <c r="I22" i="70"/>
  <c r="K21" i="70"/>
  <c r="I21" i="70"/>
  <c r="K20" i="70"/>
  <c r="I20" i="70"/>
  <c r="K19" i="70"/>
  <c r="I19" i="70"/>
  <c r="K18" i="70"/>
  <c r="I18" i="70"/>
  <c r="K17" i="70"/>
  <c r="I17" i="70"/>
  <c r="K16" i="70"/>
  <c r="I16" i="70"/>
  <c r="L34" i="70" l="1"/>
  <c r="L33" i="70"/>
  <c r="L32" i="70"/>
  <c r="L31" i="70"/>
  <c r="L30" i="70"/>
  <c r="L29" i="70"/>
  <c r="L28" i="70"/>
  <c r="L27" i="70"/>
  <c r="L26" i="70"/>
  <c r="L25" i="70"/>
  <c r="L24" i="70"/>
  <c r="L23" i="70"/>
  <c r="L22" i="70"/>
  <c r="L21" i="70"/>
  <c r="L20" i="70"/>
  <c r="L19" i="70"/>
  <c r="L18" i="70"/>
  <c r="L17" i="70"/>
  <c r="L16" i="70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<sst xmlns="http://schemas.openxmlformats.org/spreadsheetml/2006/main" count="31" uniqueCount="30">
  <si>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</si>
  <si>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</si>
  <si>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</si>
  <si>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</si>
  <si>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</si>
  <si>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</si>
  <si>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</si>
  <si>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</si>
  <si>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</si>
  <si>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</si>
  <si>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</si>
  <si>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</si>
  <si>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</si>
  <si>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</si>
  <si>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</si>
  <si>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</si>
  <si>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</si>
  <si>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</si>
  <si>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</si>
  <si>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</si>
  <si>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</si>
  <si>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</si>
  <si>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</si>
  <si>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</si>
  <si>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</si>
  <si>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</si>
  <si>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D.IX. AJUSTE DE LA CUOTA ÍNTEGRA POR EL LÍMITE CONJUNTO CON EL IRPF 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</si>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</sst>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1188</v>
      </c>
      <c r="I16" s="14">
        <f>H16/H$34</f>
        <v>0.10327740589411458</v>
      </c>
      <c r="J16" s="15">
        <v>40.577572950000004</v>
      </c>
      <c r="K16" s="14">
        <f>J16/J$34</f>
        <v>5.3511725936213325E-2</v>
      </c>
      <c r="L16" s="16">
        <f t="shared" ref="L16:L34" si="0">J16*10^6/H16</f>
        <v>34156.206186868687</v>
      </c>
    </row>
    <row r="17" spans="7:12" ht="17.100000000000001" customHeight="1">
      <c r="G17" s="7" t="s">
        <v>9</v>
      </c>
      <c r="H17" s="3">
        <v>315</v>
      </c>
      <c r="I17" s="14">
        <f t="shared" ref="I17:K32" si="1">H17/H$34</f>
        <v>2.7384160653742502E-2</v>
      </c>
      <c r="J17" s="15">
        <v>10.923292620000005</v>
      </c>
      <c r="K17" s="14">
        <f t="shared" si="1"/>
        <v>1.4405106035364833E-2</v>
      </c>
      <c r="L17" s="17">
        <f t="shared" si="0"/>
        <v>34677.119428571445</v>
      </c>
    </row>
    <row r="18" spans="7:12" ht="17.100000000000001" customHeight="1">
      <c r="G18" s="7" t="s">
        <v>10</v>
      </c>
      <c r="H18" s="3">
        <v>163</v>
      </c>
      <c r="I18" s="14">
        <f t="shared" si="1"/>
        <v>1.417021646526993E-2</v>
      </c>
      <c r="J18" s="15">
        <v>5.3480955099999976</v>
      </c>
      <c r="K18" s="14">
        <f t="shared" si="1"/>
        <v>7.0528077557633446E-3</v>
      </c>
      <c r="L18" s="17">
        <f t="shared" si="0"/>
        <v>32810.40190184048</v>
      </c>
    </row>
    <row r="19" spans="7:12" ht="17.100000000000001" customHeight="1">
      <c r="G19" s="7" t="s">
        <v>11</v>
      </c>
      <c r="H19" s="3">
        <v>206</v>
      </c>
      <c r="I19" s="14">
        <f t="shared" si="1"/>
        <v>1.7908371729114143E-2</v>
      </c>
      <c r="J19" s="15">
        <v>12.790251349999998</v>
      </c>
      <c r="K19" s="14">
        <f t="shared" si="1"/>
        <v>1.6867160235035258E-2</v>
      </c>
      <c r="L19" s="17">
        <f t="shared" si="0"/>
        <v>62088.598786407754</v>
      </c>
    </row>
    <row r="20" spans="7:12" ht="17.100000000000001" customHeight="1">
      <c r="G20" s="22" t="s">
        <v>12</v>
      </c>
      <c r="H20" s="23">
        <v>396</v>
      </c>
      <c r="I20" s="24">
        <f t="shared" si="1"/>
        <v>3.4425801964704857E-2</v>
      </c>
      <c r="J20" s="25">
        <v>17.358304780000001</v>
      </c>
      <c r="K20" s="24">
        <f t="shared" si="1"/>
        <v>2.2891286505705655E-2</v>
      </c>
      <c r="L20" s="26">
        <f t="shared" si="0"/>
        <v>43834.102979797986</v>
      </c>
    </row>
    <row r="21" spans="7:12" ht="17.100000000000001" customHeight="1">
      <c r="G21" s="7" t="s">
        <v>13</v>
      </c>
      <c r="H21" s="3">
        <v>148</v>
      </c>
      <c r="I21" s="14">
        <f t="shared" si="1"/>
        <v>1.2866208815091715E-2</v>
      </c>
      <c r="J21" s="15">
        <v>4.4893149299999999</v>
      </c>
      <c r="K21" s="14">
        <f t="shared" si="1"/>
        <v>5.9202897736521888E-3</v>
      </c>
      <c r="L21" s="17">
        <f t="shared" si="0"/>
        <v>30333.208986486483</v>
      </c>
    </row>
    <row r="22" spans="7:12" ht="17.100000000000001" customHeight="1">
      <c r="G22" s="7" t="s">
        <v>14</v>
      </c>
      <c r="H22" s="3">
        <v>220</v>
      </c>
      <c r="I22" s="14">
        <f t="shared" si="1"/>
        <v>1.9125445535947146E-2</v>
      </c>
      <c r="J22" s="15">
        <v>7.1165498700000009</v>
      </c>
      <c r="K22" s="14">
        <f t="shared" si="1"/>
        <v>9.3849591922139496E-3</v>
      </c>
      <c r="L22" s="17">
        <f t="shared" si="0"/>
        <v>32347.953954545461</v>
      </c>
    </row>
    <row r="23" spans="7:12" ht="17.100000000000001" customHeight="1">
      <c r="G23" s="7" t="s">
        <v>15</v>
      </c>
      <c r="H23" s="3">
        <v>365</v>
      </c>
      <c r="I23" s="14">
        <f t="shared" si="1"/>
        <v>3.1730852821003214E-2</v>
      </c>
      <c r="J23" s="15">
        <v>14.882331750000001</v>
      </c>
      <c r="K23" s="14">
        <f t="shared" si="1"/>
        <v>1.9626093923338164E-2</v>
      </c>
      <c r="L23" s="17">
        <f t="shared" si="0"/>
        <v>40773.51164383562</v>
      </c>
    </row>
    <row r="24" spans="7:12" ht="17.100000000000001" customHeight="1">
      <c r="G24" s="7" t="s">
        <v>16</v>
      </c>
      <c r="H24" s="3">
        <v>3381</v>
      </c>
      <c r="I24" s="14">
        <f t="shared" si="1"/>
        <v>0.29392332435016955</v>
      </c>
      <c r="J24" s="15">
        <v>229.59894720999998</v>
      </c>
      <c r="K24" s="14">
        <f t="shared" si="1"/>
        <v>0.3027839036475598</v>
      </c>
      <c r="L24" s="17">
        <f t="shared" si="0"/>
        <v>67908.591307305527</v>
      </c>
    </row>
    <row r="25" spans="7:12" ht="17.100000000000001" customHeight="1">
      <c r="G25" s="22" t="s">
        <v>17</v>
      </c>
      <c r="H25" s="23">
        <v>36</v>
      </c>
      <c r="I25" s="24">
        <f t="shared" si="1"/>
        <v>3.1296183604277144E-3</v>
      </c>
      <c r="J25" s="25">
        <v>0.47087908000000006</v>
      </c>
      <c r="K25" s="24">
        <f t="shared" si="1"/>
        <v>6.209723856354073E-4</v>
      </c>
      <c r="L25" s="26">
        <f t="shared" si="0"/>
        <v>13079.974444444446</v>
      </c>
    </row>
    <row r="26" spans="7:12" ht="17.100000000000001" customHeight="1">
      <c r="G26" s="7" t="s">
        <v>18</v>
      </c>
      <c r="H26" s="3">
        <v>357</v>
      </c>
      <c r="I26" s="14">
        <f t="shared" si="1"/>
        <v>3.1035382074241502E-2</v>
      </c>
      <c r="J26" s="15">
        <v>33.74595557</v>
      </c>
      <c r="K26" s="14">
        <f t="shared" si="1"/>
        <v>4.4502521827576962E-2</v>
      </c>
      <c r="L26" s="17">
        <f t="shared" si="0"/>
        <v>94526.486190476193</v>
      </c>
    </row>
    <row r="27" spans="7:12" ht="17.100000000000001" customHeight="1">
      <c r="G27" s="7" t="s">
        <v>19</v>
      </c>
      <c r="H27" s="3">
        <v>3734</v>
      </c>
      <c r="I27" s="14">
        <f t="shared" si="1"/>
        <v>0.32461097105103015</v>
      </c>
      <c r="J27" s="15">
        <v>322.28557321</v>
      </c>
      <c r="K27" s="14">
        <f t="shared" si="1"/>
        <v>0.42501450956812176</v>
      </c>
      <c r="L27" s="17">
        <f t="shared" si="0"/>
        <v>86311.080131226554</v>
      </c>
    </row>
    <row r="28" spans="7:12" ht="17.100000000000001" customHeight="1">
      <c r="G28" s="7" t="s">
        <v>20</v>
      </c>
      <c r="H28" s="3">
        <v>215</v>
      </c>
      <c r="I28" s="14">
        <f t="shared" si="1"/>
        <v>1.8690776319221072E-2</v>
      </c>
      <c r="J28" s="15">
        <v>11.530235699999999</v>
      </c>
      <c r="K28" s="14">
        <f t="shared" si="1"/>
        <v>1.520551299405261E-2</v>
      </c>
      <c r="L28" s="17">
        <f t="shared" si="0"/>
        <v>53629.00325581395</v>
      </c>
    </row>
    <row r="29" spans="7:12" ht="17.100000000000001" customHeight="1">
      <c r="G29" s="7" t="s">
        <v>21</v>
      </c>
      <c r="H29" s="3">
        <v>129</v>
      </c>
      <c r="I29" s="14">
        <f t="shared" si="1"/>
        <v>1.1214465791532643E-2</v>
      </c>
      <c r="J29" s="15">
        <v>9.3156813099999987</v>
      </c>
      <c r="K29" s="14">
        <f t="shared" si="1"/>
        <v>1.2285066575669223E-2</v>
      </c>
      <c r="L29" s="17">
        <f t="shared" si="0"/>
        <v>72214.583798449603</v>
      </c>
    </row>
    <row r="30" spans="7:12" ht="17.100000000000001" customHeight="1">
      <c r="G30" s="22" t="s">
        <v>22</v>
      </c>
      <c r="H30" s="23">
        <v>570</v>
      </c>
      <c r="I30" s="24">
        <f t="shared" si="1"/>
        <v>4.9552290706772147E-2</v>
      </c>
      <c r="J30" s="25">
        <v>34.858016299999996</v>
      </c>
      <c r="K30" s="24">
        <f t="shared" si="1"/>
        <v>4.5969053329633816E-2</v>
      </c>
      <c r="L30" s="26">
        <f t="shared" si="0"/>
        <v>61154.414561403501</v>
      </c>
    </row>
    <row r="31" spans="7:12" ht="17.100000000000001" customHeight="1">
      <c r="G31" s="7" t="s">
        <v>23</v>
      </c>
      <c r="H31" s="3">
        <v>23</v>
      </c>
      <c r="I31" s="14">
        <f t="shared" si="1"/>
        <v>1.9994783969399287E-3</v>
      </c>
      <c r="J31" s="15">
        <v>1.20770581</v>
      </c>
      <c r="K31" s="14">
        <f t="shared" si="1"/>
        <v>1.5926635729526183E-3</v>
      </c>
      <c r="L31" s="17">
        <f t="shared" si="0"/>
        <v>52508.948260869569</v>
      </c>
    </row>
    <row r="32" spans="7:12" ht="17.100000000000001" customHeight="1">
      <c r="G32" s="7" t="s">
        <v>24</v>
      </c>
      <c r="H32" s="3">
        <v>23</v>
      </c>
      <c r="I32" s="14">
        <f t="shared" si="1"/>
        <v>1.9994783969399287E-3</v>
      </c>
      <c r="J32" s="15">
        <v>0.56128033999999982</v>
      </c>
      <c r="K32" s="14">
        <f t="shared" si="1"/>
        <v>7.4018916223683663E-4</v>
      </c>
      <c r="L32" s="17">
        <f t="shared" si="0"/>
        <v>24403.493043478255</v>
      </c>
    </row>
    <row r="33" spans="7:12" ht="17.100000000000001" customHeight="1" thickBot="1">
      <c r="G33" s="8" t="s">
        <v>25</v>
      </c>
      <c r="H33" s="4">
        <v>34</v>
      </c>
      <c r="I33" s="14">
        <f t="shared" ref="I33:K33" si="2">H33/H$34</f>
        <v>2.9557506737372861E-3</v>
      </c>
      <c r="J33" s="18">
        <v>1.2331192499999999</v>
      </c>
      <c r="K33" s="14">
        <f t="shared" si="2"/>
        <v>1.6261775792745859E-3</v>
      </c>
      <c r="L33" s="17">
        <f t="shared" si="0"/>
        <v>36268.213235294119</v>
      </c>
    </row>
    <row r="34" spans="7:12" ht="17.100000000000001" customHeight="1" thickTop="1" thickBot="1">
      <c r="G34" s="9" t="s">
        <v>3</v>
      </c>
      <c r="H34" s="5">
        <v>11503</v>
      </c>
      <c r="I34" s="19">
        <f>H34/H$34</f>
        <v>1</v>
      </c>
      <c r="J34" s="20">
        <v>758.29310753999971</v>
      </c>
      <c r="K34" s="19">
        <f>J34/J$34</f>
        <v>1</v>
      </c>
      <c r="L34" s="21">
        <f t="shared" si="0"/>
        <v>65921.334220638077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0:L10"/>
    <mergeCell ref="G12:L12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2014-09-03T09:28:28Z</dcterms:modified>
</cp:coreProperties>
</file>