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XII" sheetId="71" r:id="rId1"/>
  </sheets>
  <definedNames>
    <definedName name="_xlnm.Print_Area" localSheetId="0">D.XII!$G$10:$L$34</definedName>
  </definedNames>
  <calcPr calcId="145621"/>
</workbook>
</file>

<file path=xl/calcChain.xml><?xml version="1.0" encoding="utf-8"?>
<calcChain xmlns="http://schemas.openxmlformats.org/spreadsheetml/2006/main">
  <c r="L16" i="71" l="1"/>
  <c r="K34" i="71"/>
  <c r="I34" i="71"/>
  <c r="K33" i="71"/>
  <c r="I33" i="71"/>
  <c r="K32" i="71"/>
  <c r="I32" i="71"/>
  <c r="K31" i="71"/>
  <c r="I31" i="71"/>
  <c r="K30" i="71"/>
  <c r="I30" i="71"/>
  <c r="K29" i="71"/>
  <c r="I29" i="71"/>
  <c r="K28" i="71"/>
  <c r="I28" i="71"/>
  <c r="K27" i="71"/>
  <c r="I27" i="71"/>
  <c r="K26" i="71"/>
  <c r="I26" i="71"/>
  <c r="K25" i="71"/>
  <c r="I25" i="71"/>
  <c r="K24" i="71"/>
  <c r="I24" i="71"/>
  <c r="K23" i="71"/>
  <c r="I23" i="71"/>
  <c r="K22" i="71"/>
  <c r="I22" i="71"/>
  <c r="K21" i="71"/>
  <c r="I21" i="71"/>
  <c r="K20" i="71"/>
  <c r="I20" i="71"/>
  <c r="K19" i="71"/>
  <c r="I19" i="71"/>
  <c r="K18" i="71"/>
  <c r="I18" i="71"/>
  <c r="K17" i="71"/>
  <c r="I17" i="71"/>
  <c r="K16" i="71"/>
  <c r="I16" i="71"/>
  <c r="L17" i="71" l="1"/>
  <c r="L18" i="71"/>
  <c r="L20" i="71"/>
  <c r="L21" i="71"/>
  <c r="L22" i="71"/>
  <c r="L23" i="71"/>
  <c r="L24" i="71"/>
  <c r="L25" i="71"/>
  <c r="L26" i="71"/>
  <c r="L28" i="71"/>
  <c r="L29" i="71"/>
  <c r="L31" i="71"/>
  <c r="L32" i="71"/>
  <c r="L33" i="71"/>
  <c r="L34" i="71"/>
</calcChain>
</file>

<file path=xl/sharedStrings.xml><?xml version="1.0" encoding="utf-8"?>
<sst xmlns="http://schemas.openxmlformats.org/spreadsheetml/2006/main" count="34" uniqueCount="31">
  <si>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</si>
  <si>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</si>
  <si>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</si>
  <si>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</si>
  <si>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</si>
  <si>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</si>
  <si>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</si>
  <si>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</si>
  <si>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</si>
  <si>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</si>
  <si>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</si>
  <si>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</si>
  <si>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</si>
  <si>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</si>
  <si>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</si>
  <si>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</si>
  <si>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</si>
  <si>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</si>
  <si>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</si>
  <si>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</si>
  <si>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</si>
  <si>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</si>
  <si>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</si>
  <si>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</si>
  <si>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</si>
  <si>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</si>
  <si>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D.XII. CUOTA A INGRESAR</t>
  </si>
  <si>
    <t>% s/total</t>
  </si>
  <si>
    <t>-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</si>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</sst>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7" xfId="0" applyFont="1" applyFill="1" applyBorder="1" applyAlignment="1" applyProtection="1">
      <alignment horizontal="left" vertical="center" indent="1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8" xfId="0" applyNumberFormat="1" applyFont="1" applyFill="1" applyBorder="1" applyAlignment="1" applyProtection="1">
      <alignment horizontal="right" vertical="center" indent="1"/>
    </xf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2"/>
    </xf>
    <xf numFmtId="0" fontId="7" fillId="0" borderId="31" xfId="0" applyFont="1" applyFill="1" applyBorder="1" applyAlignment="1" applyProtection="1">
      <alignment horizontal="left" vertical="center" indent="1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2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9" t="s">
        <v>30</v>
      </c>
      <c r="H10" s="30"/>
      <c r="I10" s="30"/>
      <c r="J10" s="30"/>
      <c r="K10" s="30"/>
      <c r="L10" s="31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2" t="s">
        <v>26</v>
      </c>
      <c r="H12" s="33"/>
      <c r="I12" s="33"/>
      <c r="J12" s="33"/>
      <c r="K12" s="33"/>
      <c r="L12" s="34"/>
    </row>
    <row r="13" spans="7:12" ht="19.5" customHeight="1" thickTop="1">
      <c r="G13" s="35" t="s">
        <v>29</v>
      </c>
      <c r="H13" s="10" t="s">
        <v>5</v>
      </c>
      <c r="I13" s="11"/>
      <c r="J13" s="37" t="s">
        <v>0</v>
      </c>
      <c r="K13" s="38"/>
      <c r="L13" s="39" t="s">
        <v>6</v>
      </c>
    </row>
    <row r="14" spans="7:12" ht="17.100000000000001" customHeight="1">
      <c r="G14" s="36"/>
      <c r="H14" s="41" t="s">
        <v>1</v>
      </c>
      <c r="I14" s="43" t="s">
        <v>27</v>
      </c>
      <c r="J14" s="45" t="s">
        <v>7</v>
      </c>
      <c r="K14" s="43" t="s">
        <v>27</v>
      </c>
      <c r="L14" s="40"/>
    </row>
    <row r="15" spans="7:12" ht="17.100000000000001" customHeight="1">
      <c r="G15" s="12" t="s">
        <v>4</v>
      </c>
      <c r="H15" s="42"/>
      <c r="I15" s="44"/>
      <c r="J15" s="46"/>
      <c r="K15" s="44"/>
      <c r="L15" s="13" t="s">
        <v>2</v>
      </c>
    </row>
    <row r="16" spans="7:12" ht="17.100000000000001" customHeight="1">
      <c r="G16" s="6" t="s">
        <v>8</v>
      </c>
      <c r="H16" s="3">
        <v>16676</v>
      </c>
      <c r="I16" s="14">
        <f>H16/H$34</f>
        <v>0.16301553320234219</v>
      </c>
      <c r="J16" s="15">
        <v>88.993634370000009</v>
      </c>
      <c r="K16" s="14">
        <f>J16/J$34</f>
        <v>0.12034501139030597</v>
      </c>
      <c r="L16" s="16">
        <f t="shared" ref="L16:L34" si="0">J16*10^6/H16</f>
        <v>5336.6295496521952</v>
      </c>
    </row>
    <row r="17" spans="7:12" ht="17.100000000000001" customHeight="1">
      <c r="G17" s="7" t="s">
        <v>9</v>
      </c>
      <c r="H17" s="3">
        <v>5168</v>
      </c>
      <c r="I17" s="14">
        <f t="shared" ref="I17:K32" si="1">H17/H$34</f>
        <v>5.0519565578658221E-2</v>
      </c>
      <c r="J17" s="15">
        <v>29.21706902</v>
      </c>
      <c r="K17" s="14">
        <f t="shared" si="1"/>
        <v>3.9509887745280713E-2</v>
      </c>
      <c r="L17" s="17">
        <f t="shared" si="0"/>
        <v>5653.4576277089782</v>
      </c>
    </row>
    <row r="18" spans="7:12" ht="17.100000000000001" customHeight="1">
      <c r="G18" s="7" t="s">
        <v>10</v>
      </c>
      <c r="H18" s="3">
        <v>3456</v>
      </c>
      <c r="I18" s="14">
        <f t="shared" si="1"/>
        <v>3.3783981934954105E-2</v>
      </c>
      <c r="J18" s="15">
        <v>22.24899053</v>
      </c>
      <c r="K18" s="14">
        <f t="shared" si="1"/>
        <v>3.0087039794593113E-2</v>
      </c>
      <c r="L18" s="17">
        <f t="shared" si="0"/>
        <v>6437.7866116898149</v>
      </c>
    </row>
    <row r="19" spans="7:12" ht="17.100000000000001" customHeight="1">
      <c r="G19" s="7" t="s">
        <v>11</v>
      </c>
      <c r="H19" s="3">
        <v>0</v>
      </c>
      <c r="I19" s="14">
        <f t="shared" si="1"/>
        <v>0</v>
      </c>
      <c r="J19" s="15">
        <v>0</v>
      </c>
      <c r="K19" s="14">
        <f t="shared" si="1"/>
        <v>0</v>
      </c>
      <c r="L19" s="22" t="s">
        <v>28</v>
      </c>
    </row>
    <row r="20" spans="7:12" ht="17.100000000000001" customHeight="1">
      <c r="G20" s="23" t="s">
        <v>12</v>
      </c>
      <c r="H20" s="24">
        <v>5068</v>
      </c>
      <c r="I20" s="25">
        <f t="shared" si="1"/>
        <v>4.9542019805077372E-2</v>
      </c>
      <c r="J20" s="26">
        <v>30.70776197</v>
      </c>
      <c r="K20" s="25">
        <f t="shared" si="1"/>
        <v>4.1525733724795788E-2</v>
      </c>
      <c r="L20" s="27">
        <f t="shared" si="0"/>
        <v>6059.147981452249</v>
      </c>
    </row>
    <row r="21" spans="7:12" ht="17.100000000000001" customHeight="1">
      <c r="G21" s="7" t="s">
        <v>13</v>
      </c>
      <c r="H21" s="3">
        <v>2818</v>
      </c>
      <c r="I21" s="14">
        <f t="shared" si="1"/>
        <v>2.7547239899508295E-2</v>
      </c>
      <c r="J21" s="15">
        <v>17.511957280000001</v>
      </c>
      <c r="K21" s="14">
        <f t="shared" si="1"/>
        <v>2.3681207237431216E-2</v>
      </c>
      <c r="L21" s="17">
        <f t="shared" si="0"/>
        <v>6214.3212491128461</v>
      </c>
    </row>
    <row r="22" spans="7:12" ht="17.100000000000001" customHeight="1">
      <c r="G22" s="7" t="s">
        <v>14</v>
      </c>
      <c r="H22" s="3">
        <v>3661</v>
      </c>
      <c r="I22" s="14">
        <f t="shared" si="1"/>
        <v>3.5787950770794844E-2</v>
      </c>
      <c r="J22" s="15">
        <v>18.959544670000003</v>
      </c>
      <c r="K22" s="14">
        <f t="shared" si="1"/>
        <v>2.5638762091452778E-2</v>
      </c>
      <c r="L22" s="17">
        <f t="shared" si="0"/>
        <v>5178.7884922152425</v>
      </c>
    </row>
    <row r="23" spans="7:12" ht="17.100000000000001" customHeight="1">
      <c r="G23" s="7" t="s">
        <v>15</v>
      </c>
      <c r="H23" s="3">
        <v>6984</v>
      </c>
      <c r="I23" s="14">
        <f t="shared" si="1"/>
        <v>6.8271796826886416E-2</v>
      </c>
      <c r="J23" s="15">
        <v>36.883643149999997</v>
      </c>
      <c r="K23" s="14">
        <f t="shared" si="1"/>
        <v>4.9877302870316859E-2</v>
      </c>
      <c r="L23" s="17">
        <f t="shared" si="0"/>
        <v>5281.1631085337913</v>
      </c>
    </row>
    <row r="24" spans="7:12" ht="17.100000000000001" customHeight="1">
      <c r="G24" s="7" t="s">
        <v>16</v>
      </c>
      <c r="H24" s="3">
        <v>42363</v>
      </c>
      <c r="I24" s="14">
        <f t="shared" si="1"/>
        <v>0.41411771606205461</v>
      </c>
      <c r="J24" s="15">
        <v>386.12715845999998</v>
      </c>
      <c r="K24" s="14">
        <f t="shared" si="1"/>
        <v>0.52215506886456386</v>
      </c>
      <c r="L24" s="17">
        <f t="shared" si="0"/>
        <v>9114.7264938743701</v>
      </c>
    </row>
    <row r="25" spans="7:12" ht="17.100000000000001" customHeight="1">
      <c r="G25" s="23" t="s">
        <v>17</v>
      </c>
      <c r="H25" s="24">
        <v>960</v>
      </c>
      <c r="I25" s="25">
        <f t="shared" si="1"/>
        <v>9.3844394263761406E-3</v>
      </c>
      <c r="J25" s="26">
        <v>3.70592356</v>
      </c>
      <c r="K25" s="25">
        <f t="shared" si="1"/>
        <v>5.0114754408788088E-3</v>
      </c>
      <c r="L25" s="27">
        <f t="shared" si="0"/>
        <v>3860.3370416666667</v>
      </c>
    </row>
    <row r="26" spans="7:12" ht="17.100000000000001" customHeight="1">
      <c r="G26" s="7" t="s">
        <v>18</v>
      </c>
      <c r="H26" s="3">
        <v>6598</v>
      </c>
      <c r="I26" s="14">
        <f t="shared" si="1"/>
        <v>6.449847014086435E-2</v>
      </c>
      <c r="J26" s="15">
        <v>50.583540759999998</v>
      </c>
      <c r="K26" s="14">
        <f t="shared" si="1"/>
        <v>6.8403508093791379E-2</v>
      </c>
      <c r="L26" s="17">
        <f t="shared" si="0"/>
        <v>7666.4960230372835</v>
      </c>
    </row>
    <row r="27" spans="7:12" ht="17.100000000000001" customHeight="1">
      <c r="G27" s="7" t="s">
        <v>19</v>
      </c>
      <c r="H27" s="3">
        <v>0</v>
      </c>
      <c r="I27" s="14">
        <f t="shared" si="1"/>
        <v>0</v>
      </c>
      <c r="J27" s="15">
        <v>0</v>
      </c>
      <c r="K27" s="14">
        <f t="shared" si="1"/>
        <v>0</v>
      </c>
      <c r="L27" s="22" t="s">
        <v>28</v>
      </c>
    </row>
    <row r="28" spans="7:12" ht="17.100000000000001" customHeight="1">
      <c r="G28" s="7" t="s">
        <v>20</v>
      </c>
      <c r="H28" s="3">
        <v>3706</v>
      </c>
      <c r="I28" s="14">
        <f t="shared" si="1"/>
        <v>3.6227846368906226E-2</v>
      </c>
      <c r="J28" s="15">
        <v>22.681991119999999</v>
      </c>
      <c r="K28" s="14">
        <f t="shared" si="1"/>
        <v>3.0672581235893386E-2</v>
      </c>
      <c r="L28" s="17">
        <f t="shared" si="0"/>
        <v>6120.3429897463575</v>
      </c>
    </row>
    <row r="29" spans="7:12" ht="17.100000000000001" customHeight="1">
      <c r="G29" s="7" t="s">
        <v>21</v>
      </c>
      <c r="H29" s="3">
        <v>1925</v>
      </c>
      <c r="I29" s="14">
        <f t="shared" si="1"/>
        <v>1.8817756141431323E-2</v>
      </c>
      <c r="J29" s="15">
        <v>14.328038250000001</v>
      </c>
      <c r="K29" s="14">
        <f t="shared" si="1"/>
        <v>1.9375632185421328E-2</v>
      </c>
      <c r="L29" s="17">
        <f t="shared" si="0"/>
        <v>7443.136753246753</v>
      </c>
    </row>
    <row r="30" spans="7:12" ht="17.100000000000001" customHeight="1">
      <c r="G30" s="23" t="s">
        <v>22</v>
      </c>
      <c r="H30" s="24">
        <v>0</v>
      </c>
      <c r="I30" s="25">
        <f t="shared" si="1"/>
        <v>0</v>
      </c>
      <c r="J30" s="26">
        <v>0</v>
      </c>
      <c r="K30" s="25">
        <f t="shared" si="1"/>
        <v>0</v>
      </c>
      <c r="L30" s="28" t="s">
        <v>28</v>
      </c>
    </row>
    <row r="31" spans="7:12" ht="17.100000000000001" customHeight="1">
      <c r="G31" s="7" t="s">
        <v>23</v>
      </c>
      <c r="H31" s="3">
        <v>277</v>
      </c>
      <c r="I31" s="14">
        <f t="shared" si="1"/>
        <v>2.7078017928189486E-3</v>
      </c>
      <c r="J31" s="15">
        <v>1.3143134999999999</v>
      </c>
      <c r="K31" s="14">
        <f t="shared" si="1"/>
        <v>1.7773301904979036E-3</v>
      </c>
      <c r="L31" s="17">
        <f t="shared" si="0"/>
        <v>4744.8140794223827</v>
      </c>
    </row>
    <row r="32" spans="7:12" ht="17.100000000000001" customHeight="1">
      <c r="G32" s="7" t="s">
        <v>24</v>
      </c>
      <c r="H32" s="3">
        <v>331</v>
      </c>
      <c r="I32" s="14">
        <f t="shared" si="1"/>
        <v>3.2356765105526065E-3</v>
      </c>
      <c r="J32" s="15">
        <v>1.1638933300000001</v>
      </c>
      <c r="K32" s="14">
        <f t="shared" si="1"/>
        <v>1.5739188206832994E-3</v>
      </c>
      <c r="L32" s="17">
        <f t="shared" si="0"/>
        <v>3516.2940483383686</v>
      </c>
    </row>
    <row r="33" spans="7:12" ht="17.100000000000001" customHeight="1" thickBot="1">
      <c r="G33" s="8" t="s">
        <v>25</v>
      </c>
      <c r="H33" s="4">
        <v>2306</v>
      </c>
      <c r="I33" s="14">
        <f t="shared" ref="I33:K33" si="2">H33/H$34</f>
        <v>2.2542205538774354E-2</v>
      </c>
      <c r="J33" s="18">
        <v>15.060062960000002</v>
      </c>
      <c r="K33" s="14">
        <f t="shared" si="2"/>
        <v>2.0365540314093423E-2</v>
      </c>
      <c r="L33" s="17">
        <f t="shared" si="0"/>
        <v>6530.8165481352999</v>
      </c>
    </row>
    <row r="34" spans="7:12" ht="17.100000000000001" customHeight="1" thickTop="1" thickBot="1">
      <c r="G34" s="9" t="s">
        <v>3</v>
      </c>
      <c r="H34" s="5">
        <v>102297</v>
      </c>
      <c r="I34" s="19">
        <f>H34/H$34</f>
        <v>1</v>
      </c>
      <c r="J34" s="20">
        <v>739.48752293000007</v>
      </c>
      <c r="K34" s="19">
        <f>J34/J$34</f>
        <v>1</v>
      </c>
      <c r="L34" s="21">
        <f t="shared" si="0"/>
        <v>7228.8290265599189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3:G14"/>
    <mergeCell ref="J13:K13"/>
    <mergeCell ref="G10:L10"/>
    <mergeCell ref="G12:L12"/>
    <mergeCell ref="L13:L14"/>
    <mergeCell ref="H14:H15"/>
    <mergeCell ref="I14:I15"/>
    <mergeCell ref="J14:J15"/>
    <mergeCell ref="K14:K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2014-09-03T09:29:05Z</dcterms:modified>
</cp:coreProperties>
</file>