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2" sheetId="1" r:id="rId1"/>
  </sheets>
  <definedNames>
    <definedName name="_xlnm.Print_Area" localSheetId="0">'Cuadro 2'!$B$2:$E$29</definedName>
  </definedNames>
  <calcPr calcId="145621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8" i="1"/>
  <c r="E8" i="1" s="1"/>
  <c r="E9" i="1" s="1"/>
  <c r="E10" i="1" l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</calcChain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<sst xmlns="http://schemas.openxmlformats.org/spreadsheetml/2006/main" count="30" uniqueCount="30">
  <si>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</si>
  <si>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</si>
  <si>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</si>
  <si>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</si>
  <si>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</si>
  <si>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</si>
  <si>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</si>
  <si>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</si>
  <si>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</si>
  <si>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</si>
  <si>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</si>
  <si>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</si>
  <si>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</si>
  <si>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</si>
  <si>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</si>
  <si>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</si>
  <si>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</si>
  <si>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</si>
  <si>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</si>
  <si>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</si>
  <si>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</si>
  <si>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</si>
  <si>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</si>
  <si>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</si>
  <si>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</si>
  <si>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</si>
  <si>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</si>
  <si>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</si>
  <si>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>Fuente: AEAT</t>
  </si>
  <si>
    <t>BASE IMPONIBLE. 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</si>
</sst>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I18" sqref="I18"/>
    </sheetView>
  </sheetViews>
  <sheetFormatPr baseColWidth="10" defaultRowHeight="12.75" x14ac:dyDescent="0.2"/>
  <cols>
    <col min="1" max="1" width="3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30" t="s">
        <v>4</v>
      </c>
      <c r="C2" s="31"/>
      <c r="D2" s="31"/>
      <c r="E2" s="32"/>
    </row>
    <row r="3" spans="2:5" ht="18" customHeight="1" x14ac:dyDescent="0.25">
      <c r="B3" s="27" t="s">
        <v>27</v>
      </c>
      <c r="C3" s="28"/>
      <c r="D3" s="28"/>
      <c r="E3" s="29"/>
    </row>
    <row r="4" spans="2:5" ht="18" customHeight="1" x14ac:dyDescent="0.2">
      <c r="B4" s="35" t="s">
        <v>29</v>
      </c>
      <c r="C4" s="36"/>
      <c r="D4" s="36"/>
      <c r="E4" s="37"/>
    </row>
    <row r="5" spans="2:5" ht="9.9499999999999993" customHeight="1" x14ac:dyDescent="0.2">
      <c r="B5" s="26"/>
      <c r="C5" s="26"/>
      <c r="D5" s="26"/>
      <c r="E5" s="26"/>
    </row>
    <row r="6" spans="2:5" ht="35.1" customHeight="1" x14ac:dyDescent="0.2">
      <c r="B6" s="5" t="s">
        <v>25</v>
      </c>
      <c r="C6" s="33" t="s">
        <v>2</v>
      </c>
      <c r="D6" s="33" t="s">
        <v>0</v>
      </c>
      <c r="E6" s="33" t="s">
        <v>1</v>
      </c>
    </row>
    <row r="7" spans="2:5" ht="24.95" customHeight="1" x14ac:dyDescent="0.2">
      <c r="B7" s="6" t="s">
        <v>26</v>
      </c>
      <c r="C7" s="34"/>
      <c r="D7" s="34"/>
      <c r="E7" s="34"/>
    </row>
    <row r="8" spans="2:5" ht="16.5" customHeight="1" x14ac:dyDescent="0.2">
      <c r="B8" s="7" t="s">
        <v>5</v>
      </c>
      <c r="C8" s="8">
        <v>27540</v>
      </c>
      <c r="D8" s="9">
        <f>C8/$C$28</f>
        <v>0.15142351298151469</v>
      </c>
      <c r="E8" s="10">
        <f>D8</f>
        <v>0.15142351298151469</v>
      </c>
    </row>
    <row r="9" spans="2:5" ht="16.5" customHeight="1" x14ac:dyDescent="0.2">
      <c r="B9" s="11" t="s">
        <v>6</v>
      </c>
      <c r="C9" s="12">
        <v>18334</v>
      </c>
      <c r="D9" s="13">
        <f t="shared" ref="D9:D28" si="0">C9/$C$28</f>
        <v>0.10080605254186964</v>
      </c>
      <c r="E9" s="14">
        <f>D9+E8</f>
        <v>0.25222956552338432</v>
      </c>
    </row>
    <row r="10" spans="2:5" ht="16.5" customHeight="1" x14ac:dyDescent="0.2">
      <c r="B10" s="11" t="s">
        <v>7</v>
      </c>
      <c r="C10" s="12">
        <v>17545</v>
      </c>
      <c r="D10" s="13">
        <f t="shared" si="0"/>
        <v>9.6467884359501627E-2</v>
      </c>
      <c r="E10" s="14">
        <f t="shared" ref="E10:E27" si="1">D10+E9</f>
        <v>0.34869744988288598</v>
      </c>
    </row>
    <row r="11" spans="2:5" ht="16.5" customHeight="1" x14ac:dyDescent="0.2">
      <c r="B11" s="11" t="s">
        <v>8</v>
      </c>
      <c r="C11" s="12">
        <v>15149</v>
      </c>
      <c r="D11" s="13">
        <f t="shared" si="0"/>
        <v>8.3293928763869499E-2</v>
      </c>
      <c r="E11" s="14">
        <f t="shared" si="1"/>
        <v>0.43199137864675546</v>
      </c>
    </row>
    <row r="12" spans="2:5" ht="16.5" customHeight="1" x14ac:dyDescent="0.2">
      <c r="B12" s="15" t="s">
        <v>9</v>
      </c>
      <c r="C12" s="16">
        <v>28392</v>
      </c>
      <c r="D12" s="17">
        <f t="shared" si="0"/>
        <v>0.15610807482102995</v>
      </c>
      <c r="E12" s="18">
        <f t="shared" si="1"/>
        <v>0.58809945346778547</v>
      </c>
    </row>
    <row r="13" spans="2:5" ht="16.5" customHeight="1" x14ac:dyDescent="0.2">
      <c r="B13" s="11" t="s">
        <v>10</v>
      </c>
      <c r="C13" s="12">
        <v>18163</v>
      </c>
      <c r="D13" s="13">
        <f t="shared" si="0"/>
        <v>9.9865841186755663E-2</v>
      </c>
      <c r="E13" s="14">
        <f t="shared" si="1"/>
        <v>0.68796529465454115</v>
      </c>
    </row>
    <row r="14" spans="2:5" ht="16.5" customHeight="1" x14ac:dyDescent="0.2">
      <c r="B14" s="11" t="s">
        <v>11</v>
      </c>
      <c r="C14" s="12">
        <v>20014</v>
      </c>
      <c r="D14" s="13">
        <f t="shared" si="0"/>
        <v>0.11004321673246313</v>
      </c>
      <c r="E14" s="14">
        <f t="shared" si="1"/>
        <v>0.79800851138700424</v>
      </c>
    </row>
    <row r="15" spans="2:5" ht="16.5" customHeight="1" x14ac:dyDescent="0.2">
      <c r="B15" s="11" t="s">
        <v>12</v>
      </c>
      <c r="C15" s="12">
        <v>10997</v>
      </c>
      <c r="D15" s="13">
        <f t="shared" si="0"/>
        <v>6.0464937264259874E-2</v>
      </c>
      <c r="E15" s="14">
        <f t="shared" si="1"/>
        <v>0.85847344865126407</v>
      </c>
    </row>
    <row r="16" spans="2:5" ht="16.5" customHeight="1" x14ac:dyDescent="0.2">
      <c r="B16" s="11" t="s">
        <v>13</v>
      </c>
      <c r="C16" s="12">
        <v>6449</v>
      </c>
      <c r="D16" s="13">
        <f t="shared" si="0"/>
        <v>3.5458614205438929E-2</v>
      </c>
      <c r="E16" s="14">
        <f t="shared" si="1"/>
        <v>0.89393206285670301</v>
      </c>
    </row>
    <row r="17" spans="2:5" ht="16.5" customHeight="1" x14ac:dyDescent="0.2">
      <c r="B17" s="15" t="s">
        <v>14</v>
      </c>
      <c r="C17" s="16">
        <v>4238</v>
      </c>
      <c r="D17" s="17">
        <f t="shared" si="0"/>
        <v>2.3301846333175714E-2</v>
      </c>
      <c r="E17" s="18">
        <f t="shared" si="1"/>
        <v>0.91723390918987868</v>
      </c>
    </row>
    <row r="18" spans="2:5" ht="16.5" customHeight="1" x14ac:dyDescent="0.2">
      <c r="B18" s="11" t="s">
        <v>15</v>
      </c>
      <c r="C18" s="12">
        <v>2958</v>
      </c>
      <c r="D18" s="14">
        <f t="shared" si="0"/>
        <v>1.6264006949866391E-2</v>
      </c>
      <c r="E18" s="19">
        <f t="shared" si="1"/>
        <v>0.93349791613974509</v>
      </c>
    </row>
    <row r="19" spans="2:5" ht="16.5" customHeight="1" x14ac:dyDescent="0.2">
      <c r="B19" s="11" t="s">
        <v>16</v>
      </c>
      <c r="C19" s="12">
        <v>2137</v>
      </c>
      <c r="D19" s="13">
        <f t="shared" si="0"/>
        <v>1.1749892782915645E-2</v>
      </c>
      <c r="E19" s="14">
        <f t="shared" si="1"/>
        <v>0.94524780892266069</v>
      </c>
    </row>
    <row r="20" spans="2:5" ht="16.5" customHeight="1" x14ac:dyDescent="0.2">
      <c r="B20" s="11" t="s">
        <v>17</v>
      </c>
      <c r="C20" s="12">
        <v>1540</v>
      </c>
      <c r="D20" s="13">
        <f t="shared" si="0"/>
        <v>8.4674005080440304E-3</v>
      </c>
      <c r="E20" s="14">
        <f t="shared" si="1"/>
        <v>0.95371520943070476</v>
      </c>
    </row>
    <row r="21" spans="2:5" ht="16.5" customHeight="1" x14ac:dyDescent="0.2">
      <c r="B21" s="11" t="s">
        <v>18</v>
      </c>
      <c r="C21" s="12">
        <v>4012</v>
      </c>
      <c r="D21" s="13">
        <f t="shared" si="0"/>
        <v>2.2059227817060163E-2</v>
      </c>
      <c r="E21" s="14">
        <f t="shared" si="1"/>
        <v>0.97577443724776491</v>
      </c>
    </row>
    <row r="22" spans="2:5" ht="16.5" customHeight="1" x14ac:dyDescent="0.2">
      <c r="B22" s="15" t="s">
        <v>19</v>
      </c>
      <c r="C22" s="16">
        <v>1609</v>
      </c>
      <c r="D22" s="17">
        <f t="shared" si="0"/>
        <v>8.846784037300548E-3</v>
      </c>
      <c r="E22" s="18">
        <f t="shared" si="1"/>
        <v>0.98462122128506546</v>
      </c>
    </row>
    <row r="23" spans="2:5" ht="16.5" customHeight="1" x14ac:dyDescent="0.2">
      <c r="B23" s="11" t="s">
        <v>20</v>
      </c>
      <c r="C23" s="20">
        <v>2119</v>
      </c>
      <c r="D23" s="13">
        <f t="shared" si="0"/>
        <v>1.1650923166587857E-2</v>
      </c>
      <c r="E23" s="14">
        <f t="shared" si="1"/>
        <v>0.99627214445165335</v>
      </c>
    </row>
    <row r="24" spans="2:5" ht="16.5" customHeight="1" x14ac:dyDescent="0.2">
      <c r="B24" s="11" t="s">
        <v>21</v>
      </c>
      <c r="C24" s="20">
        <v>466</v>
      </c>
      <c r="D24" s="13">
        <f t="shared" si="0"/>
        <v>2.5622134004860508E-3</v>
      </c>
      <c r="E24" s="14">
        <f t="shared" si="1"/>
        <v>0.99883435785213937</v>
      </c>
    </row>
    <row r="25" spans="2:5" ht="16.5" customHeight="1" x14ac:dyDescent="0.2">
      <c r="B25" s="11" t="s">
        <v>22</v>
      </c>
      <c r="C25" s="20">
        <v>113</v>
      </c>
      <c r="D25" s="13">
        <f t="shared" si="0"/>
        <v>6.2130925805777622E-4</v>
      </c>
      <c r="E25" s="14">
        <f t="shared" si="1"/>
        <v>0.99945566711019718</v>
      </c>
    </row>
    <row r="26" spans="2:5" ht="16.5" customHeight="1" x14ac:dyDescent="0.2">
      <c r="B26" s="11" t="s">
        <v>23</v>
      </c>
      <c r="C26" s="20">
        <v>38</v>
      </c>
      <c r="D26" s="13">
        <f t="shared" si="0"/>
        <v>2.0893585669199555E-4</v>
      </c>
      <c r="E26" s="14">
        <f t="shared" si="1"/>
        <v>0.99966460296688919</v>
      </c>
    </row>
    <row r="27" spans="2:5" ht="16.5" customHeight="1" x14ac:dyDescent="0.2">
      <c r="B27" s="11" t="s">
        <v>24</v>
      </c>
      <c r="C27" s="20">
        <v>61</v>
      </c>
      <c r="D27" s="13">
        <f t="shared" si="0"/>
        <v>3.3539703311083496E-4</v>
      </c>
      <c r="E27" s="14">
        <f t="shared" si="1"/>
        <v>1</v>
      </c>
    </row>
    <row r="28" spans="2:5" ht="16.5" customHeight="1" x14ac:dyDescent="0.2">
      <c r="B28" s="21" t="s">
        <v>3</v>
      </c>
      <c r="C28" s="22">
        <v>181874</v>
      </c>
      <c r="D28" s="23">
        <f t="shared" si="0"/>
        <v>1</v>
      </c>
      <c r="E28" s="24"/>
    </row>
    <row r="29" spans="2:5" ht="15" customHeight="1" x14ac:dyDescent="0.2">
      <c r="B29" s="25" t="s">
        <v>28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3" spans="3:3" x14ac:dyDescent="0.2">
      <c r="C33" s="3"/>
    </row>
    <row r="35" spans="3:3" x14ac:dyDescent="0.2">
      <c r="C35" s="3"/>
    </row>
  </sheetData>
  <mergeCells count="6">
    <mergeCell ref="B3:E3"/>
    <mergeCell ref="B2:E2"/>
    <mergeCell ref="C6:C7"/>
    <mergeCell ref="D6:D7"/>
    <mergeCell ref="E6:E7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2014-10-09T08:12:14Z</cp:lastPrinted>
  <dcterms:created xsi:type="dcterms:W3CDTF">2001-06-22T10:05:33Z</dcterms:created>
  <dcterms:modified xsi:type="dcterms:W3CDTF">2016-10-21T07:46:57Z</dcterms:modified>
</cp:coreProperties>
</file>