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6" sheetId="1" r:id="rId1"/>
  </sheets>
  <definedNames>
    <definedName name="_xlnm.Print_Area" localSheetId="0">'Cuadro 6'!$B$2:$H$34</definedName>
  </definedNames>
  <calcPr calcId="145621"/>
</workbook>
</file>

<file path=xl/calcChain.xml><?xml version="1.0" encoding="utf-8"?>
<calcChain xmlns="http://schemas.openxmlformats.org/spreadsheetml/2006/main">
  <c r="H30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7" i="1"/>
  <c r="D32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8" i="1"/>
  <c r="D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7" i="1"/>
</calcChain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<sst xmlns="http://schemas.openxmlformats.org/spreadsheetml/2006/main" count="38" uniqueCount="35">
  <si>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</si>
  <si>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</si>
  <si>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</si>
  <si>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</si>
  <si>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</si>
  <si>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</si>
  <si>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</si>
  <si>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</si>
  <si>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</si>
  <si>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</si>
  <si>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</si>
  <si>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</si>
  <si>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</si>
  <si>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</si>
  <si>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</si>
  <si>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</si>
  <si>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</si>
  <si>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</si>
  <si>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</si>
  <si>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</si>
  <si>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</si>
  <si>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</si>
  <si>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</si>
  <si>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</si>
  <si>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</si>
  <si>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</si>
  <si>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</si>
  <si>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</si>
  <si>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r>
      <t xml:space="preserve">19. Discrepancias estadísticas </t>
    </r>
    <r>
      <rPr>
        <vertAlign val="superscript"/>
        <sz val="11"/>
        <rFont val="Times New Roman"/>
        <family val="1"/>
      </rPr>
      <t>(*)</t>
    </r>
  </si>
  <si>
    <t>Componente</t>
  </si>
  <si>
    <t>Variación</t>
  </si>
  <si>
    <t>Tasa</t>
  </si>
  <si>
    <t>% s/total bienes y derechos no exentos</t>
  </si>
  <si>
    <t xml:space="preserve">Fuente: AEAT </t>
  </si>
  <si>
    <t>COMPOSICIÓN DE LA BASE IMPONIBLE (PATRIMONIO NETO). IP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</si>
</sst>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3" fillId="2" borderId="1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5" fontId="8" fillId="0" borderId="12" xfId="0" applyNumberFormat="1" applyFont="1" applyBorder="1" applyAlignment="1">
      <alignment horizontal="right" vertical="center" indent="2"/>
    </xf>
    <xf numFmtId="164" fontId="8" fillId="0" borderId="9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>
      <alignment horizontal="right" vertical="center" indent="2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right" vertical="center" indent="2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5" fontId="2" fillId="0" borderId="2" xfId="0" applyNumberFormat="1" applyFont="1" applyBorder="1" applyAlignment="1">
      <alignment horizontal="right" vertical="center" indent="2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2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right" vertical="center" indent="2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5" xfId="0" applyNumberFormat="1" applyFont="1" applyFill="1" applyBorder="1" applyAlignment="1">
      <alignment horizontal="right" vertical="center" indent="2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4" fontId="3" fillId="3" borderId="6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4"/>
  <sheetViews>
    <sheetView showGridLines="0" showRowColHeaders="0" tabSelected="1" topLeftCell="A12" zoomScale="90" zoomScaleNormal="90" workbookViewId="0">
      <selection activeCell="J29" sqref="J29"/>
    </sheetView>
  </sheetViews>
  <sheetFormatPr baseColWidth="10" defaultRowHeight="12.75" x14ac:dyDescent="0.2"/>
  <cols>
    <col min="1" max="1" width="3.7109375" style="1" customWidth="1"/>
    <col min="2" max="2" width="65.7109375" style="1" customWidth="1"/>
    <col min="3" max="3" width="15.7109375" style="2" customWidth="1"/>
    <col min="4" max="4" width="12.7109375" style="3" customWidth="1"/>
    <col min="5" max="5" width="15.7109375" style="1" customWidth="1"/>
    <col min="6" max="6" width="12.7109375" style="1" customWidth="1"/>
    <col min="7" max="7" width="15.7109375" style="1" customWidth="1"/>
    <col min="8" max="16384" width="11.42578125" style="1"/>
  </cols>
  <sheetData>
    <row r="2" spans="2:8" ht="15" customHeight="1" x14ac:dyDescent="0.2">
      <c r="B2" s="37" t="s">
        <v>14</v>
      </c>
      <c r="C2" s="38"/>
      <c r="D2" s="38"/>
      <c r="E2" s="38"/>
      <c r="F2" s="38"/>
      <c r="G2" s="38"/>
      <c r="H2" s="39"/>
    </row>
    <row r="3" spans="2:8" ht="18" customHeight="1" x14ac:dyDescent="0.2">
      <c r="B3" s="40" t="s">
        <v>34</v>
      </c>
      <c r="C3" s="41"/>
      <c r="D3" s="41"/>
      <c r="E3" s="41"/>
      <c r="F3" s="41"/>
      <c r="G3" s="41"/>
      <c r="H3" s="42"/>
    </row>
    <row r="4" spans="2:8" ht="9.9499999999999993" customHeight="1" x14ac:dyDescent="0.2">
      <c r="B4" s="32"/>
      <c r="C4" s="30"/>
      <c r="D4" s="30"/>
      <c r="E4" s="30"/>
      <c r="F4" s="30"/>
      <c r="G4" s="30"/>
      <c r="H4" s="30"/>
    </row>
    <row r="5" spans="2:8" ht="18" customHeight="1" x14ac:dyDescent="0.2">
      <c r="B5" s="43" t="s">
        <v>29</v>
      </c>
      <c r="C5" s="34">
        <v>2013</v>
      </c>
      <c r="D5" s="35"/>
      <c r="E5" s="34">
        <v>2014</v>
      </c>
      <c r="F5" s="35"/>
      <c r="G5" s="34" t="s">
        <v>30</v>
      </c>
      <c r="H5" s="35"/>
    </row>
    <row r="6" spans="2:8" ht="60.75" customHeight="1" x14ac:dyDescent="0.2">
      <c r="B6" s="44"/>
      <c r="C6" s="33" t="s">
        <v>15</v>
      </c>
      <c r="D6" s="31" t="s">
        <v>32</v>
      </c>
      <c r="E6" s="33" t="s">
        <v>15</v>
      </c>
      <c r="F6" s="31" t="s">
        <v>32</v>
      </c>
      <c r="G6" s="33" t="s">
        <v>15</v>
      </c>
      <c r="H6" s="4" t="s">
        <v>31</v>
      </c>
    </row>
    <row r="7" spans="2:8" ht="23.1" customHeight="1" x14ac:dyDescent="0.2">
      <c r="B7" s="5" t="s">
        <v>0</v>
      </c>
      <c r="C7" s="6">
        <v>95731.980123889982</v>
      </c>
      <c r="D7" s="7">
        <f>C7/$C$29</f>
        <v>0.28171420895036953</v>
      </c>
      <c r="E7" s="6">
        <v>95858.136888360023</v>
      </c>
      <c r="F7" s="7">
        <f>E7/$E$29</f>
        <v>0.2708557323730747</v>
      </c>
      <c r="G7" s="6">
        <f>E7-C7</f>
        <v>126.1567644700408</v>
      </c>
      <c r="H7" s="7">
        <f>E7/C7-1</f>
        <v>1.3178121282644284E-3</v>
      </c>
    </row>
    <row r="8" spans="2:8" ht="23.1" customHeight="1" x14ac:dyDescent="0.2">
      <c r="B8" s="5" t="s">
        <v>1</v>
      </c>
      <c r="C8" s="8">
        <v>3759.8121944999998</v>
      </c>
      <c r="D8" s="7">
        <f>C8/$C$29</f>
        <v>1.1064145093465982E-2</v>
      </c>
      <c r="E8" s="8">
        <v>3690.8808692699999</v>
      </c>
      <c r="F8" s="7">
        <f t="shared" ref="F8:F32" si="0">E8/$E$29</f>
        <v>1.04289137406476E-2</v>
      </c>
      <c r="G8" s="8">
        <f t="shared" ref="G8:G32" si="1">E8-C8</f>
        <v>-68.931325229999857</v>
      </c>
      <c r="H8" s="7">
        <f t="shared" ref="H8:H32" si="2">E8/C8-1</f>
        <v>-1.833371500066816E-2</v>
      </c>
    </row>
    <row r="9" spans="2:8" ht="23.1" customHeight="1" x14ac:dyDescent="0.2">
      <c r="B9" s="5" t="s">
        <v>16</v>
      </c>
      <c r="C9" s="8">
        <v>2671.0853959000001</v>
      </c>
      <c r="D9" s="7">
        <f t="shared" ref="D9:D31" si="3">C9/$C$29</f>
        <v>7.8603065388498164E-3</v>
      </c>
      <c r="E9" s="8">
        <v>2676.8869926399993</v>
      </c>
      <c r="F9" s="7">
        <f t="shared" si="0"/>
        <v>7.5637834242061799E-3</v>
      </c>
      <c r="G9" s="8">
        <f t="shared" si="1"/>
        <v>5.8015967399992405</v>
      </c>
      <c r="H9" s="7">
        <f t="shared" si="2"/>
        <v>2.1719997229980859E-3</v>
      </c>
    </row>
    <row r="10" spans="2:8" ht="33" customHeight="1" x14ac:dyDescent="0.2">
      <c r="B10" s="5" t="s">
        <v>17</v>
      </c>
      <c r="C10" s="8">
        <v>56271.481772849998</v>
      </c>
      <c r="D10" s="7">
        <f t="shared" si="3"/>
        <v>0.16559227077083699</v>
      </c>
      <c r="E10" s="8">
        <v>53848.599812830005</v>
      </c>
      <c r="F10" s="7">
        <f t="shared" si="0"/>
        <v>0.15215403108194309</v>
      </c>
      <c r="G10" s="8">
        <f t="shared" si="1"/>
        <v>-2422.8819600199931</v>
      </c>
      <c r="H10" s="7">
        <f t="shared" si="2"/>
        <v>-4.3057013671692457E-2</v>
      </c>
    </row>
    <row r="11" spans="2:8" ht="23.1" customHeight="1" x14ac:dyDescent="0.2">
      <c r="B11" s="9" t="s">
        <v>2</v>
      </c>
      <c r="C11" s="10">
        <v>17534.256062580003</v>
      </c>
      <c r="D11" s="11">
        <f t="shared" si="3"/>
        <v>5.1598735028883555E-2</v>
      </c>
      <c r="E11" s="10">
        <v>15558.53010514</v>
      </c>
      <c r="F11" s="11">
        <f t="shared" si="0"/>
        <v>4.3962017237870424E-2</v>
      </c>
      <c r="G11" s="10">
        <f t="shared" si="1"/>
        <v>-1975.7259574400032</v>
      </c>
      <c r="H11" s="11">
        <f t="shared" si="2"/>
        <v>-0.11267806004364311</v>
      </c>
    </row>
    <row r="12" spans="2:8" ht="33" customHeight="1" x14ac:dyDescent="0.2">
      <c r="B12" s="12" t="s">
        <v>3</v>
      </c>
      <c r="C12" s="13">
        <v>11656.266036450001</v>
      </c>
      <c r="D12" s="14">
        <f t="shared" si="3"/>
        <v>3.4301345919346679E-2</v>
      </c>
      <c r="E12" s="13">
        <v>10352.665847060001</v>
      </c>
      <c r="F12" s="14">
        <f t="shared" si="0"/>
        <v>2.9252382541973352E-2</v>
      </c>
      <c r="G12" s="13">
        <f t="shared" si="1"/>
        <v>-1303.6001893899993</v>
      </c>
      <c r="H12" s="14">
        <f t="shared" si="2"/>
        <v>-0.11183685970391766</v>
      </c>
    </row>
    <row r="13" spans="2:8" ht="33" customHeight="1" x14ac:dyDescent="0.2">
      <c r="B13" s="15" t="s">
        <v>18</v>
      </c>
      <c r="C13" s="16">
        <v>5877.9900261300008</v>
      </c>
      <c r="D13" s="17">
        <f t="shared" si="3"/>
        <v>1.7297389109536872E-2</v>
      </c>
      <c r="E13" s="16">
        <v>5205.8642580799988</v>
      </c>
      <c r="F13" s="17">
        <f t="shared" si="0"/>
        <v>1.4709634695897068E-2</v>
      </c>
      <c r="G13" s="16">
        <f t="shared" si="1"/>
        <v>-672.12576805000208</v>
      </c>
      <c r="H13" s="17">
        <f t="shared" si="2"/>
        <v>-0.1143461906301535</v>
      </c>
    </row>
    <row r="14" spans="2:8" ht="23.1" customHeight="1" x14ac:dyDescent="0.2">
      <c r="B14" s="5" t="s">
        <v>4</v>
      </c>
      <c r="C14" s="8">
        <v>76246.410705769988</v>
      </c>
      <c r="D14" s="7">
        <f t="shared" si="3"/>
        <v>0.2243732684676884</v>
      </c>
      <c r="E14" s="8">
        <v>81440.19587594</v>
      </c>
      <c r="F14" s="7">
        <f t="shared" si="0"/>
        <v>0.23011655154819663</v>
      </c>
      <c r="G14" s="8">
        <f t="shared" si="1"/>
        <v>5193.7851701700129</v>
      </c>
      <c r="H14" s="7">
        <f t="shared" si="2"/>
        <v>6.8118421865292822E-2</v>
      </c>
    </row>
    <row r="15" spans="2:8" ht="30" customHeight="1" x14ac:dyDescent="0.2">
      <c r="B15" s="12" t="s">
        <v>5</v>
      </c>
      <c r="C15" s="13">
        <v>36450.556647189995</v>
      </c>
      <c r="D15" s="14">
        <f t="shared" si="3"/>
        <v>0.10726446604755036</v>
      </c>
      <c r="E15" s="13">
        <v>40690.420572050003</v>
      </c>
      <c r="F15" s="14">
        <f t="shared" si="0"/>
        <v>0.11497441972450154</v>
      </c>
      <c r="G15" s="13">
        <f t="shared" si="1"/>
        <v>4239.8639248600084</v>
      </c>
      <c r="H15" s="14">
        <f t="shared" si="2"/>
        <v>0.11631822158158633</v>
      </c>
    </row>
    <row r="16" spans="2:8" ht="33" customHeight="1" x14ac:dyDescent="0.2">
      <c r="B16" s="12" t="s">
        <v>6</v>
      </c>
      <c r="C16" s="13">
        <v>39795.85405858</v>
      </c>
      <c r="D16" s="14">
        <f t="shared" si="3"/>
        <v>0.11710880242013808</v>
      </c>
      <c r="E16" s="13">
        <v>40749.775303889997</v>
      </c>
      <c r="F16" s="14">
        <f t="shared" si="0"/>
        <v>0.11514213182369508</v>
      </c>
      <c r="G16" s="13">
        <f t="shared" si="1"/>
        <v>953.92124530999718</v>
      </c>
      <c r="H16" s="14">
        <f t="shared" si="2"/>
        <v>2.3970367463550746E-2</v>
      </c>
    </row>
    <row r="17" spans="2:8" ht="23.1" customHeight="1" x14ac:dyDescent="0.2">
      <c r="B17" s="9" t="s">
        <v>7</v>
      </c>
      <c r="C17" s="10">
        <v>62990.754045220012</v>
      </c>
      <c r="D17" s="11">
        <f t="shared" si="3"/>
        <v>0.18536533375859912</v>
      </c>
      <c r="E17" s="10">
        <v>75094.04329192001</v>
      </c>
      <c r="F17" s="11">
        <f t="shared" si="0"/>
        <v>0.21218493028272281</v>
      </c>
      <c r="G17" s="10">
        <f t="shared" si="1"/>
        <v>12103.289246699998</v>
      </c>
      <c r="H17" s="11">
        <f t="shared" si="2"/>
        <v>0.19214390159564121</v>
      </c>
    </row>
    <row r="18" spans="2:8" ht="29.25" customHeight="1" x14ac:dyDescent="0.2">
      <c r="B18" s="12" t="s">
        <v>19</v>
      </c>
      <c r="C18" s="13">
        <v>50252.47012743001</v>
      </c>
      <c r="D18" s="14">
        <f t="shared" si="3"/>
        <v>0.14787989187552772</v>
      </c>
      <c r="E18" s="13">
        <v>61339.719705970005</v>
      </c>
      <c r="F18" s="14">
        <f t="shared" si="0"/>
        <v>0.17332085980211742</v>
      </c>
      <c r="G18" s="13">
        <f t="shared" si="1"/>
        <v>11087.249578539995</v>
      </c>
      <c r="H18" s="14">
        <f t="shared" si="2"/>
        <v>0.22063093715443216</v>
      </c>
    </row>
    <row r="19" spans="2:8" ht="33" customHeight="1" x14ac:dyDescent="0.2">
      <c r="B19" s="15" t="s">
        <v>20</v>
      </c>
      <c r="C19" s="16">
        <v>12738.28391779</v>
      </c>
      <c r="D19" s="17">
        <f t="shared" si="3"/>
        <v>3.7485441883071395E-2</v>
      </c>
      <c r="E19" s="16">
        <v>13754.32358595</v>
      </c>
      <c r="F19" s="17">
        <f t="shared" si="0"/>
        <v>3.8864070480605382E-2</v>
      </c>
      <c r="G19" s="16">
        <f t="shared" si="1"/>
        <v>1016.0396681599996</v>
      </c>
      <c r="H19" s="17">
        <f t="shared" si="2"/>
        <v>7.9762680335694336E-2</v>
      </c>
    </row>
    <row r="20" spans="2:8" ht="23.1" customHeight="1" x14ac:dyDescent="0.2">
      <c r="B20" s="5" t="s">
        <v>8</v>
      </c>
      <c r="C20" s="8">
        <v>8440.0266265299997</v>
      </c>
      <c r="D20" s="7">
        <f t="shared" si="3"/>
        <v>2.483679353060414E-2</v>
      </c>
      <c r="E20" s="8">
        <v>9005.1682353800006</v>
      </c>
      <c r="F20" s="7">
        <f t="shared" si="0"/>
        <v>2.5444907617777589E-2</v>
      </c>
      <c r="G20" s="8">
        <f t="shared" si="1"/>
        <v>565.14160885000092</v>
      </c>
      <c r="H20" s="7">
        <f t="shared" si="2"/>
        <v>6.6959695017259735E-2</v>
      </c>
    </row>
    <row r="21" spans="2:8" ht="23.1" customHeight="1" x14ac:dyDescent="0.2">
      <c r="B21" s="5" t="s">
        <v>21</v>
      </c>
      <c r="C21" s="8">
        <v>1074.087338</v>
      </c>
      <c r="D21" s="7">
        <f t="shared" si="3"/>
        <v>3.1607584464114487E-3</v>
      </c>
      <c r="E21" s="8">
        <v>1259.2523555100001</v>
      </c>
      <c r="F21" s="7">
        <f t="shared" si="0"/>
        <v>3.5581300666359715E-3</v>
      </c>
      <c r="G21" s="8">
        <f t="shared" si="1"/>
        <v>185.1650175100001</v>
      </c>
      <c r="H21" s="7">
        <f t="shared" si="2"/>
        <v>0.17239288739292458</v>
      </c>
    </row>
    <row r="22" spans="2:8" ht="23.1" customHeight="1" x14ac:dyDescent="0.2">
      <c r="B22" s="5" t="s">
        <v>22</v>
      </c>
      <c r="C22" s="8">
        <v>558.59833352999999</v>
      </c>
      <c r="D22" s="7">
        <f t="shared" si="3"/>
        <v>1.6438089700823817E-3</v>
      </c>
      <c r="E22" s="8">
        <v>602.1617686400001</v>
      </c>
      <c r="F22" s="7">
        <f t="shared" si="0"/>
        <v>1.7014618909399874E-3</v>
      </c>
      <c r="G22" s="8">
        <f t="shared" si="1"/>
        <v>43.563435110000114</v>
      </c>
      <c r="H22" s="7">
        <f t="shared" si="2"/>
        <v>7.7987048107905688E-2</v>
      </c>
    </row>
    <row r="23" spans="2:8" ht="23.1" customHeight="1" x14ac:dyDescent="0.2">
      <c r="B23" s="5" t="s">
        <v>9</v>
      </c>
      <c r="C23" s="8">
        <v>407.17598136000004</v>
      </c>
      <c r="D23" s="7">
        <f t="shared" si="3"/>
        <v>1.1982125444807083E-3</v>
      </c>
      <c r="E23" s="8">
        <v>503.17017973000003</v>
      </c>
      <c r="F23" s="7">
        <f t="shared" si="0"/>
        <v>1.4217523098512251E-3</v>
      </c>
      <c r="G23" s="8">
        <f t="shared" si="1"/>
        <v>95.994198369999992</v>
      </c>
      <c r="H23" s="7">
        <f t="shared" si="2"/>
        <v>0.2357560434910031</v>
      </c>
    </row>
    <row r="24" spans="2:8" ht="23.1" customHeight="1" x14ac:dyDescent="0.2">
      <c r="B24" s="9" t="s">
        <v>10</v>
      </c>
      <c r="C24" s="10">
        <v>925.32009159999996</v>
      </c>
      <c r="D24" s="11">
        <f t="shared" si="3"/>
        <v>2.7229753034840403E-3</v>
      </c>
      <c r="E24" s="10">
        <v>1005.3197973199999</v>
      </c>
      <c r="F24" s="11">
        <f t="shared" si="0"/>
        <v>2.8406209301708677E-3</v>
      </c>
      <c r="G24" s="10">
        <f t="shared" si="1"/>
        <v>79.999705719999952</v>
      </c>
      <c r="H24" s="11">
        <f t="shared" si="2"/>
        <v>8.645625059504547E-2</v>
      </c>
    </row>
    <row r="25" spans="2:8" ht="23.1" customHeight="1" x14ac:dyDescent="0.2">
      <c r="B25" s="5" t="s">
        <v>11</v>
      </c>
      <c r="C25" s="8">
        <v>39.429777990000005</v>
      </c>
      <c r="D25" s="7">
        <f t="shared" si="3"/>
        <v>1.1603153618222873E-4</v>
      </c>
      <c r="E25" s="8">
        <v>41.007646549999997</v>
      </c>
      <c r="F25" s="7">
        <f t="shared" si="0"/>
        <v>1.1587077007486855E-4</v>
      </c>
      <c r="G25" s="8">
        <f t="shared" si="1"/>
        <v>1.5778685599999918</v>
      </c>
      <c r="H25" s="7">
        <f t="shared" si="2"/>
        <v>4.001718093366291E-2</v>
      </c>
    </row>
    <row r="26" spans="2:8" ht="23.1" customHeight="1" x14ac:dyDescent="0.2">
      <c r="B26" s="5" t="s">
        <v>23</v>
      </c>
      <c r="C26" s="8">
        <v>19.989221540000003</v>
      </c>
      <c r="D26" s="7">
        <f t="shared" si="3"/>
        <v>5.8823057105757137E-5</v>
      </c>
      <c r="E26" s="8">
        <v>26.292179369999999</v>
      </c>
      <c r="F26" s="7">
        <f t="shared" si="0"/>
        <v>7.4290902474345304E-5</v>
      </c>
      <c r="G26" s="8">
        <f t="shared" si="1"/>
        <v>6.3029578299999969</v>
      </c>
      <c r="H26" s="7">
        <f t="shared" si="2"/>
        <v>0.31531782352740856</v>
      </c>
    </row>
    <row r="27" spans="2:8" ht="23.1" customHeight="1" x14ac:dyDescent="0.2">
      <c r="B27" s="18" t="s">
        <v>12</v>
      </c>
      <c r="C27" s="19">
        <v>184.31544808999999</v>
      </c>
      <c r="D27" s="20">
        <f t="shared" si="3"/>
        <v>5.4239221406274349E-4</v>
      </c>
      <c r="E27" s="19">
        <v>194.45130575999997</v>
      </c>
      <c r="F27" s="20">
        <f t="shared" si="0"/>
        <v>5.4943954203767688E-4</v>
      </c>
      <c r="G27" s="19">
        <f t="shared" si="1"/>
        <v>10.135857669999979</v>
      </c>
      <c r="H27" s="20">
        <f t="shared" si="2"/>
        <v>5.4991905317945511E-2</v>
      </c>
    </row>
    <row r="28" spans="2:8" ht="23.1" customHeight="1" x14ac:dyDescent="0.2">
      <c r="B28" s="5" t="s">
        <v>13</v>
      </c>
      <c r="C28" s="8">
        <v>12964.771570379999</v>
      </c>
      <c r="D28" s="7">
        <f t="shared" si="3"/>
        <v>3.8151935878117202E-2</v>
      </c>
      <c r="E28" s="8">
        <v>13104.369181320004</v>
      </c>
      <c r="F28" s="7">
        <f t="shared" si="0"/>
        <v>3.7027566225570768E-2</v>
      </c>
      <c r="G28" s="8">
        <f t="shared" si="1"/>
        <v>139.59761094000532</v>
      </c>
      <c r="H28" s="7">
        <f t="shared" si="2"/>
        <v>1.0767456270416531E-2</v>
      </c>
    </row>
    <row r="29" spans="2:8" ht="23.1" customHeight="1" x14ac:dyDescent="0.2">
      <c r="B29" s="5" t="s">
        <v>24</v>
      </c>
      <c r="C29" s="8">
        <v>339819.49465940992</v>
      </c>
      <c r="D29" s="7">
        <f t="shared" si="3"/>
        <v>1</v>
      </c>
      <c r="E29" s="8">
        <v>353908.46650543</v>
      </c>
      <c r="F29" s="7">
        <f t="shared" si="0"/>
        <v>1</v>
      </c>
      <c r="G29" s="8">
        <f t="shared" si="1"/>
        <v>14088.971846020082</v>
      </c>
      <c r="H29" s="7">
        <f t="shared" si="2"/>
        <v>4.1460163608744605E-2</v>
      </c>
    </row>
    <row r="30" spans="2:8" ht="23.1" customHeight="1" x14ac:dyDescent="0.2">
      <c r="B30" s="5" t="s">
        <v>25</v>
      </c>
      <c r="C30" s="8">
        <v>-15815.606482319999</v>
      </c>
      <c r="D30" s="7">
        <f t="shared" si="3"/>
        <v>-4.6541198285788371E-2</v>
      </c>
      <c r="E30" s="8">
        <v>-15750.91756032</v>
      </c>
      <c r="F30" s="7">
        <f t="shared" si="0"/>
        <v>-4.4505625185653291E-2</v>
      </c>
      <c r="G30" s="8">
        <f t="shared" si="1"/>
        <v>64.688921999999366</v>
      </c>
      <c r="H30" s="7">
        <f>-1*(E30/C30-1)</f>
        <v>4.0901954706772381E-3</v>
      </c>
    </row>
    <row r="31" spans="2:8" ht="23.1" customHeight="1" x14ac:dyDescent="0.2">
      <c r="B31" s="21" t="s">
        <v>28</v>
      </c>
      <c r="C31" s="22">
        <v>831.28444275003858</v>
      </c>
      <c r="D31" s="23">
        <f t="shared" si="3"/>
        <v>2.4462529543315581E-3</v>
      </c>
      <c r="E31" s="22">
        <v>819.39838917995803</v>
      </c>
      <c r="F31" s="23">
        <f t="shared" si="0"/>
        <v>2.3152833761533819E-3</v>
      </c>
      <c r="G31" s="22">
        <f t="shared" si="1"/>
        <v>-11.886053570080549</v>
      </c>
      <c r="H31" s="23">
        <f t="shared" si="2"/>
        <v>-1.4298419360236458E-2</v>
      </c>
    </row>
    <row r="32" spans="2:8" ht="24.95" customHeight="1" x14ac:dyDescent="0.2">
      <c r="B32" s="24" t="s">
        <v>26</v>
      </c>
      <c r="C32" s="25">
        <v>324835.17261983996</v>
      </c>
      <c r="D32" s="29">
        <f>C32/$C$29</f>
        <v>0.95590505466854314</v>
      </c>
      <c r="E32" s="25">
        <v>338976.94733428996</v>
      </c>
      <c r="F32" s="29">
        <f t="shared" si="0"/>
        <v>0.95780965819050012</v>
      </c>
      <c r="G32" s="25">
        <f t="shared" si="1"/>
        <v>14141.774714450003</v>
      </c>
      <c r="H32" s="29">
        <f t="shared" si="2"/>
        <v>4.3535232346899599E-2</v>
      </c>
    </row>
    <row r="33" spans="2:8" ht="15.75" customHeight="1" x14ac:dyDescent="0.2">
      <c r="B33" s="36" t="s">
        <v>27</v>
      </c>
      <c r="C33" s="36"/>
      <c r="D33" s="36"/>
      <c r="E33" s="36"/>
      <c r="F33" s="36"/>
      <c r="G33" s="36"/>
      <c r="H33" s="36"/>
    </row>
    <row r="34" spans="2:8" ht="15.75" customHeight="1" x14ac:dyDescent="0.2">
      <c r="B34" s="26" t="s">
        <v>33</v>
      </c>
      <c r="C34" s="27"/>
      <c r="D34" s="28"/>
    </row>
  </sheetData>
  <mergeCells count="7">
    <mergeCell ref="E5:F5"/>
    <mergeCell ref="G5:H5"/>
    <mergeCell ref="B33:H33"/>
    <mergeCell ref="B2:H2"/>
    <mergeCell ref="B3:H3"/>
    <mergeCell ref="B5:B6"/>
    <mergeCell ref="C5:D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horizontalDpi="300" verticalDpi="300" r:id="rId1"/>
  <headerFooter alignWithMargins="0"/>
  <ignoredErrors>
    <ignoredError sqref="F29:F32" evalError="1"/>
    <ignoredError sqref="H3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2016-10-21T07:59:26Z</cp:lastPrinted>
  <dcterms:created xsi:type="dcterms:W3CDTF">2000-05-11T18:08:25Z</dcterms:created>
  <dcterms:modified xsi:type="dcterms:W3CDTF">2016-10-21T07:59:32Z</dcterms:modified>
</cp:coreProperties>
</file>