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9" sheetId="1" r:id="rId1"/>
  </sheets>
  <definedNames>
    <definedName name="_xlnm.Print_Area" localSheetId="0">'Cuadro 9'!$B$2:$I$28</definedName>
  </definedName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<sst xmlns="http://schemas.openxmlformats.org/spreadsheetml/2006/main" count="36" uniqueCount="34">
  <si>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</si>
  <si>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</si>
  <si>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</si>
  <si>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</si>
  <si>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</si>
  <si>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</si>
  <si>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</si>
  <si>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</si>
  <si>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</si>
  <si>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</si>
  <si>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Cuadro 9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</si>
  <si>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</si>
  <si>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</si>
  <si>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</si>
  <si>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</si>
  <si>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</si>
  <si>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</si>
  <si>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</si>
  <si>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</si>
  <si>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</si>
  <si>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</si>
  <si>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</si>
  <si>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</si>
  <si>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</si>
  <si>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</si>
  <si>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</si>
  <si>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</si>
  <si>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</si>
  <si>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</si>
  <si>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</si>
  <si>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</si>
  <si>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</si>
  <si>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</si>
  <si>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DISTRIBUCIÓN DE LA BASE IMPONIBLE POR TRAMOS.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</si>
</sst>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C33" sqref="C33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10</v>
      </c>
      <c r="C2" s="53"/>
      <c r="D2" s="53"/>
      <c r="E2" s="53"/>
      <c r="F2" s="53"/>
      <c r="G2" s="53"/>
      <c r="H2" s="53"/>
      <c r="I2" s="54"/>
    </row>
    <row r="3" spans="2:11" ht="18.600000000000001" customHeight="1" x14ac:dyDescent="0.2">
      <c r="B3" s="49" t="s">
        <v>33</v>
      </c>
      <c r="C3" s="50"/>
      <c r="D3" s="50"/>
      <c r="E3" s="50"/>
      <c r="F3" s="50"/>
      <c r="G3" s="50"/>
      <c r="H3" s="50"/>
      <c r="I3" s="51"/>
    </row>
    <row r="4" spans="2:11" ht="9.9499999999999993" customHeight="1" x14ac:dyDescent="0.2">
      <c r="B4" s="45"/>
      <c r="C4" s="44"/>
      <c r="D4" s="44"/>
      <c r="E4" s="44"/>
      <c r="F4" s="44"/>
      <c r="G4" s="44"/>
      <c r="H4" s="44"/>
      <c r="I4" s="45"/>
    </row>
    <row r="5" spans="2:11" ht="35.1" customHeight="1" x14ac:dyDescent="0.2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 x14ac:dyDescent="0.2">
      <c r="B6" s="46" t="s">
        <v>7</v>
      </c>
      <c r="C6" s="11" t="s">
        <v>3</v>
      </c>
      <c r="D6" s="12" t="s">
        <v>0</v>
      </c>
      <c r="E6" s="12" t="s">
        <v>1</v>
      </c>
      <c r="F6" s="13" t="s">
        <v>11</v>
      </c>
      <c r="G6" s="11" t="s">
        <v>0</v>
      </c>
      <c r="H6" s="14" t="s">
        <v>1</v>
      </c>
      <c r="I6" s="11" t="s">
        <v>9</v>
      </c>
      <c r="J6" s="1"/>
      <c r="K6" s="1"/>
    </row>
    <row r="7" spans="2:11" ht="16.5" customHeight="1" x14ac:dyDescent="0.2">
      <c r="B7" s="15" t="s">
        <v>12</v>
      </c>
      <c r="C7" s="16">
        <v>26728</v>
      </c>
      <c r="D7" s="17">
        <f>C7/$C$27</f>
        <v>0.14761794302504114</v>
      </c>
      <c r="E7" s="18">
        <f>D7</f>
        <v>0.14761794302504114</v>
      </c>
      <c r="F7" s="19">
        <v>14059.38278539</v>
      </c>
      <c r="G7" s="17">
        <f t="shared" ref="G7:G27" si="0">F7/$F$27</f>
        <v>4.1475926006039034E-2</v>
      </c>
      <c r="H7" s="20">
        <f>G7</f>
        <v>4.1475926006039034E-2</v>
      </c>
      <c r="I7" s="21">
        <f>F7*10^6/C7</f>
        <v>526017.01531689614</v>
      </c>
    </row>
    <row r="8" spans="2:11" ht="16.5" customHeight="1" x14ac:dyDescent="0.2">
      <c r="B8" s="22" t="s">
        <v>13</v>
      </c>
      <c r="C8" s="23">
        <v>18334</v>
      </c>
      <c r="D8" s="24">
        <f>C8/$C$27</f>
        <v>0.10125813257337266</v>
      </c>
      <c r="E8" s="18">
        <f>D8+E7</f>
        <v>0.24887607559841379</v>
      </c>
      <c r="F8" s="25">
        <v>13762.27213677</v>
      </c>
      <c r="G8" s="24">
        <f t="shared" si="0"/>
        <v>4.0599433811049156E-2</v>
      </c>
      <c r="H8" s="18">
        <f>G8+H7</f>
        <v>8.2075359817088189E-2</v>
      </c>
      <c r="I8" s="26">
        <f>F8*10^6/C8</f>
        <v>750642.09320224717</v>
      </c>
    </row>
    <row r="9" spans="2:11" ht="16.5" customHeight="1" x14ac:dyDescent="0.2">
      <c r="B9" s="22" t="s">
        <v>14</v>
      </c>
      <c r="C9" s="23">
        <v>17545</v>
      </c>
      <c r="D9" s="24">
        <f t="shared" ref="D9:D27" si="1">C9/$C$27</f>
        <v>9.690050921783698E-2</v>
      </c>
      <c r="E9" s="18">
        <f t="shared" ref="E9:E26" si="2">D9+E8</f>
        <v>0.34577658481625079</v>
      </c>
      <c r="F9" s="25">
        <v>14900.300976209999</v>
      </c>
      <c r="G9" s="24">
        <f t="shared" si="0"/>
        <v>4.3956679335824339E-2</v>
      </c>
      <c r="H9" s="18">
        <f t="shared" ref="H9:H26" si="3">G9+H8</f>
        <v>0.12603203915291253</v>
      </c>
      <c r="I9" s="26">
        <f t="shared" ref="I9:I27" si="4">F9*10^6/C9</f>
        <v>849261.95361698489</v>
      </c>
    </row>
    <row r="10" spans="2:11" ht="16.5" customHeight="1" x14ac:dyDescent="0.2">
      <c r="B10" s="22" t="s">
        <v>15</v>
      </c>
      <c r="C10" s="23">
        <v>15149</v>
      </c>
      <c r="D10" s="24">
        <f t="shared" si="1"/>
        <v>8.3667473020291386E-2</v>
      </c>
      <c r="E10" s="18">
        <f t="shared" si="2"/>
        <v>0.42944405783654216</v>
      </c>
      <c r="F10" s="25">
        <v>14376.279698479999</v>
      </c>
      <c r="G10" s="24">
        <f t="shared" si="0"/>
        <v>4.2410788732198057E-2</v>
      </c>
      <c r="H10" s="18">
        <f t="shared" si="3"/>
        <v>0.16844282788511059</v>
      </c>
      <c r="I10" s="26">
        <f t="shared" si="4"/>
        <v>948991.99277047988</v>
      </c>
    </row>
    <row r="11" spans="2:11" ht="16.5" customHeight="1" x14ac:dyDescent="0.2">
      <c r="B11" s="27" t="s">
        <v>16</v>
      </c>
      <c r="C11" s="28">
        <v>28392</v>
      </c>
      <c r="D11" s="29">
        <f t="shared" si="1"/>
        <v>0.15680816515889584</v>
      </c>
      <c r="E11" s="30">
        <f t="shared" si="2"/>
        <v>0.586252222995438</v>
      </c>
      <c r="F11" s="31">
        <v>31707.444337479999</v>
      </c>
      <c r="G11" s="29">
        <f t="shared" si="0"/>
        <v>9.3538644992902625E-2</v>
      </c>
      <c r="H11" s="30">
        <f t="shared" si="3"/>
        <v>0.26198147287801321</v>
      </c>
      <c r="I11" s="32">
        <f t="shared" si="4"/>
        <v>1116773.8918526345</v>
      </c>
    </row>
    <row r="12" spans="2:11" ht="16.5" customHeight="1" x14ac:dyDescent="0.2">
      <c r="B12" s="22" t="s">
        <v>17</v>
      </c>
      <c r="C12" s="23">
        <v>18163</v>
      </c>
      <c r="D12" s="24">
        <f t="shared" si="1"/>
        <v>0.1003137046978383</v>
      </c>
      <c r="E12" s="18">
        <f t="shared" si="2"/>
        <v>0.68656592769327629</v>
      </c>
      <c r="F12" s="25">
        <v>24797.508796189999</v>
      </c>
      <c r="G12" s="24">
        <f t="shared" si="0"/>
        <v>7.3153968112573048E-2</v>
      </c>
      <c r="H12" s="18">
        <f t="shared" si="3"/>
        <v>0.33513544099058623</v>
      </c>
      <c r="I12" s="26">
        <f t="shared" si="4"/>
        <v>1365276.0444965039</v>
      </c>
    </row>
    <row r="13" spans="2:11" ht="16.5" customHeight="1" x14ac:dyDescent="0.2">
      <c r="B13" s="22" t="s">
        <v>18</v>
      </c>
      <c r="C13" s="23">
        <v>20014</v>
      </c>
      <c r="D13" s="24">
        <f t="shared" si="1"/>
        <v>0.11053672222774519</v>
      </c>
      <c r="E13" s="18">
        <f t="shared" si="2"/>
        <v>0.79710264992102142</v>
      </c>
      <c r="F13" s="25">
        <v>34430.096576819997</v>
      </c>
      <c r="G13" s="24">
        <f t="shared" si="0"/>
        <v>0.10157061371747489</v>
      </c>
      <c r="H13" s="18">
        <f t="shared" si="3"/>
        <v>0.43670605470806112</v>
      </c>
      <c r="I13" s="26">
        <f t="shared" si="4"/>
        <v>1720300.6184081144</v>
      </c>
    </row>
    <row r="14" spans="2:11" ht="16.5" customHeight="1" x14ac:dyDescent="0.2">
      <c r="B14" s="22" t="s">
        <v>19</v>
      </c>
      <c r="C14" s="23">
        <v>10997</v>
      </c>
      <c r="D14" s="24">
        <f t="shared" si="1"/>
        <v>6.0736101445913557E-2</v>
      </c>
      <c r="E14" s="18">
        <f t="shared" si="2"/>
        <v>0.85783875136693499</v>
      </c>
      <c r="F14" s="25">
        <v>24480.26342282</v>
      </c>
      <c r="G14" s="24">
        <f t="shared" si="0"/>
        <v>7.2218077410078935E-2</v>
      </c>
      <c r="H14" s="18">
        <f t="shared" si="3"/>
        <v>0.50892413211814003</v>
      </c>
      <c r="I14" s="26">
        <f t="shared" si="4"/>
        <v>2226085.6072401563</v>
      </c>
    </row>
    <row r="15" spans="2:11" ht="16.5" customHeight="1" x14ac:dyDescent="0.2">
      <c r="B15" s="22" t="s">
        <v>20</v>
      </c>
      <c r="C15" s="23">
        <v>6449</v>
      </c>
      <c r="D15" s="24">
        <f t="shared" si="1"/>
        <v>3.5617633738719331E-2</v>
      </c>
      <c r="E15" s="18">
        <f t="shared" si="2"/>
        <v>0.89345638510565428</v>
      </c>
      <c r="F15" s="25">
        <v>17599.910565369999</v>
      </c>
      <c r="G15" s="24">
        <f t="shared" si="0"/>
        <v>5.1920671018414237E-2</v>
      </c>
      <c r="H15" s="18">
        <f t="shared" si="3"/>
        <v>0.56084480313655427</v>
      </c>
      <c r="I15" s="26">
        <f t="shared" si="4"/>
        <v>2729091.4196573109</v>
      </c>
    </row>
    <row r="16" spans="2:11" ht="16.5" customHeight="1" x14ac:dyDescent="0.2">
      <c r="B16" s="27" t="s">
        <v>21</v>
      </c>
      <c r="C16" s="28">
        <v>4238</v>
      </c>
      <c r="D16" s="29">
        <f t="shared" si="1"/>
        <v>2.3406346997161192E-2</v>
      </c>
      <c r="E16" s="30">
        <f t="shared" si="2"/>
        <v>0.91686273210281544</v>
      </c>
      <c r="F16" s="31">
        <v>13707.336803040002</v>
      </c>
      <c r="G16" s="29">
        <f t="shared" si="0"/>
        <v>4.0437371658557639E-2</v>
      </c>
      <c r="H16" s="30">
        <f t="shared" si="3"/>
        <v>0.60128217479511192</v>
      </c>
      <c r="I16" s="32">
        <f t="shared" si="4"/>
        <v>3234388.1083152434</v>
      </c>
    </row>
    <row r="17" spans="2:9" ht="16.5" customHeight="1" x14ac:dyDescent="0.2">
      <c r="B17" s="22" t="s">
        <v>22</v>
      </c>
      <c r="C17" s="23">
        <v>2958</v>
      </c>
      <c r="D17" s="24">
        <f t="shared" si="1"/>
        <v>1.6336945355734499E-2</v>
      </c>
      <c r="E17" s="18">
        <f t="shared" si="2"/>
        <v>0.93319967745854993</v>
      </c>
      <c r="F17" s="25">
        <v>11055.94924009</v>
      </c>
      <c r="G17" s="24">
        <f t="shared" si="0"/>
        <v>3.2615637514685977E-2</v>
      </c>
      <c r="H17" s="18">
        <f t="shared" si="3"/>
        <v>0.63389781230979791</v>
      </c>
      <c r="I17" s="26">
        <f t="shared" si="4"/>
        <v>3737643.4212609874</v>
      </c>
    </row>
    <row r="18" spans="2:9" ht="16.5" customHeight="1" x14ac:dyDescent="0.2">
      <c r="B18" s="22" t="s">
        <v>23</v>
      </c>
      <c r="C18" s="23">
        <v>2137</v>
      </c>
      <c r="D18" s="24">
        <f t="shared" si="1"/>
        <v>1.1802586959163159E-2</v>
      </c>
      <c r="E18" s="18">
        <f t="shared" si="2"/>
        <v>0.94500226441771307</v>
      </c>
      <c r="F18" s="25">
        <v>9053.9403242799999</v>
      </c>
      <c r="G18" s="24">
        <f t="shared" si="0"/>
        <v>2.6709604872779881E-2</v>
      </c>
      <c r="H18" s="18">
        <f t="shared" si="3"/>
        <v>0.66060741718257776</v>
      </c>
      <c r="I18" s="26">
        <f t="shared" si="4"/>
        <v>4236752.6084604589</v>
      </c>
    </row>
    <row r="19" spans="2:9" ht="16.5" customHeight="1" x14ac:dyDescent="0.2">
      <c r="B19" s="22" t="s">
        <v>24</v>
      </c>
      <c r="C19" s="23">
        <v>1540</v>
      </c>
      <c r="D19" s="24">
        <f t="shared" si="1"/>
        <v>8.5053738498414907E-3</v>
      </c>
      <c r="E19" s="18">
        <f t="shared" si="2"/>
        <v>0.95350763826755458</v>
      </c>
      <c r="F19" s="25">
        <v>7303.0925064399999</v>
      </c>
      <c r="G19" s="24">
        <f t="shared" si="0"/>
        <v>2.1544510810754001E-2</v>
      </c>
      <c r="H19" s="18">
        <f t="shared" si="3"/>
        <v>0.6821519279933318</v>
      </c>
      <c r="I19" s="26">
        <f t="shared" si="4"/>
        <v>4742267.8613246754</v>
      </c>
    </row>
    <row r="20" spans="2:9" ht="16.5" customHeight="1" x14ac:dyDescent="0.2">
      <c r="B20" s="22" t="s">
        <v>25</v>
      </c>
      <c r="C20" s="23">
        <v>4012</v>
      </c>
      <c r="D20" s="24">
        <f t="shared" si="1"/>
        <v>2.2158155769846793E-2</v>
      </c>
      <c r="E20" s="18">
        <f>D20+E19</f>
        <v>0.97566579403740139</v>
      </c>
      <c r="F20" s="25">
        <v>24250.864559419999</v>
      </c>
      <c r="G20" s="24">
        <f t="shared" si="0"/>
        <v>7.1541338578120034E-2</v>
      </c>
      <c r="H20" s="18">
        <f>G20+H19</f>
        <v>0.75369326657145186</v>
      </c>
      <c r="I20" s="26">
        <f t="shared" si="4"/>
        <v>6044582.3926769691</v>
      </c>
    </row>
    <row r="21" spans="2:9" ht="16.5" customHeight="1" x14ac:dyDescent="0.2">
      <c r="B21" s="27" t="s">
        <v>26</v>
      </c>
      <c r="C21" s="28">
        <v>1609</v>
      </c>
      <c r="D21" s="29">
        <f t="shared" si="1"/>
        <v>8.886458782074648E-3</v>
      </c>
      <c r="E21" s="30">
        <f t="shared" si="2"/>
        <v>0.984552252819476</v>
      </c>
      <c r="F21" s="31">
        <v>13830.36095615</v>
      </c>
      <c r="G21" s="29">
        <f t="shared" si="0"/>
        <v>4.0800299444878972E-2</v>
      </c>
      <c r="H21" s="30">
        <f t="shared" si="3"/>
        <v>0.79449356601633081</v>
      </c>
      <c r="I21" s="32">
        <f t="shared" si="4"/>
        <v>8595625.2058110628</v>
      </c>
    </row>
    <row r="22" spans="2:9" ht="16.5" customHeight="1" x14ac:dyDescent="0.2">
      <c r="B22" s="22" t="s">
        <v>27</v>
      </c>
      <c r="C22" s="23">
        <v>2119</v>
      </c>
      <c r="D22" s="24">
        <f t="shared" si="1"/>
        <v>1.1703173498580596E-2</v>
      </c>
      <c r="E22" s="18">
        <f t="shared" si="2"/>
        <v>0.99625542631805664</v>
      </c>
      <c r="F22" s="25">
        <v>31130.113772429999</v>
      </c>
      <c r="G22" s="24">
        <f t="shared" si="0"/>
        <v>9.1835489160064676E-2</v>
      </c>
      <c r="H22" s="18">
        <f t="shared" si="3"/>
        <v>0.88632905517639549</v>
      </c>
      <c r="I22" s="26">
        <f t="shared" si="4"/>
        <v>14690945.62172251</v>
      </c>
    </row>
    <row r="23" spans="2:9" ht="16.5" customHeight="1" x14ac:dyDescent="0.2">
      <c r="B23" s="22" t="s">
        <v>28</v>
      </c>
      <c r="C23" s="23">
        <v>466</v>
      </c>
      <c r="D23" s="24">
        <f t="shared" si="1"/>
        <v>2.5737040350819057E-3</v>
      </c>
      <c r="E23" s="18">
        <f t="shared" si="2"/>
        <v>0.99882913035313858</v>
      </c>
      <c r="F23" s="25">
        <v>15843.112945139999</v>
      </c>
      <c r="G23" s="24">
        <f t="shared" si="0"/>
        <v>4.6738024723303517E-2</v>
      </c>
      <c r="H23" s="18">
        <f t="shared" si="3"/>
        <v>0.93306707989969895</v>
      </c>
      <c r="I23" s="26">
        <f t="shared" si="4"/>
        <v>33998096.448798284</v>
      </c>
    </row>
    <row r="24" spans="2:9" ht="16.5" customHeight="1" x14ac:dyDescent="0.2">
      <c r="B24" s="22" t="s">
        <v>29</v>
      </c>
      <c r="C24" s="23">
        <v>113</v>
      </c>
      <c r="D24" s="24">
        <f t="shared" si="1"/>
        <v>6.2409561365720032E-4</v>
      </c>
      <c r="E24" s="18">
        <f t="shared" si="2"/>
        <v>0.99945322596679576</v>
      </c>
      <c r="F24" s="25">
        <v>6839.7616427200001</v>
      </c>
      <c r="G24" s="24">
        <f t="shared" si="0"/>
        <v>2.0177660152136574E-2</v>
      </c>
      <c r="H24" s="18">
        <f t="shared" si="3"/>
        <v>0.95324474005183557</v>
      </c>
      <c r="I24" s="26">
        <f t="shared" si="4"/>
        <v>60528864.094867259</v>
      </c>
    </row>
    <row r="25" spans="2:9" ht="16.5" customHeight="1" x14ac:dyDescent="0.2">
      <c r="B25" s="22" t="s">
        <v>30</v>
      </c>
      <c r="C25" s="23">
        <v>38</v>
      </c>
      <c r="D25" s="24">
        <f t="shared" si="1"/>
        <v>2.0987286122985495E-4</v>
      </c>
      <c r="E25" s="18">
        <f t="shared" si="2"/>
        <v>0.99966309882802562</v>
      </c>
      <c r="F25" s="25">
        <v>3290.8011351100004</v>
      </c>
      <c r="G25" s="24">
        <f t="shared" si="0"/>
        <v>9.7080381453335252E-3</v>
      </c>
      <c r="H25" s="18">
        <f t="shared" si="3"/>
        <v>0.96295277819716907</v>
      </c>
      <c r="I25" s="26">
        <f t="shared" si="4"/>
        <v>86600029.871315792</v>
      </c>
    </row>
    <row r="26" spans="2:9" ht="16.5" customHeight="1" x14ac:dyDescent="0.2">
      <c r="B26" s="33" t="s">
        <v>31</v>
      </c>
      <c r="C26" s="23">
        <v>61</v>
      </c>
      <c r="D26" s="34">
        <f t="shared" si="1"/>
        <v>3.3690117197424086E-4</v>
      </c>
      <c r="E26" s="35">
        <f t="shared" si="2"/>
        <v>0.99999999999999989</v>
      </c>
      <c r="F26" s="25">
        <v>12558.15415394</v>
      </c>
      <c r="G26" s="24">
        <f t="shared" si="0"/>
        <v>3.7047221802830994E-2</v>
      </c>
      <c r="H26" s="35">
        <f t="shared" si="3"/>
        <v>1</v>
      </c>
      <c r="I26" s="26">
        <f t="shared" si="4"/>
        <v>205871379.5727869</v>
      </c>
    </row>
    <row r="27" spans="2:9" ht="16.5" customHeight="1" x14ac:dyDescent="0.2">
      <c r="B27" s="36" t="s">
        <v>2</v>
      </c>
      <c r="C27" s="37">
        <v>181062</v>
      </c>
      <c r="D27" s="38">
        <f t="shared" si="1"/>
        <v>1</v>
      </c>
      <c r="E27" s="39"/>
      <c r="F27" s="40">
        <v>338976.94733428996</v>
      </c>
      <c r="G27" s="38">
        <f t="shared" si="0"/>
        <v>1</v>
      </c>
      <c r="H27" s="41"/>
      <c r="I27" s="42">
        <f t="shared" si="4"/>
        <v>1872159.5217897184</v>
      </c>
    </row>
    <row r="28" spans="2:9" ht="15" customHeight="1" x14ac:dyDescent="0.2">
      <c r="B28" s="43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3:G27 H7:I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2016-10-21T08:09:11Z</cp:lastPrinted>
  <dcterms:created xsi:type="dcterms:W3CDTF">2001-06-26T11:30:24Z</dcterms:created>
  <dcterms:modified xsi:type="dcterms:W3CDTF">2016-10-21T08:09:20Z</dcterms:modified>
</cp:coreProperties>
</file>