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250" windowHeight="4605"/>
  </bookViews>
  <sheets>
    <sheet name="Cuadro 10" sheetId="1" r:id="rId1"/>
  </sheets>
  <definedNames>
    <definedName name="_xlnm.Print_Area" localSheetId="0">'Cuadro 10'!$B$2:$I$28</definedName>
  </definedNames>
  <calcPr calcId="145621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I7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H8" i="1" l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H9" i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</calcChain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<sst xmlns="http://schemas.openxmlformats.org/spreadsheetml/2006/main" count="36" uniqueCount="34">
  <si>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</si>
  <si>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</si>
  <si>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</si>
  <si>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</si>
  <si>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</si>
  <si>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</si>
  <si>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</si>
  <si>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</si>
  <si>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</si>
  <si>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</si>
  <si>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</si>
  <si>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</si>
  <si>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</si>
  <si>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</si>
  <si>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</si>
  <si>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</si>
  <si>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</si>
  <si>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</si>
  <si>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</si>
  <si>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</si>
  <si>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</si>
  <si>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</si>
  <si>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</si>
  <si>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</si>
  <si>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</si>
  <si>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</si>
  <si>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</si>
  <si>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</si>
  <si>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</si>
  <si>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</si>
  <si>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</si>
  <si>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10</t>
  </si>
  <si>
    <t>Fuente: AEAT</t>
  </si>
  <si>
    <t>DISTRIBUCIÓN DE LA BASE LIQUIDABLE POR TRAMOS DE BASE IMPONIBLE. IP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</si>
</sst>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7" xfId="0" applyNumberFormat="1" applyFont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4" fontId="8" fillId="0" borderId="14" xfId="0" applyNumberFormat="1" applyFont="1" applyFill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showGridLines="0" showRowColHeaders="0" tabSelected="1" zoomScale="90" zoomScaleNormal="90" workbookViewId="0">
      <selection activeCell="E32" sqref="E32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2" t="s">
        <v>31</v>
      </c>
      <c r="C2" s="53"/>
      <c r="D2" s="53"/>
      <c r="E2" s="53"/>
      <c r="F2" s="53"/>
      <c r="G2" s="53"/>
      <c r="H2" s="53"/>
      <c r="I2" s="54"/>
    </row>
    <row r="3" spans="2:11" ht="18.600000000000001" customHeight="1" x14ac:dyDescent="0.2">
      <c r="B3" s="49" t="s">
        <v>33</v>
      </c>
      <c r="C3" s="50"/>
      <c r="D3" s="50"/>
      <c r="E3" s="50"/>
      <c r="F3" s="50"/>
      <c r="G3" s="50"/>
      <c r="H3" s="50"/>
      <c r="I3" s="51"/>
    </row>
    <row r="4" spans="2:11" ht="9.9499999999999993" customHeight="1" x14ac:dyDescent="0.2">
      <c r="B4" s="46"/>
      <c r="C4" s="45"/>
      <c r="D4" s="45"/>
      <c r="E4" s="45"/>
      <c r="F4" s="45"/>
      <c r="G4" s="45"/>
      <c r="H4" s="45"/>
      <c r="I4" s="46"/>
    </row>
    <row r="5" spans="2:11" ht="35.1" customHeight="1" x14ac:dyDescent="0.2">
      <c r="B5" s="9" t="s">
        <v>6</v>
      </c>
      <c r="C5" s="47" t="s">
        <v>8</v>
      </c>
      <c r="D5" s="48"/>
      <c r="E5" s="48"/>
      <c r="F5" s="47" t="s">
        <v>4</v>
      </c>
      <c r="G5" s="48"/>
      <c r="H5" s="55"/>
      <c r="I5" s="10" t="s">
        <v>5</v>
      </c>
      <c r="J5" s="1"/>
      <c r="K5" s="1"/>
    </row>
    <row r="6" spans="2:11" ht="30" customHeight="1" x14ac:dyDescent="0.2">
      <c r="B6" s="11" t="s">
        <v>7</v>
      </c>
      <c r="C6" s="12" t="s">
        <v>3</v>
      </c>
      <c r="D6" s="13" t="s">
        <v>0</v>
      </c>
      <c r="E6" s="13" t="s">
        <v>1</v>
      </c>
      <c r="F6" s="14" t="s">
        <v>10</v>
      </c>
      <c r="G6" s="12" t="s">
        <v>0</v>
      </c>
      <c r="H6" s="15" t="s">
        <v>1</v>
      </c>
      <c r="I6" s="12" t="s">
        <v>9</v>
      </c>
      <c r="J6" s="1"/>
      <c r="K6" s="1"/>
    </row>
    <row r="7" spans="2:11" ht="16.5" customHeight="1" x14ac:dyDescent="0.2">
      <c r="B7" s="16" t="s">
        <v>11</v>
      </c>
      <c r="C7" s="17">
        <v>18484</v>
      </c>
      <c r="D7" s="18">
        <f>C7/$C$27</f>
        <v>0.1069595458674984</v>
      </c>
      <c r="E7" s="19">
        <f>D7</f>
        <v>0.1069595458674984</v>
      </c>
      <c r="F7" s="20">
        <v>1869.4883725299999</v>
      </c>
      <c r="G7" s="18">
        <f t="shared" ref="G7:G27" si="0">F7/$F$27</f>
        <v>8.1667078371464204E-3</v>
      </c>
      <c r="H7" s="21">
        <f>G7</f>
        <v>8.1667078371464204E-3</v>
      </c>
      <c r="I7" s="22">
        <f>F7*10^6/C7</f>
        <v>101140.89875189353</v>
      </c>
    </row>
    <row r="8" spans="2:11" ht="16.5" customHeight="1" x14ac:dyDescent="0.2">
      <c r="B8" s="23" t="s">
        <v>12</v>
      </c>
      <c r="C8" s="24">
        <v>18331</v>
      </c>
      <c r="D8" s="25">
        <f>C8/$C$27</f>
        <v>0.10607419580702841</v>
      </c>
      <c r="E8" s="19">
        <f>D8+E7</f>
        <v>0.21303374167452682</v>
      </c>
      <c r="F8" s="26">
        <v>2504.7450858100001</v>
      </c>
      <c r="G8" s="25">
        <f t="shared" si="0"/>
        <v>1.094177509895706E-2</v>
      </c>
      <c r="H8" s="19">
        <f>G8+H7</f>
        <v>1.9108482936103482E-2</v>
      </c>
      <c r="I8" s="27">
        <f>F8*10^6/C8</f>
        <v>136639.84975233211</v>
      </c>
    </row>
    <row r="9" spans="2:11" ht="16.5" customHeight="1" x14ac:dyDescent="0.2">
      <c r="B9" s="23" t="s">
        <v>13</v>
      </c>
      <c r="C9" s="24">
        <v>17543</v>
      </c>
      <c r="D9" s="25">
        <f t="shared" ref="D9:D27" si="1">C9/$C$27</f>
        <v>0.10151435366552285</v>
      </c>
      <c r="E9" s="19">
        <f t="shared" ref="E9:E26" si="2">D9+E8</f>
        <v>0.31454809534004968</v>
      </c>
      <c r="F9" s="26">
        <v>3902.0646515100002</v>
      </c>
      <c r="G9" s="25">
        <f t="shared" si="0"/>
        <v>1.7045851923332762E-2</v>
      </c>
      <c r="H9" s="19">
        <f t="shared" ref="H9:H26" si="3">G9+H8</f>
        <v>3.6154334859436241E-2</v>
      </c>
      <c r="I9" s="27">
        <f t="shared" ref="I9:I27" si="4">F9*10^6/C9</f>
        <v>222428.58413669272</v>
      </c>
    </row>
    <row r="10" spans="2:11" ht="16.5" customHeight="1" x14ac:dyDescent="0.2">
      <c r="B10" s="23" t="s">
        <v>14</v>
      </c>
      <c r="C10" s="24">
        <v>15149</v>
      </c>
      <c r="D10" s="25">
        <f t="shared" si="1"/>
        <v>8.7661229189933632E-2</v>
      </c>
      <c r="E10" s="19">
        <f t="shared" si="2"/>
        <v>0.40220932452998331</v>
      </c>
      <c r="F10" s="26">
        <v>4806.3796984799992</v>
      </c>
      <c r="G10" s="25">
        <f t="shared" si="0"/>
        <v>2.0996278622881979E-2</v>
      </c>
      <c r="H10" s="19">
        <f t="shared" si="3"/>
        <v>5.7150613482318216E-2</v>
      </c>
      <c r="I10" s="27">
        <f t="shared" si="4"/>
        <v>317273.72753845138</v>
      </c>
    </row>
    <row r="11" spans="2:11" ht="16.5" customHeight="1" x14ac:dyDescent="0.2">
      <c r="B11" s="28" t="s">
        <v>15</v>
      </c>
      <c r="C11" s="29">
        <v>28392</v>
      </c>
      <c r="D11" s="30">
        <f t="shared" si="1"/>
        <v>0.16429319553505814</v>
      </c>
      <c r="E11" s="31">
        <f t="shared" si="2"/>
        <v>0.56650252006504143</v>
      </c>
      <c r="F11" s="32">
        <v>13735.844337479999</v>
      </c>
      <c r="G11" s="30">
        <f t="shared" si="0"/>
        <v>6.0003918317454573E-2</v>
      </c>
      <c r="H11" s="31">
        <f t="shared" si="3"/>
        <v>0.11715453179977278</v>
      </c>
      <c r="I11" s="33">
        <f t="shared" si="4"/>
        <v>483792.77040997462</v>
      </c>
    </row>
    <row r="12" spans="2:11" ht="16.5" customHeight="1" x14ac:dyDescent="0.2">
      <c r="B12" s="23" t="s">
        <v>16</v>
      </c>
      <c r="C12" s="24">
        <v>18163</v>
      </c>
      <c r="D12" s="25">
        <f t="shared" si="1"/>
        <v>0.10510204672102215</v>
      </c>
      <c r="E12" s="19">
        <f t="shared" si="2"/>
        <v>0.67160456678606362</v>
      </c>
      <c r="F12" s="26">
        <v>13235.70879619</v>
      </c>
      <c r="G12" s="25">
        <f t="shared" si="0"/>
        <v>5.781911690081834E-2</v>
      </c>
      <c r="H12" s="19">
        <f t="shared" si="3"/>
        <v>0.17497364870059112</v>
      </c>
      <c r="I12" s="27">
        <f t="shared" si="4"/>
        <v>728718.20713483461</v>
      </c>
    </row>
    <row r="13" spans="2:11" ht="16.5" customHeight="1" x14ac:dyDescent="0.2">
      <c r="B13" s="23" t="s">
        <v>17</v>
      </c>
      <c r="C13" s="24">
        <v>20014</v>
      </c>
      <c r="D13" s="25">
        <f t="shared" si="1"/>
        <v>0.11581304647219827</v>
      </c>
      <c r="E13" s="19">
        <f t="shared" si="2"/>
        <v>0.78741761325826187</v>
      </c>
      <c r="F13" s="26">
        <v>21672.796576820001</v>
      </c>
      <c r="G13" s="25">
        <f t="shared" si="0"/>
        <v>9.4675848353775072E-2</v>
      </c>
      <c r="H13" s="19">
        <f t="shared" si="3"/>
        <v>0.26964949705436619</v>
      </c>
      <c r="I13" s="27">
        <f t="shared" si="4"/>
        <v>1082881.8115728989</v>
      </c>
    </row>
    <row r="14" spans="2:11" ht="16.5" customHeight="1" x14ac:dyDescent="0.2">
      <c r="B14" s="23" t="s">
        <v>18</v>
      </c>
      <c r="C14" s="24">
        <v>10997</v>
      </c>
      <c r="D14" s="25">
        <f t="shared" si="1"/>
        <v>6.3635258921493174E-2</v>
      </c>
      <c r="E14" s="19">
        <f t="shared" si="2"/>
        <v>0.851052872179755</v>
      </c>
      <c r="F14" s="26">
        <v>17386.863422819999</v>
      </c>
      <c r="G14" s="25">
        <f t="shared" si="0"/>
        <v>7.5953098112280418E-2</v>
      </c>
      <c r="H14" s="19">
        <f t="shared" si="3"/>
        <v>0.3456025951666466</v>
      </c>
      <c r="I14" s="27">
        <f t="shared" si="4"/>
        <v>1581055.1443866508</v>
      </c>
    </row>
    <row r="15" spans="2:11" ht="16.5" customHeight="1" x14ac:dyDescent="0.2">
      <c r="B15" s="23" t="s">
        <v>19</v>
      </c>
      <c r="C15" s="24">
        <v>6449</v>
      </c>
      <c r="D15" s="25">
        <f t="shared" si="1"/>
        <v>3.7317794378895104E-2</v>
      </c>
      <c r="E15" s="19">
        <f t="shared" si="2"/>
        <v>0.88837066655865016</v>
      </c>
      <c r="F15" s="26">
        <v>13449.21056537</v>
      </c>
      <c r="G15" s="25">
        <f t="shared" si="0"/>
        <v>5.8751782007072671E-2</v>
      </c>
      <c r="H15" s="19">
        <f t="shared" si="3"/>
        <v>0.40435437717371925</v>
      </c>
      <c r="I15" s="27">
        <f t="shared" si="4"/>
        <v>2085472.2538951777</v>
      </c>
    </row>
    <row r="16" spans="2:11" ht="16.5" customHeight="1" x14ac:dyDescent="0.2">
      <c r="B16" s="28" t="s">
        <v>20</v>
      </c>
      <c r="C16" s="29">
        <v>4238</v>
      </c>
      <c r="D16" s="30">
        <f t="shared" si="1"/>
        <v>2.4523618014848422E-2</v>
      </c>
      <c r="E16" s="31">
        <f t="shared" si="2"/>
        <v>0.91289428457349853</v>
      </c>
      <c r="F16" s="32">
        <v>10966.236803040001</v>
      </c>
      <c r="G16" s="30">
        <f t="shared" si="0"/>
        <v>4.7905113163228909E-2</v>
      </c>
      <c r="H16" s="31">
        <f t="shared" si="3"/>
        <v>0.45225949033694818</v>
      </c>
      <c r="I16" s="33">
        <f t="shared" si="4"/>
        <v>2587597.1691930159</v>
      </c>
    </row>
    <row r="17" spans="2:9" ht="16.5" customHeight="1" x14ac:dyDescent="0.2">
      <c r="B17" s="23" t="s">
        <v>21</v>
      </c>
      <c r="C17" s="24">
        <v>2958</v>
      </c>
      <c r="D17" s="25">
        <f t="shared" si="1"/>
        <v>1.7116767835753097E-2</v>
      </c>
      <c r="E17" s="19">
        <f t="shared" si="2"/>
        <v>0.93001105240925164</v>
      </c>
      <c r="F17" s="26">
        <v>9136.5492400900002</v>
      </c>
      <c r="G17" s="25">
        <f t="shared" si="0"/>
        <v>3.9912271924183798E-2</v>
      </c>
      <c r="H17" s="19">
        <f t="shared" si="3"/>
        <v>0.49217176226113196</v>
      </c>
      <c r="I17" s="27">
        <f t="shared" si="4"/>
        <v>3088759.0399222448</v>
      </c>
    </row>
    <row r="18" spans="2:9" ht="16.5" customHeight="1" x14ac:dyDescent="0.2">
      <c r="B18" s="23" t="s">
        <v>22</v>
      </c>
      <c r="C18" s="24">
        <v>2137</v>
      </c>
      <c r="D18" s="25">
        <f t="shared" si="1"/>
        <v>1.2365967838067739E-2</v>
      </c>
      <c r="E18" s="19">
        <f t="shared" si="2"/>
        <v>0.9423770202473194</v>
      </c>
      <c r="F18" s="26">
        <v>7668.0403242799994</v>
      </c>
      <c r="G18" s="25">
        <f t="shared" si="0"/>
        <v>3.3497210216453133E-2</v>
      </c>
      <c r="H18" s="19">
        <f t="shared" si="3"/>
        <v>0.52566897247758515</v>
      </c>
      <c r="I18" s="27">
        <f t="shared" si="4"/>
        <v>3588226.6374730929</v>
      </c>
    </row>
    <row r="19" spans="2:9" ht="16.5" customHeight="1" x14ac:dyDescent="0.2">
      <c r="B19" s="23" t="s">
        <v>23</v>
      </c>
      <c r="C19" s="24">
        <v>1540</v>
      </c>
      <c r="D19" s="25">
        <f t="shared" si="1"/>
        <v>8.9113666217240598E-3</v>
      </c>
      <c r="E19" s="19">
        <f t="shared" si="2"/>
        <v>0.95128838686904349</v>
      </c>
      <c r="F19" s="26">
        <v>6305.2925064399997</v>
      </c>
      <c r="G19" s="25">
        <f t="shared" si="0"/>
        <v>2.7544157259538037E-2</v>
      </c>
      <c r="H19" s="19">
        <f t="shared" si="3"/>
        <v>0.55321312973712322</v>
      </c>
      <c r="I19" s="27">
        <f t="shared" si="4"/>
        <v>4094345.7834025971</v>
      </c>
    </row>
    <row r="20" spans="2:9" ht="16.5" customHeight="1" x14ac:dyDescent="0.2">
      <c r="B20" s="23" t="s">
        <v>24</v>
      </c>
      <c r="C20" s="24">
        <v>4012</v>
      </c>
      <c r="D20" s="25">
        <f t="shared" si="1"/>
        <v>2.3215846030101902E-2</v>
      </c>
      <c r="E20" s="19">
        <f>D20+E19</f>
        <v>0.97450423289914534</v>
      </c>
      <c r="F20" s="26">
        <v>21640.264559419997</v>
      </c>
      <c r="G20" s="25">
        <f t="shared" si="0"/>
        <v>9.4533734882858295E-2</v>
      </c>
      <c r="H20" s="19">
        <f>G20+H19</f>
        <v>0.64774686461998154</v>
      </c>
      <c r="I20" s="27">
        <f t="shared" si="4"/>
        <v>5393884.4863958117</v>
      </c>
    </row>
    <row r="21" spans="2:9" ht="16.5" customHeight="1" x14ac:dyDescent="0.2">
      <c r="B21" s="28" t="s">
        <v>25</v>
      </c>
      <c r="C21" s="29">
        <v>1609</v>
      </c>
      <c r="D21" s="30">
        <f t="shared" si="1"/>
        <v>9.3106421391909167E-3</v>
      </c>
      <c r="E21" s="31">
        <f t="shared" si="2"/>
        <v>0.9838148750383362</v>
      </c>
      <c r="F21" s="32">
        <v>12788.46095615</v>
      </c>
      <c r="G21" s="30">
        <f t="shared" si="0"/>
        <v>5.5865351103677574E-2</v>
      </c>
      <c r="H21" s="31">
        <f t="shared" si="3"/>
        <v>0.70361221572365906</v>
      </c>
      <c r="I21" s="33">
        <f t="shared" si="4"/>
        <v>7948080.1467681788</v>
      </c>
    </row>
    <row r="22" spans="2:9" ht="16.5" customHeight="1" x14ac:dyDescent="0.2">
      <c r="B22" s="23" t="s">
        <v>26</v>
      </c>
      <c r="C22" s="24">
        <v>2119</v>
      </c>
      <c r="D22" s="25">
        <f t="shared" si="1"/>
        <v>1.2261809007424211E-2</v>
      </c>
      <c r="E22" s="19">
        <f t="shared" si="2"/>
        <v>0.99607668404576044</v>
      </c>
      <c r="F22" s="26">
        <v>29759.213772430001</v>
      </c>
      <c r="G22" s="25">
        <f t="shared" si="0"/>
        <v>0.1300007038897589</v>
      </c>
      <c r="H22" s="19">
        <f t="shared" si="3"/>
        <v>0.83361291961341799</v>
      </c>
      <c r="I22" s="27">
        <f t="shared" si="4"/>
        <v>14043989.510349222</v>
      </c>
    </row>
    <row r="23" spans="2:9" ht="16.5" customHeight="1" x14ac:dyDescent="0.2">
      <c r="B23" s="23" t="s">
        <v>27</v>
      </c>
      <c r="C23" s="24">
        <v>466</v>
      </c>
      <c r="D23" s="25">
        <f t="shared" si="1"/>
        <v>2.6965563933268907E-3</v>
      </c>
      <c r="E23" s="19">
        <f t="shared" si="2"/>
        <v>0.99877324043908733</v>
      </c>
      <c r="F23" s="26">
        <v>15539.112945139999</v>
      </c>
      <c r="G23" s="25">
        <f t="shared" si="0"/>
        <v>6.788135049999719E-2</v>
      </c>
      <c r="H23" s="19">
        <f t="shared" si="3"/>
        <v>0.90149427011341521</v>
      </c>
      <c r="I23" s="27">
        <f t="shared" si="4"/>
        <v>33345735.933776822</v>
      </c>
    </row>
    <row r="24" spans="2:9" ht="16.5" customHeight="1" x14ac:dyDescent="0.2">
      <c r="B24" s="23" t="s">
        <v>28</v>
      </c>
      <c r="C24" s="24">
        <v>113</v>
      </c>
      <c r="D24" s="25">
        <f t="shared" si="1"/>
        <v>6.5388599237325897E-4</v>
      </c>
      <c r="E24" s="19">
        <f t="shared" si="2"/>
        <v>0.99942712643146059</v>
      </c>
      <c r="F24" s="26">
        <v>6764.8616427200004</v>
      </c>
      <c r="G24" s="25">
        <f t="shared" si="0"/>
        <v>2.9551747636732673E-2</v>
      </c>
      <c r="H24" s="19">
        <f t="shared" si="3"/>
        <v>0.93104601775014784</v>
      </c>
      <c r="I24" s="27">
        <f t="shared" si="4"/>
        <v>59866032.236460179</v>
      </c>
    </row>
    <row r="25" spans="2:9" ht="16.5" customHeight="1" x14ac:dyDescent="0.2">
      <c r="B25" s="23" t="s">
        <v>29</v>
      </c>
      <c r="C25" s="24">
        <v>38</v>
      </c>
      <c r="D25" s="25">
        <f t="shared" si="1"/>
        <v>2.198908646918924E-4</v>
      </c>
      <c r="E25" s="19">
        <f t="shared" si="2"/>
        <v>0.99964701729615246</v>
      </c>
      <c r="F25" s="26">
        <v>3266.20113511</v>
      </c>
      <c r="G25" s="25">
        <f t="shared" si="0"/>
        <v>1.4268133891467319E-2</v>
      </c>
      <c r="H25" s="19">
        <f t="shared" si="3"/>
        <v>0.94531415164161514</v>
      </c>
      <c r="I25" s="27">
        <f t="shared" si="4"/>
        <v>85952661.450263157</v>
      </c>
    </row>
    <row r="26" spans="2:9" ht="16.5" customHeight="1" x14ac:dyDescent="0.2">
      <c r="B26" s="34" t="s">
        <v>30</v>
      </c>
      <c r="C26" s="24">
        <v>61</v>
      </c>
      <c r="D26" s="35">
        <f t="shared" si="1"/>
        <v>3.5298270384751147E-4</v>
      </c>
      <c r="E26" s="36">
        <f t="shared" si="2"/>
        <v>1</v>
      </c>
      <c r="F26" s="26">
        <v>12518.45415394</v>
      </c>
      <c r="G26" s="25">
        <f t="shared" si="0"/>
        <v>5.4685848358385226E-2</v>
      </c>
      <c r="H26" s="36">
        <f t="shared" si="3"/>
        <v>1.0000000000000004</v>
      </c>
      <c r="I26" s="27">
        <f t="shared" si="4"/>
        <v>205220559.90065575</v>
      </c>
    </row>
    <row r="27" spans="2:9" ht="16.5" customHeight="1" x14ac:dyDescent="0.2">
      <c r="B27" s="37" t="s">
        <v>2</v>
      </c>
      <c r="C27" s="38">
        <v>172813</v>
      </c>
      <c r="D27" s="39">
        <f t="shared" si="1"/>
        <v>1</v>
      </c>
      <c r="E27" s="40"/>
      <c r="F27" s="41">
        <v>228915.78954576992</v>
      </c>
      <c r="G27" s="39">
        <f t="shared" si="0"/>
        <v>1</v>
      </c>
      <c r="H27" s="42"/>
      <c r="I27" s="43">
        <f t="shared" si="4"/>
        <v>1324644.4974959635</v>
      </c>
    </row>
    <row r="28" spans="2:9" ht="15" customHeight="1" x14ac:dyDescent="0.2">
      <c r="B28" s="44" t="s">
        <v>32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C5:E5"/>
    <mergeCell ref="B3:I3"/>
    <mergeCell ref="B2:I2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2016-10-21T08:10:49Z</cp:lastPrinted>
  <dcterms:created xsi:type="dcterms:W3CDTF">2001-06-26T11:30:24Z</dcterms:created>
  <dcterms:modified xsi:type="dcterms:W3CDTF">2016-10-21T08:10:55Z</dcterms:modified>
</cp:coreProperties>
</file>