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250" windowHeight="4605"/>
  </bookViews>
  <sheets>
    <sheet name="Cuadro 12" sheetId="1" r:id="rId1"/>
  </sheets>
  <definedNames>
    <definedName name="_xlnm.Print_Area" localSheetId="0">'Cuadro 12'!$B$2:$I$29</definedName>
  </definedNames>
  <calcPr calcId="145621"/>
</workbook>
</file>

<file path=xl/calcChain.xml><?xml version="1.0" encoding="utf-8"?>
<calcChain xmlns="http://schemas.openxmlformats.org/spreadsheetml/2006/main">
  <c r="I8" i="1" l="1"/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9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H8" i="1" s="1"/>
  <c r="H9" i="1" s="1"/>
  <c r="G28" i="1"/>
  <c r="G27" i="1"/>
  <c r="G26" i="1"/>
  <c r="G25" i="1"/>
  <c r="G24" i="1"/>
  <c r="G23" i="1"/>
  <c r="G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E8" i="1" s="1"/>
  <c r="D22" i="1"/>
  <c r="D23" i="1"/>
  <c r="D24" i="1"/>
  <c r="D25" i="1"/>
  <c r="D26" i="1"/>
  <c r="D27" i="1"/>
  <c r="D28" i="1"/>
  <c r="E9" i="1" l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H10" i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</calcChain>
</file>

<file path=xl/sharedStrings.xml><?xml version="1.0" encoding="utf-8"?>
<sst xmlns="http://schemas.openxmlformats.org/spreadsheetml/2006/main" count="37" uniqueCount="35">
  <si>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</si>
  <si>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</si>
  <si>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</si>
  <si>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</si>
  <si>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</si>
  <si>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</si>
  <si>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</si>
  <si>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</si>
  <si>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</si>
  <si>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</si>
  <si>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</si>
  <si>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</si>
  <si>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</si>
  <si>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</si>
  <si>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</si>
  <si>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</si>
  <si>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</si>
  <si>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</si>
  <si>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</si>
  <si>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</si>
  <si>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</si>
  <si>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</si>
  <si>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</si>
  <si>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</si>
  <si>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</si>
  <si>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</si>
  <si>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</si>
  <si>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</si>
  <si>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</si>
  <si>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</si>
  <si>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</si>
  <si>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DISTRIBUCIÓN DE LAS BONIFICACIONES AUTONÓMICAS POR TRAMOS DE BASE IMPONIBLE. </t>
  </si>
  <si>
    <t>Cuadro 12</t>
  </si>
  <si>
    <t>Fuente: AEAT</t>
  </si>
  <si>
    <t>IP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</si>
</sst>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0"/>
  <sheetViews>
    <sheetView showGridLines="0" showRowColHeaders="0" tabSelected="1" zoomScale="90" zoomScaleNormal="90" workbookViewId="0">
      <selection activeCell="K21" sqref="K21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2" t="s">
        <v>32</v>
      </c>
      <c r="C2" s="53"/>
      <c r="D2" s="53"/>
      <c r="E2" s="53"/>
      <c r="F2" s="53"/>
      <c r="G2" s="53"/>
      <c r="H2" s="53"/>
      <c r="I2" s="54"/>
    </row>
    <row r="3" spans="2:11" ht="15" customHeight="1" x14ac:dyDescent="0.2">
      <c r="B3" s="49" t="s">
        <v>31</v>
      </c>
      <c r="C3" s="50"/>
      <c r="D3" s="50"/>
      <c r="E3" s="50"/>
      <c r="F3" s="50"/>
      <c r="G3" s="50"/>
      <c r="H3" s="50"/>
      <c r="I3" s="51"/>
    </row>
    <row r="4" spans="2:11" ht="15" customHeight="1" x14ac:dyDescent="0.2">
      <c r="B4" s="56" t="s">
        <v>34</v>
      </c>
      <c r="C4" s="57"/>
      <c r="D4" s="57"/>
      <c r="E4" s="57"/>
      <c r="F4" s="57"/>
      <c r="G4" s="57"/>
      <c r="H4" s="57"/>
      <c r="I4" s="58"/>
    </row>
    <row r="5" spans="2:11" ht="9.9499999999999993" customHeight="1" x14ac:dyDescent="0.2">
      <c r="B5" s="45"/>
      <c r="C5" s="46"/>
      <c r="D5" s="46"/>
      <c r="E5" s="46"/>
      <c r="F5" s="46"/>
      <c r="G5" s="46"/>
      <c r="H5" s="46"/>
      <c r="I5" s="45"/>
    </row>
    <row r="6" spans="2:11" ht="35.1" customHeight="1" x14ac:dyDescent="0.2">
      <c r="B6" s="9" t="s">
        <v>6</v>
      </c>
      <c r="C6" s="47" t="s">
        <v>8</v>
      </c>
      <c r="D6" s="48"/>
      <c r="E6" s="48"/>
      <c r="F6" s="47" t="s">
        <v>4</v>
      </c>
      <c r="G6" s="48"/>
      <c r="H6" s="55"/>
      <c r="I6" s="10" t="s">
        <v>5</v>
      </c>
      <c r="J6" s="1"/>
      <c r="K6" s="1"/>
    </row>
    <row r="7" spans="2:11" ht="30" customHeight="1" x14ac:dyDescent="0.2">
      <c r="B7" s="11" t="s">
        <v>7</v>
      </c>
      <c r="C7" s="12" t="s">
        <v>3</v>
      </c>
      <c r="D7" s="13" t="s">
        <v>0</v>
      </c>
      <c r="E7" s="13" t="s">
        <v>1</v>
      </c>
      <c r="F7" s="14" t="s">
        <v>10</v>
      </c>
      <c r="G7" s="12" t="s">
        <v>0</v>
      </c>
      <c r="H7" s="15" t="s">
        <v>1</v>
      </c>
      <c r="I7" s="12" t="s">
        <v>9</v>
      </c>
      <c r="J7" s="1"/>
      <c r="K7" s="1"/>
    </row>
    <row r="8" spans="2:11" ht="16.5" customHeight="1" x14ac:dyDescent="0.2">
      <c r="B8" s="16" t="s">
        <v>11</v>
      </c>
      <c r="C8" s="17">
        <v>14</v>
      </c>
      <c r="D8" s="18">
        <f>C8/$C$28</f>
        <v>8.9485458612975394E-4</v>
      </c>
      <c r="E8" s="19">
        <f>D8</f>
        <v>8.9485458612975394E-4</v>
      </c>
      <c r="F8" s="20">
        <v>1.4585399999999999E-3</v>
      </c>
      <c r="G8" s="18">
        <f t="shared" ref="G8:G28" si="0">F8/$F$28</f>
        <v>2.2070601135145768E-6</v>
      </c>
      <c r="H8" s="21">
        <f>G8</f>
        <v>2.2070601135145768E-6</v>
      </c>
      <c r="I8" s="22">
        <f>F8*10^6/C8</f>
        <v>104.18142857142857</v>
      </c>
    </row>
    <row r="9" spans="2:11" ht="16.5" customHeight="1" x14ac:dyDescent="0.2">
      <c r="B9" s="23" t="s">
        <v>12</v>
      </c>
      <c r="C9" s="24">
        <v>284</v>
      </c>
      <c r="D9" s="25">
        <f>C9/$C$28</f>
        <v>1.8152764461489293E-2</v>
      </c>
      <c r="E9" s="19">
        <f>D9+E8</f>
        <v>1.9047619047619046E-2</v>
      </c>
      <c r="F9" s="26">
        <v>2.9927369999999998E-2</v>
      </c>
      <c r="G9" s="25">
        <f t="shared" si="0"/>
        <v>4.5286042638112591E-5</v>
      </c>
      <c r="H9" s="19">
        <f>G9+H8</f>
        <v>4.7493102751627167E-5</v>
      </c>
      <c r="I9" s="27">
        <f>F9*10^6/C9</f>
        <v>105.37806338028169</v>
      </c>
    </row>
    <row r="10" spans="2:11" ht="16.5" customHeight="1" x14ac:dyDescent="0.2">
      <c r="B10" s="23" t="s">
        <v>13</v>
      </c>
      <c r="C10" s="24">
        <v>267</v>
      </c>
      <c r="D10" s="25">
        <f t="shared" ref="D10:D28" si="1">C10/$C$28</f>
        <v>1.7066155321188877E-2</v>
      </c>
      <c r="E10" s="19">
        <f t="shared" ref="E10:E27" si="2">D10+E9</f>
        <v>3.6113774368807923E-2</v>
      </c>
      <c r="F10" s="26">
        <v>8.2933550000000009E-2</v>
      </c>
      <c r="G10" s="25">
        <f t="shared" si="0"/>
        <v>1.2549489919862797E-4</v>
      </c>
      <c r="H10" s="19">
        <f t="shared" ref="H10:H27" si="3">G10+H9</f>
        <v>1.7298800195025512E-4</v>
      </c>
      <c r="I10" s="27">
        <f t="shared" ref="I10:I28" si="4">F10*10^6/C10</f>
        <v>310.61254681647944</v>
      </c>
    </row>
    <row r="11" spans="2:11" ht="16.5" customHeight="1" x14ac:dyDescent="0.2">
      <c r="B11" s="23" t="s">
        <v>14</v>
      </c>
      <c r="C11" s="24">
        <v>258</v>
      </c>
      <c r="D11" s="25">
        <f t="shared" si="1"/>
        <v>1.6490891658676895E-2</v>
      </c>
      <c r="E11" s="19">
        <f t="shared" si="2"/>
        <v>5.2604666027484814E-2</v>
      </c>
      <c r="F11" s="26">
        <v>0.14642726</v>
      </c>
      <c r="G11" s="25">
        <f t="shared" si="0"/>
        <v>2.215734673558685E-4</v>
      </c>
      <c r="H11" s="19">
        <f t="shared" si="3"/>
        <v>3.9456146930612362E-4</v>
      </c>
      <c r="I11" s="27">
        <f t="shared" si="4"/>
        <v>567.54751937984497</v>
      </c>
    </row>
    <row r="12" spans="2:11" ht="16.5" customHeight="1" x14ac:dyDescent="0.2">
      <c r="B12" s="28" t="s">
        <v>15</v>
      </c>
      <c r="C12" s="29">
        <v>675</v>
      </c>
      <c r="D12" s="30">
        <f t="shared" si="1"/>
        <v>4.3144774688398849E-2</v>
      </c>
      <c r="E12" s="31">
        <f t="shared" si="2"/>
        <v>9.5749440715883663E-2</v>
      </c>
      <c r="F12" s="32">
        <v>0.84761568999999992</v>
      </c>
      <c r="G12" s="30">
        <f t="shared" si="0"/>
        <v>1.2826105427263812E-3</v>
      </c>
      <c r="H12" s="31">
        <f t="shared" si="3"/>
        <v>1.6771720120325048E-3</v>
      </c>
      <c r="I12" s="33">
        <f t="shared" si="4"/>
        <v>1255.726948148148</v>
      </c>
    </row>
    <row r="13" spans="2:11" ht="16.5" customHeight="1" x14ac:dyDescent="0.2">
      <c r="B13" s="23" t="s">
        <v>16</v>
      </c>
      <c r="C13" s="24">
        <v>643</v>
      </c>
      <c r="D13" s="25">
        <f t="shared" si="1"/>
        <v>4.1099392777245128E-2</v>
      </c>
      <c r="E13" s="19">
        <f t="shared" si="2"/>
        <v>0.13684883349312879</v>
      </c>
      <c r="F13" s="26">
        <v>1.69227215</v>
      </c>
      <c r="G13" s="25">
        <f t="shared" si="0"/>
        <v>2.5607431839212891E-3</v>
      </c>
      <c r="H13" s="19">
        <f t="shared" si="3"/>
        <v>4.2379151959537941E-3</v>
      </c>
      <c r="I13" s="27">
        <f t="shared" si="4"/>
        <v>2631.838491446345</v>
      </c>
    </row>
    <row r="14" spans="2:11" ht="16.5" customHeight="1" x14ac:dyDescent="0.2">
      <c r="B14" s="23" t="s">
        <v>17</v>
      </c>
      <c r="C14" s="24">
        <v>1537</v>
      </c>
      <c r="D14" s="25">
        <f t="shared" si="1"/>
        <v>9.8242249920102276E-2</v>
      </c>
      <c r="E14" s="19">
        <f t="shared" si="2"/>
        <v>0.23509108341323107</v>
      </c>
      <c r="F14" s="26">
        <v>9.1320229899999994</v>
      </c>
      <c r="G14" s="25">
        <f t="shared" si="0"/>
        <v>1.3818560818988251E-2</v>
      </c>
      <c r="H14" s="19">
        <f t="shared" si="3"/>
        <v>1.8056476014942046E-2</v>
      </c>
      <c r="I14" s="27">
        <f t="shared" si="4"/>
        <v>5941.4593298633699</v>
      </c>
    </row>
    <row r="15" spans="2:11" ht="16.5" customHeight="1" x14ac:dyDescent="0.2">
      <c r="B15" s="23" t="s">
        <v>18</v>
      </c>
      <c r="C15" s="24">
        <v>2284</v>
      </c>
      <c r="D15" s="25">
        <f t="shared" si="1"/>
        <v>0.145989133908597</v>
      </c>
      <c r="E15" s="19">
        <f t="shared" si="2"/>
        <v>0.38108021732182806</v>
      </c>
      <c r="F15" s="26">
        <v>23.96781841</v>
      </c>
      <c r="G15" s="25">
        <f t="shared" si="0"/>
        <v>3.6268059854835222E-2</v>
      </c>
      <c r="H15" s="19">
        <f t="shared" si="3"/>
        <v>5.4324535869777271E-2</v>
      </c>
      <c r="I15" s="27">
        <f t="shared" si="4"/>
        <v>10493.790897548161</v>
      </c>
    </row>
    <row r="16" spans="2:11" ht="16.5" customHeight="1" x14ac:dyDescent="0.2">
      <c r="B16" s="23" t="s">
        <v>19</v>
      </c>
      <c r="C16" s="24">
        <v>1730</v>
      </c>
      <c r="D16" s="25">
        <f t="shared" si="1"/>
        <v>0.11057845957174817</v>
      </c>
      <c r="E16" s="19">
        <f t="shared" si="2"/>
        <v>0.49165867689357623</v>
      </c>
      <c r="F16" s="26">
        <v>27.37646307</v>
      </c>
      <c r="G16" s="25">
        <f t="shared" si="0"/>
        <v>4.1426014844229038E-2</v>
      </c>
      <c r="H16" s="19">
        <f t="shared" si="3"/>
        <v>9.5750550714006316E-2</v>
      </c>
      <c r="I16" s="27">
        <f t="shared" si="4"/>
        <v>15824.54512716763</v>
      </c>
    </row>
    <row r="17" spans="2:9" ht="16.5" customHeight="1" x14ac:dyDescent="0.2">
      <c r="B17" s="28" t="s">
        <v>20</v>
      </c>
      <c r="C17" s="29">
        <v>1405</v>
      </c>
      <c r="D17" s="30">
        <f t="shared" si="1"/>
        <v>8.9805049536593157E-2</v>
      </c>
      <c r="E17" s="31">
        <f t="shared" si="2"/>
        <v>0.58146372643016941</v>
      </c>
      <c r="F17" s="32">
        <v>29.197405499999999</v>
      </c>
      <c r="G17" s="30">
        <f t="shared" si="0"/>
        <v>4.418146166520022E-2</v>
      </c>
      <c r="H17" s="31">
        <f t="shared" si="3"/>
        <v>0.13993201237920655</v>
      </c>
      <c r="I17" s="33">
        <f t="shared" si="4"/>
        <v>20781.071530249112</v>
      </c>
    </row>
    <row r="18" spans="2:9" ht="16.5" customHeight="1" x14ac:dyDescent="0.2">
      <c r="B18" s="23" t="s">
        <v>21</v>
      </c>
      <c r="C18" s="24">
        <v>1058</v>
      </c>
      <c r="D18" s="25">
        <f t="shared" si="1"/>
        <v>6.7625439437519974E-2</v>
      </c>
      <c r="E18" s="19">
        <f t="shared" si="2"/>
        <v>0.64908916586768939</v>
      </c>
      <c r="F18" s="26">
        <v>27.39546498</v>
      </c>
      <c r="G18" s="25">
        <f t="shared" si="0"/>
        <v>4.1454768500379428E-2</v>
      </c>
      <c r="H18" s="19">
        <f t="shared" si="3"/>
        <v>0.18138678087958598</v>
      </c>
      <c r="I18" s="27">
        <f t="shared" si="4"/>
        <v>25893.634196597355</v>
      </c>
    </row>
    <row r="19" spans="2:9" ht="16.5" customHeight="1" x14ac:dyDescent="0.2">
      <c r="B19" s="23" t="s">
        <v>22</v>
      </c>
      <c r="C19" s="24">
        <v>837</v>
      </c>
      <c r="D19" s="25">
        <f t="shared" si="1"/>
        <v>5.3499520613614571E-2</v>
      </c>
      <c r="E19" s="19">
        <f t="shared" si="2"/>
        <v>0.70258868648130401</v>
      </c>
      <c r="F19" s="26">
        <v>25.928822420000003</v>
      </c>
      <c r="G19" s="25">
        <f t="shared" si="0"/>
        <v>3.9235447607596986E-2</v>
      </c>
      <c r="H19" s="19">
        <f t="shared" si="3"/>
        <v>0.22062222848718296</v>
      </c>
      <c r="I19" s="27">
        <f t="shared" si="4"/>
        <v>30978.282461170849</v>
      </c>
    </row>
    <row r="20" spans="2:9" ht="16.5" customHeight="1" x14ac:dyDescent="0.2">
      <c r="B20" s="23" t="s">
        <v>23</v>
      </c>
      <c r="C20" s="24">
        <v>617</v>
      </c>
      <c r="D20" s="25">
        <f t="shared" si="1"/>
        <v>3.9437519974432726E-2</v>
      </c>
      <c r="E20" s="19">
        <f t="shared" si="2"/>
        <v>0.74202620645573669</v>
      </c>
      <c r="F20" s="26">
        <v>21.765166799999999</v>
      </c>
      <c r="G20" s="25">
        <f t="shared" si="0"/>
        <v>3.2935011386915472E-2</v>
      </c>
      <c r="H20" s="19">
        <f t="shared" si="3"/>
        <v>0.25355723987409845</v>
      </c>
      <c r="I20" s="27">
        <f t="shared" si="4"/>
        <v>35275.79708265802</v>
      </c>
    </row>
    <row r="21" spans="2:9" ht="16.5" customHeight="1" x14ac:dyDescent="0.2">
      <c r="B21" s="23" t="s">
        <v>24</v>
      </c>
      <c r="C21" s="24">
        <v>1777</v>
      </c>
      <c r="D21" s="25">
        <f t="shared" si="1"/>
        <v>0.1135826142537552</v>
      </c>
      <c r="E21" s="19">
        <f>D21+E20</f>
        <v>0.85560882070949185</v>
      </c>
      <c r="F21" s="26">
        <v>84.201172400000004</v>
      </c>
      <c r="G21" s="25">
        <f t="shared" si="0"/>
        <v>0.1274130631420492</v>
      </c>
      <c r="H21" s="19">
        <f>G21+H20</f>
        <v>0.38097030301614765</v>
      </c>
      <c r="I21" s="27">
        <f t="shared" si="4"/>
        <v>47383.889926842996</v>
      </c>
    </row>
    <row r="22" spans="2:9" ht="16.5" customHeight="1" x14ac:dyDescent="0.2">
      <c r="B22" s="28" t="s">
        <v>25</v>
      </c>
      <c r="C22" s="29">
        <v>728</v>
      </c>
      <c r="D22" s="30">
        <f t="shared" si="1"/>
        <v>4.6532438478747204E-2</v>
      </c>
      <c r="E22" s="31">
        <f t="shared" si="2"/>
        <v>0.90214125918823906</v>
      </c>
      <c r="F22" s="32">
        <v>53.894409770000003</v>
      </c>
      <c r="G22" s="30">
        <f t="shared" si="0"/>
        <v>8.1552924256295553E-2</v>
      </c>
      <c r="H22" s="31">
        <f t="shared" si="3"/>
        <v>0.46252322727244322</v>
      </c>
      <c r="I22" s="33">
        <f t="shared" si="4"/>
        <v>74030.782651098911</v>
      </c>
    </row>
    <row r="23" spans="2:9" ht="16.5" customHeight="1" x14ac:dyDescent="0.2">
      <c r="B23" s="23" t="s">
        <v>26</v>
      </c>
      <c r="C23" s="24">
        <v>1119</v>
      </c>
      <c r="D23" s="25">
        <f t="shared" si="1"/>
        <v>7.152444870565676E-2</v>
      </c>
      <c r="E23" s="19">
        <f t="shared" si="2"/>
        <v>0.97366570789389584</v>
      </c>
      <c r="F23" s="26">
        <v>146.96018334000001</v>
      </c>
      <c r="G23" s="25">
        <f t="shared" si="0"/>
        <v>0.22237988599867226</v>
      </c>
      <c r="H23" s="19">
        <f t="shared" si="3"/>
        <v>0.68490311327111542</v>
      </c>
      <c r="I23" s="27">
        <f t="shared" si="4"/>
        <v>131331.70986595174</v>
      </c>
    </row>
    <row r="24" spans="2:9" ht="16.5" customHeight="1" x14ac:dyDescent="0.2">
      <c r="B24" s="23" t="s">
        <v>27</v>
      </c>
      <c r="C24" s="24">
        <v>284</v>
      </c>
      <c r="D24" s="25">
        <f t="shared" si="1"/>
        <v>1.8152764461489293E-2</v>
      </c>
      <c r="E24" s="19">
        <f t="shared" si="2"/>
        <v>0.99181847235538512</v>
      </c>
      <c r="F24" s="26">
        <v>90.658755569999997</v>
      </c>
      <c r="G24" s="25">
        <f t="shared" si="0"/>
        <v>0.13718466641944305</v>
      </c>
      <c r="H24" s="19">
        <f t="shared" si="3"/>
        <v>0.82208777969055846</v>
      </c>
      <c r="I24" s="27">
        <f t="shared" si="4"/>
        <v>319220.9703169014</v>
      </c>
    </row>
    <row r="25" spans="2:9" ht="16.5" customHeight="1" x14ac:dyDescent="0.2">
      <c r="B25" s="23" t="s">
        <v>28</v>
      </c>
      <c r="C25" s="24">
        <v>66</v>
      </c>
      <c r="D25" s="25">
        <f t="shared" si="1"/>
        <v>4.2186001917545544E-3</v>
      </c>
      <c r="E25" s="19">
        <f t="shared" si="2"/>
        <v>0.99603707254713969</v>
      </c>
      <c r="F25" s="26">
        <v>38.145463749999998</v>
      </c>
      <c r="G25" s="25">
        <f t="shared" si="0"/>
        <v>5.7721647369383886E-2</v>
      </c>
      <c r="H25" s="19">
        <f t="shared" si="3"/>
        <v>0.87980942705994236</v>
      </c>
      <c r="I25" s="27">
        <f t="shared" si="4"/>
        <v>577961.57196969702</v>
      </c>
    </row>
    <row r="26" spans="2:9" ht="16.5" customHeight="1" x14ac:dyDescent="0.2">
      <c r="B26" s="23" t="s">
        <v>29</v>
      </c>
      <c r="C26" s="24">
        <v>24</v>
      </c>
      <c r="D26" s="25">
        <f t="shared" si="1"/>
        <v>1.5340364333652923E-3</v>
      </c>
      <c r="E26" s="19">
        <f t="shared" si="2"/>
        <v>0.99757110898050494</v>
      </c>
      <c r="F26" s="26">
        <v>19.612940649999999</v>
      </c>
      <c r="G26" s="25">
        <f t="shared" si="0"/>
        <v>2.9678266634678277E-2</v>
      </c>
      <c r="H26" s="19">
        <f t="shared" si="3"/>
        <v>0.90948769369462068</v>
      </c>
      <c r="I26" s="27">
        <f t="shared" si="4"/>
        <v>817205.8604166666</v>
      </c>
    </row>
    <row r="27" spans="2:9" ht="16.5" customHeight="1" x14ac:dyDescent="0.2">
      <c r="B27" s="34" t="s">
        <v>30</v>
      </c>
      <c r="C27" s="24">
        <v>38</v>
      </c>
      <c r="D27" s="35">
        <f t="shared" si="1"/>
        <v>2.4288910194950465E-3</v>
      </c>
      <c r="E27" s="36">
        <f t="shared" si="2"/>
        <v>1</v>
      </c>
      <c r="F27" s="26">
        <v>59.815234950000004</v>
      </c>
      <c r="G27" s="25">
        <f t="shared" si="0"/>
        <v>9.0512306305379417E-2</v>
      </c>
      <c r="H27" s="36">
        <f t="shared" si="3"/>
        <v>1</v>
      </c>
      <c r="I27" s="27">
        <f t="shared" si="4"/>
        <v>1574085.1302631579</v>
      </c>
    </row>
    <row r="28" spans="2:9" ht="16.5" customHeight="1" x14ac:dyDescent="0.2">
      <c r="B28" s="37" t="s">
        <v>2</v>
      </c>
      <c r="C28" s="38">
        <v>15645</v>
      </c>
      <c r="D28" s="39">
        <f t="shared" si="1"/>
        <v>1</v>
      </c>
      <c r="E28" s="40"/>
      <c r="F28" s="41">
        <v>660.85195915999998</v>
      </c>
      <c r="G28" s="39">
        <f t="shared" si="0"/>
        <v>1</v>
      </c>
      <c r="H28" s="42"/>
      <c r="I28" s="43">
        <f t="shared" si="4"/>
        <v>42240.457600511341</v>
      </c>
    </row>
    <row r="29" spans="2:9" ht="17.25" customHeight="1" x14ac:dyDescent="0.2">
      <c r="B29" s="44" t="s">
        <v>33</v>
      </c>
      <c r="C29" s="5"/>
      <c r="D29" s="6"/>
      <c r="E29" s="7"/>
      <c r="F29" s="5"/>
      <c r="G29" s="6"/>
      <c r="H29" s="8"/>
      <c r="I29" s="5"/>
    </row>
    <row r="30" spans="2:9" x14ac:dyDescent="0.2">
      <c r="B30" s="3"/>
      <c r="C30" s="4"/>
      <c r="D30" s="4"/>
      <c r="E30" s="4"/>
      <c r="F30" s="4"/>
    </row>
  </sheetData>
  <mergeCells count="5">
    <mergeCell ref="C6:E6"/>
    <mergeCell ref="B3:I3"/>
    <mergeCell ref="B2:I2"/>
    <mergeCell ref="F6:H6"/>
    <mergeCell ref="B4:I4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2016-10-21T08:14:20Z</cp:lastPrinted>
  <dcterms:created xsi:type="dcterms:W3CDTF">2001-06-26T11:30:24Z</dcterms:created>
  <dcterms:modified xsi:type="dcterms:W3CDTF">2016-10-21T08:14:29Z</dcterms:modified>
</cp:coreProperties>
</file>