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14" sheetId="1" r:id="rId1"/>
  </sheets>
  <definedNames>
    <definedName name="_xlnm.Print_Area" localSheetId="0">'Cuadro 14'!$C$2:$P$29</definedName>
  </definedNames>
  <calcPr calcId="145621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F8" i="1"/>
  <c r="L8" i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O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O9" i="1" l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<sst xmlns="http://schemas.openxmlformats.org/spreadsheetml/2006/main" count="46" uniqueCount="36">
  <si>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</si>
  <si>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</si>
  <si>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</si>
  <si>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</si>
  <si>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</si>
  <si>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</si>
  <si>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</si>
  <si>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</si>
  <si>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</si>
  <si>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</si>
  <si>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</si>
  <si>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</si>
  <si>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</si>
  <si>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</si>
  <si>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</si>
  <si>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</si>
  <si>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</si>
  <si>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</si>
  <si>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</si>
  <si>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</si>
  <si>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</si>
  <si>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</si>
  <si>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</si>
  <si>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</si>
  <si>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</si>
  <si>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</si>
  <si>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</si>
  <si>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</si>
  <si>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</si>
  <si>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</si>
  <si>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</si>
  <si>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</si>
  <si>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</si>
  <si>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</si>
  <si>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14</t>
  </si>
  <si>
    <t>DISTRIBUCIÓN DE LA CARGA IMPOSITIVA POR TRAMOS DE BASE IMPONIBLE.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</si>
</sst>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1"/>
  <sheetViews>
    <sheetView showGridLines="0" showRowColHeaders="0" tabSelected="1" zoomScale="90" zoomScaleNormal="90" workbookViewId="0">
      <selection activeCell="E39" sqref="E39"/>
    </sheetView>
  </sheetViews>
  <sheetFormatPr baseColWidth="10" defaultRowHeight="12.75" x14ac:dyDescent="0.2"/>
  <cols>
    <col min="1" max="1" width="2.710937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2" t="s">
        <v>34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3:20" ht="18" customHeight="1" x14ac:dyDescent="0.2">
      <c r="C3" s="49" t="s">
        <v>35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3:20" ht="9.9499999999999993" customHeight="1" x14ac:dyDescent="0.2">
      <c r="C4" s="45"/>
      <c r="D4" s="45"/>
      <c r="E4" s="45"/>
      <c r="F4" s="45"/>
      <c r="G4" s="45"/>
      <c r="H4" s="45"/>
      <c r="I4" s="45"/>
      <c r="J4" s="46"/>
      <c r="K4" s="46"/>
      <c r="L4" s="46"/>
      <c r="M4" s="46"/>
      <c r="N4" s="46"/>
      <c r="O4" s="46"/>
      <c r="P4" s="45"/>
    </row>
    <row r="5" spans="3:20" ht="24.95" customHeight="1" x14ac:dyDescent="0.2">
      <c r="C5" s="58" t="s">
        <v>6</v>
      </c>
      <c r="D5" s="55" t="s">
        <v>8</v>
      </c>
      <c r="E5" s="56"/>
      <c r="F5" s="57"/>
      <c r="G5" s="55" t="s">
        <v>9</v>
      </c>
      <c r="H5" s="56"/>
      <c r="I5" s="57"/>
      <c r="J5" s="7" t="s">
        <v>4</v>
      </c>
      <c r="K5" s="8"/>
      <c r="L5" s="7"/>
      <c r="M5" s="8" t="s">
        <v>5</v>
      </c>
      <c r="N5" s="8"/>
      <c r="O5" s="8"/>
      <c r="P5" s="58" t="s">
        <v>33</v>
      </c>
    </row>
    <row r="6" spans="3:20" ht="20.100000000000001" customHeight="1" x14ac:dyDescent="0.2">
      <c r="C6" s="59"/>
      <c r="D6" s="60" t="s">
        <v>1</v>
      </c>
      <c r="E6" s="60" t="s">
        <v>2</v>
      </c>
      <c r="F6" s="62" t="s">
        <v>3</v>
      </c>
      <c r="G6" s="9" t="s">
        <v>31</v>
      </c>
      <c r="H6" s="60" t="s">
        <v>2</v>
      </c>
      <c r="I6" s="62" t="s">
        <v>3</v>
      </c>
      <c r="J6" s="9" t="s">
        <v>31</v>
      </c>
      <c r="K6" s="60" t="s">
        <v>2</v>
      </c>
      <c r="L6" s="62" t="s">
        <v>3</v>
      </c>
      <c r="M6" s="9" t="s">
        <v>31</v>
      </c>
      <c r="N6" s="60" t="s">
        <v>2</v>
      </c>
      <c r="O6" s="62" t="s">
        <v>3</v>
      </c>
      <c r="P6" s="59"/>
    </row>
    <row r="7" spans="3:20" ht="24.95" customHeight="1" x14ac:dyDescent="0.2">
      <c r="C7" s="48" t="s">
        <v>7</v>
      </c>
      <c r="D7" s="61"/>
      <c r="E7" s="61"/>
      <c r="F7" s="63"/>
      <c r="G7" s="47" t="s">
        <v>32</v>
      </c>
      <c r="H7" s="61"/>
      <c r="I7" s="63"/>
      <c r="J7" s="47" t="s">
        <v>32</v>
      </c>
      <c r="K7" s="61"/>
      <c r="L7" s="63"/>
      <c r="M7" s="47" t="s">
        <v>32</v>
      </c>
      <c r="N7" s="61"/>
      <c r="O7" s="63"/>
      <c r="P7" s="10"/>
    </row>
    <row r="8" spans="3:20" ht="16.5" customHeight="1" x14ac:dyDescent="0.2">
      <c r="C8" s="11" t="s">
        <v>11</v>
      </c>
      <c r="D8" s="12">
        <v>27540</v>
      </c>
      <c r="E8" s="13">
        <f>D8/$D$28</f>
        <v>0.15142351298151469</v>
      </c>
      <c r="F8" s="14">
        <f>E8</f>
        <v>0.15142351298151469</v>
      </c>
      <c r="G8" s="15">
        <v>14059.38278539</v>
      </c>
      <c r="H8" s="13">
        <f t="shared" ref="H8:H28" si="0">G8/$G$28</f>
        <v>4.1475926006039034E-2</v>
      </c>
      <c r="I8" s="14">
        <f>H8</f>
        <v>4.1475926006039034E-2</v>
      </c>
      <c r="J8" s="15">
        <v>1869.4883725299999</v>
      </c>
      <c r="K8" s="16">
        <f>J8/$J$28</f>
        <v>8.1667078371464204E-3</v>
      </c>
      <c r="L8" s="14">
        <f>K8</f>
        <v>8.1667078371464204E-3</v>
      </c>
      <c r="M8" s="15">
        <v>3.9503432599999999</v>
      </c>
      <c r="N8" s="16">
        <f>M8/$M$28</f>
        <v>4.2158143424194392E-3</v>
      </c>
      <c r="O8" s="14">
        <f>N8</f>
        <v>4.2158143424194392E-3</v>
      </c>
      <c r="P8" s="17">
        <f t="shared" ref="P8:P28" si="1">M8/J8</f>
        <v>2.1130611551512116E-3</v>
      </c>
      <c r="Q8" s="1"/>
      <c r="R8" s="1"/>
      <c r="S8" s="1"/>
      <c r="T8" s="1"/>
    </row>
    <row r="9" spans="3:20" ht="16.5" customHeight="1" x14ac:dyDescent="0.2">
      <c r="C9" s="18" t="s">
        <v>12</v>
      </c>
      <c r="D9" s="19">
        <v>18334</v>
      </c>
      <c r="E9" s="20">
        <f t="shared" ref="E9:E28" si="2">D9/$D$28</f>
        <v>0.10080605254186964</v>
      </c>
      <c r="F9" s="21">
        <f>F8+E9</f>
        <v>0.25222956552338432</v>
      </c>
      <c r="G9" s="22">
        <v>13762.27213677</v>
      </c>
      <c r="H9" s="20">
        <f t="shared" si="0"/>
        <v>4.0599433811049156E-2</v>
      </c>
      <c r="I9" s="21">
        <f>I8+H9</f>
        <v>8.2075359817088189E-2</v>
      </c>
      <c r="J9" s="22">
        <v>2504.7450858100001</v>
      </c>
      <c r="K9" s="23">
        <f>J9/$J$28</f>
        <v>1.094177509895706E-2</v>
      </c>
      <c r="L9" s="21">
        <f>L8+K9</f>
        <v>1.9108482936103482E-2</v>
      </c>
      <c r="M9" s="22">
        <v>5.8824337999999994</v>
      </c>
      <c r="N9" s="23">
        <f>M9/$M$28</f>
        <v>6.2777452869685257E-3</v>
      </c>
      <c r="O9" s="21">
        <f>O8+N9</f>
        <v>1.0493559629387965E-2</v>
      </c>
      <c r="P9" s="17">
        <f t="shared" si="1"/>
        <v>2.3485159561048509E-3</v>
      </c>
      <c r="Q9" s="1"/>
      <c r="R9" s="1"/>
      <c r="S9" s="1"/>
      <c r="T9" s="1"/>
    </row>
    <row r="10" spans="3:20" ht="16.5" customHeight="1" x14ac:dyDescent="0.2">
      <c r="C10" s="18" t="s">
        <v>13</v>
      </c>
      <c r="D10" s="19">
        <v>17545</v>
      </c>
      <c r="E10" s="20">
        <f t="shared" si="2"/>
        <v>9.6467884359501627E-2</v>
      </c>
      <c r="F10" s="21">
        <f t="shared" ref="F10:F27" si="3">F9+E10</f>
        <v>0.34869744988288598</v>
      </c>
      <c r="G10" s="22">
        <v>14900.300976209999</v>
      </c>
      <c r="H10" s="20">
        <f t="shared" si="0"/>
        <v>4.3956679335824339E-2</v>
      </c>
      <c r="I10" s="21">
        <f t="shared" ref="I10:I27" si="4">I9+H10</f>
        <v>0.12603203915291253</v>
      </c>
      <c r="J10" s="22">
        <v>3902.0646515100002</v>
      </c>
      <c r="K10" s="23">
        <f t="shared" ref="K10:K28" si="5">J10/$J$28</f>
        <v>1.7045851923332762E-2</v>
      </c>
      <c r="L10" s="21">
        <f t="shared" ref="L10:L27" si="6">L9+K10</f>
        <v>3.6154334859436241E-2</v>
      </c>
      <c r="M10" s="22">
        <v>9.6574874099999999</v>
      </c>
      <c r="N10" s="23">
        <f t="shared" ref="N10:N28" si="7">M10/$M$28</f>
        <v>1.0306490159240787E-2</v>
      </c>
      <c r="O10" s="21">
        <f t="shared" ref="O10:O27" si="8">O9+N10</f>
        <v>2.0800049788628754E-2</v>
      </c>
      <c r="P10" s="17">
        <f t="shared" si="1"/>
        <v>2.4749685800984351E-3</v>
      </c>
      <c r="Q10" s="1"/>
      <c r="R10" s="1"/>
      <c r="S10" s="1"/>
      <c r="T10" s="1"/>
    </row>
    <row r="11" spans="3:20" ht="16.5" customHeight="1" x14ac:dyDescent="0.2">
      <c r="C11" s="18" t="s">
        <v>14</v>
      </c>
      <c r="D11" s="19">
        <v>15149</v>
      </c>
      <c r="E11" s="20">
        <f t="shared" si="2"/>
        <v>8.3293928763869499E-2</v>
      </c>
      <c r="F11" s="21">
        <f t="shared" si="3"/>
        <v>0.43199137864675546</v>
      </c>
      <c r="G11" s="22">
        <v>14376.279698479999</v>
      </c>
      <c r="H11" s="20">
        <f t="shared" si="0"/>
        <v>4.2410788732198057E-2</v>
      </c>
      <c r="I11" s="21">
        <f t="shared" si="4"/>
        <v>0.16844282788511059</v>
      </c>
      <c r="J11" s="22">
        <v>4806.3796984799992</v>
      </c>
      <c r="K11" s="23">
        <f t="shared" si="5"/>
        <v>2.0996278622881979E-2</v>
      </c>
      <c r="L11" s="21">
        <f t="shared" si="6"/>
        <v>5.7150613482318216E-2</v>
      </c>
      <c r="M11" s="22">
        <v>13.53474866</v>
      </c>
      <c r="N11" s="23">
        <f t="shared" si="7"/>
        <v>1.4444311232302959E-2</v>
      </c>
      <c r="O11" s="21">
        <f t="shared" si="8"/>
        <v>3.5244361020931717E-2</v>
      </c>
      <c r="P11" s="17">
        <f t="shared" si="1"/>
        <v>2.8159965523074084E-3</v>
      </c>
      <c r="Q11" s="1"/>
      <c r="R11" s="1"/>
      <c r="S11" s="1"/>
      <c r="T11" s="1"/>
    </row>
    <row r="12" spans="3:20" ht="16.5" customHeight="1" x14ac:dyDescent="0.2">
      <c r="C12" s="38" t="s">
        <v>15</v>
      </c>
      <c r="D12" s="39">
        <v>28392</v>
      </c>
      <c r="E12" s="40">
        <f t="shared" si="2"/>
        <v>0.15610807482102995</v>
      </c>
      <c r="F12" s="41">
        <f t="shared" si="3"/>
        <v>0.58809945346778547</v>
      </c>
      <c r="G12" s="42">
        <v>31707.444337479999</v>
      </c>
      <c r="H12" s="40">
        <f t="shared" si="0"/>
        <v>9.3538644992902625E-2</v>
      </c>
      <c r="I12" s="41">
        <f t="shared" si="4"/>
        <v>0.26198147287801321</v>
      </c>
      <c r="J12" s="42">
        <v>13735.844337479999</v>
      </c>
      <c r="K12" s="43">
        <f t="shared" si="5"/>
        <v>6.0003918317454573E-2</v>
      </c>
      <c r="L12" s="41">
        <f t="shared" si="6"/>
        <v>0.11715453179977278</v>
      </c>
      <c r="M12" s="42">
        <v>46.820852039999998</v>
      </c>
      <c r="N12" s="43">
        <f t="shared" si="7"/>
        <v>4.9967308297793459E-2</v>
      </c>
      <c r="O12" s="41">
        <f t="shared" si="8"/>
        <v>8.5211669318725175E-2</v>
      </c>
      <c r="P12" s="44">
        <f t="shared" si="1"/>
        <v>3.4086621025722712E-3</v>
      </c>
      <c r="Q12" s="1"/>
      <c r="R12" s="1"/>
      <c r="S12" s="1"/>
      <c r="T12" s="1"/>
    </row>
    <row r="13" spans="3:20" ht="16.5" customHeight="1" x14ac:dyDescent="0.2">
      <c r="C13" s="18" t="s">
        <v>16</v>
      </c>
      <c r="D13" s="19">
        <v>18163</v>
      </c>
      <c r="E13" s="20">
        <f t="shared" si="2"/>
        <v>9.9865841186755663E-2</v>
      </c>
      <c r="F13" s="21">
        <f t="shared" si="3"/>
        <v>0.68796529465454115</v>
      </c>
      <c r="G13" s="22">
        <v>24797.508796189999</v>
      </c>
      <c r="H13" s="20">
        <f t="shared" si="0"/>
        <v>7.3153968112573048E-2</v>
      </c>
      <c r="I13" s="21">
        <f t="shared" si="4"/>
        <v>0.33513544099058623</v>
      </c>
      <c r="J13" s="22">
        <v>13235.70879619</v>
      </c>
      <c r="K13" s="23">
        <f t="shared" si="5"/>
        <v>5.781911690081834E-2</v>
      </c>
      <c r="L13" s="21">
        <f t="shared" si="6"/>
        <v>0.17497364870059112</v>
      </c>
      <c r="M13" s="22">
        <v>57.598983600000004</v>
      </c>
      <c r="N13" s="23">
        <f t="shared" si="7"/>
        <v>6.1469752167729874E-2</v>
      </c>
      <c r="O13" s="21">
        <f t="shared" si="8"/>
        <v>0.14668142148645505</v>
      </c>
      <c r="P13" s="17">
        <f t="shared" si="1"/>
        <v>4.3517868583343505E-3</v>
      </c>
      <c r="Q13" s="1"/>
      <c r="R13" s="1"/>
      <c r="S13" s="1"/>
      <c r="T13" s="1"/>
    </row>
    <row r="14" spans="3:20" ht="16.5" customHeight="1" x14ac:dyDescent="0.2">
      <c r="C14" s="18" t="s">
        <v>17</v>
      </c>
      <c r="D14" s="19">
        <v>20014</v>
      </c>
      <c r="E14" s="20">
        <f t="shared" si="2"/>
        <v>0.11004321673246313</v>
      </c>
      <c r="F14" s="21">
        <f t="shared" si="3"/>
        <v>0.79800851138700424</v>
      </c>
      <c r="G14" s="22">
        <v>34430.096576819997</v>
      </c>
      <c r="H14" s="20">
        <f t="shared" si="0"/>
        <v>0.10157061371747489</v>
      </c>
      <c r="I14" s="21">
        <f t="shared" si="4"/>
        <v>0.43670605470806112</v>
      </c>
      <c r="J14" s="22">
        <v>21672.796576820001</v>
      </c>
      <c r="K14" s="23">
        <f t="shared" si="5"/>
        <v>9.4675848353775072E-2</v>
      </c>
      <c r="L14" s="21">
        <f t="shared" si="6"/>
        <v>0.26964949705436619</v>
      </c>
      <c r="M14" s="22">
        <v>118.31795023000001</v>
      </c>
      <c r="N14" s="23">
        <f t="shared" si="7"/>
        <v>0.12626915655560106</v>
      </c>
      <c r="O14" s="21">
        <f t="shared" si="8"/>
        <v>0.27295057804205614</v>
      </c>
      <c r="P14" s="17">
        <f t="shared" si="1"/>
        <v>5.4592839373828759E-3</v>
      </c>
      <c r="Q14" s="1"/>
      <c r="R14" s="1"/>
      <c r="S14" s="1"/>
      <c r="T14" s="1"/>
    </row>
    <row r="15" spans="3:20" ht="16.5" customHeight="1" x14ac:dyDescent="0.2">
      <c r="C15" s="18" t="s">
        <v>18</v>
      </c>
      <c r="D15" s="19">
        <v>10997</v>
      </c>
      <c r="E15" s="20">
        <f t="shared" si="2"/>
        <v>6.0464937264259874E-2</v>
      </c>
      <c r="F15" s="21">
        <f t="shared" si="3"/>
        <v>0.85847344865126407</v>
      </c>
      <c r="G15" s="22">
        <v>24480.26342282</v>
      </c>
      <c r="H15" s="20">
        <f t="shared" si="0"/>
        <v>7.2218077410078935E-2</v>
      </c>
      <c r="I15" s="21">
        <f t="shared" si="4"/>
        <v>0.50892413211814003</v>
      </c>
      <c r="J15" s="22">
        <v>17386.863422819999</v>
      </c>
      <c r="K15" s="23">
        <f t="shared" si="5"/>
        <v>7.5953098112280418E-2</v>
      </c>
      <c r="L15" s="21">
        <f t="shared" si="6"/>
        <v>0.3456025951666466</v>
      </c>
      <c r="M15" s="22">
        <v>100.42205381000001</v>
      </c>
      <c r="N15" s="23">
        <f t="shared" si="7"/>
        <v>0.10717061958494584</v>
      </c>
      <c r="O15" s="21">
        <f t="shared" si="8"/>
        <v>0.38012119762700197</v>
      </c>
      <c r="P15" s="17">
        <f t="shared" si="1"/>
        <v>5.7757429484490896E-3</v>
      </c>
      <c r="Q15" s="1"/>
      <c r="R15" s="1"/>
      <c r="S15" s="1"/>
      <c r="T15" s="1"/>
    </row>
    <row r="16" spans="3:20" ht="16.5" customHeight="1" x14ac:dyDescent="0.2">
      <c r="C16" s="18" t="s">
        <v>19</v>
      </c>
      <c r="D16" s="19">
        <v>6449</v>
      </c>
      <c r="E16" s="20">
        <f t="shared" si="2"/>
        <v>3.5458614205438929E-2</v>
      </c>
      <c r="F16" s="21">
        <f t="shared" si="3"/>
        <v>0.89393206285670301</v>
      </c>
      <c r="G16" s="22">
        <v>17599.910565369999</v>
      </c>
      <c r="H16" s="20">
        <f t="shared" si="0"/>
        <v>5.1920671018414237E-2</v>
      </c>
      <c r="I16" s="21">
        <f t="shared" si="4"/>
        <v>0.56084480313655427</v>
      </c>
      <c r="J16" s="22">
        <v>13449.21056537</v>
      </c>
      <c r="K16" s="23">
        <f t="shared" si="5"/>
        <v>5.8751782007072671E-2</v>
      </c>
      <c r="L16" s="21">
        <f t="shared" si="6"/>
        <v>0.40435437717371925</v>
      </c>
      <c r="M16" s="22">
        <v>79.19009819</v>
      </c>
      <c r="N16" s="23">
        <f t="shared" si="7"/>
        <v>8.4511833467101213E-2</v>
      </c>
      <c r="O16" s="21">
        <f t="shared" si="8"/>
        <v>0.4646330310941032</v>
      </c>
      <c r="P16" s="17">
        <f t="shared" si="1"/>
        <v>5.8880852377985954E-3</v>
      </c>
      <c r="Q16" s="1"/>
      <c r="R16" s="1"/>
      <c r="S16" s="1"/>
      <c r="T16" s="1"/>
    </row>
    <row r="17" spans="3:20" ht="16.5" customHeight="1" x14ac:dyDescent="0.2">
      <c r="C17" s="38" t="s">
        <v>20</v>
      </c>
      <c r="D17" s="39">
        <v>4238</v>
      </c>
      <c r="E17" s="40">
        <f t="shared" si="2"/>
        <v>2.3301846333175714E-2</v>
      </c>
      <c r="F17" s="41">
        <f t="shared" si="3"/>
        <v>0.91723390918987868</v>
      </c>
      <c r="G17" s="42">
        <v>13707.336803040002</v>
      </c>
      <c r="H17" s="40">
        <f t="shared" si="0"/>
        <v>4.0437371658557639E-2</v>
      </c>
      <c r="I17" s="41">
        <f t="shared" si="4"/>
        <v>0.60128217479511192</v>
      </c>
      <c r="J17" s="42">
        <v>10966.236803040001</v>
      </c>
      <c r="K17" s="43">
        <f t="shared" si="5"/>
        <v>4.7905113163228909E-2</v>
      </c>
      <c r="L17" s="41">
        <f t="shared" si="6"/>
        <v>0.45225949033694818</v>
      </c>
      <c r="M17" s="42">
        <v>59.128856859999999</v>
      </c>
      <c r="N17" s="43">
        <f t="shared" si="7"/>
        <v>6.3102436014953814E-2</v>
      </c>
      <c r="O17" s="41">
        <f t="shared" si="8"/>
        <v>0.52773546710905705</v>
      </c>
      <c r="P17" s="44">
        <f t="shared" si="1"/>
        <v>5.3919004232708722E-3</v>
      </c>
      <c r="Q17" s="1"/>
      <c r="R17" s="1"/>
      <c r="S17" s="1"/>
      <c r="T17" s="1"/>
    </row>
    <row r="18" spans="3:20" ht="16.5" customHeight="1" x14ac:dyDescent="0.2">
      <c r="C18" s="18" t="s">
        <v>21</v>
      </c>
      <c r="D18" s="19">
        <v>2958</v>
      </c>
      <c r="E18" s="20">
        <f t="shared" si="2"/>
        <v>1.6264006949866391E-2</v>
      </c>
      <c r="F18" s="21">
        <f t="shared" si="3"/>
        <v>0.93349791613974509</v>
      </c>
      <c r="G18" s="22">
        <v>11055.94924009</v>
      </c>
      <c r="H18" s="20">
        <f t="shared" si="0"/>
        <v>3.2615637514685977E-2</v>
      </c>
      <c r="I18" s="21">
        <f t="shared" si="4"/>
        <v>0.63389781230979791</v>
      </c>
      <c r="J18" s="22">
        <v>9136.5492400900002</v>
      </c>
      <c r="K18" s="23">
        <f t="shared" si="5"/>
        <v>3.9912271924183798E-2</v>
      </c>
      <c r="L18" s="21">
        <f t="shared" si="6"/>
        <v>0.49217176226113196</v>
      </c>
      <c r="M18" s="22">
        <v>47.064753509999996</v>
      </c>
      <c r="N18" s="23">
        <f t="shared" si="7"/>
        <v>5.0227600441459776E-2</v>
      </c>
      <c r="O18" s="21">
        <f t="shared" si="8"/>
        <v>0.57796306755051685</v>
      </c>
      <c r="P18" s="17">
        <f t="shared" si="1"/>
        <v>5.1512614087916176E-3</v>
      </c>
      <c r="Q18" s="1"/>
      <c r="R18" s="1"/>
      <c r="S18" s="1"/>
      <c r="T18" s="1"/>
    </row>
    <row r="19" spans="3:20" ht="16.5" customHeight="1" x14ac:dyDescent="0.2">
      <c r="C19" s="18" t="s">
        <v>22</v>
      </c>
      <c r="D19" s="19">
        <v>2137</v>
      </c>
      <c r="E19" s="20">
        <f t="shared" si="2"/>
        <v>1.1749892782915645E-2</v>
      </c>
      <c r="F19" s="21">
        <f t="shared" si="3"/>
        <v>0.94524780892266069</v>
      </c>
      <c r="G19" s="22">
        <v>9053.9403242799999</v>
      </c>
      <c r="H19" s="20">
        <f t="shared" si="0"/>
        <v>2.6709604872779881E-2</v>
      </c>
      <c r="I19" s="21">
        <f t="shared" si="4"/>
        <v>0.66060741718257776</v>
      </c>
      <c r="J19" s="22">
        <v>7668.0403242799994</v>
      </c>
      <c r="K19" s="23">
        <f t="shared" si="5"/>
        <v>3.3497210216453133E-2</v>
      </c>
      <c r="L19" s="21">
        <f t="shared" si="6"/>
        <v>0.52566897247758515</v>
      </c>
      <c r="M19" s="22">
        <v>36.741518110000001</v>
      </c>
      <c r="N19" s="23">
        <f t="shared" si="7"/>
        <v>3.921062267647131E-2</v>
      </c>
      <c r="O19" s="21">
        <f t="shared" si="8"/>
        <v>0.6171736902269882</v>
      </c>
      <c r="P19" s="17">
        <f t="shared" si="1"/>
        <v>4.791513418840803E-3</v>
      </c>
      <c r="Q19" s="1"/>
      <c r="R19" s="1"/>
      <c r="S19" s="1"/>
      <c r="T19" s="1"/>
    </row>
    <row r="20" spans="3:20" ht="16.5" customHeight="1" x14ac:dyDescent="0.2">
      <c r="C20" s="18" t="s">
        <v>23</v>
      </c>
      <c r="D20" s="19">
        <v>1540</v>
      </c>
      <c r="E20" s="20">
        <f t="shared" si="2"/>
        <v>8.4674005080440304E-3</v>
      </c>
      <c r="F20" s="21">
        <f t="shared" si="3"/>
        <v>0.95371520943070476</v>
      </c>
      <c r="G20" s="22">
        <v>7303.0925064399999</v>
      </c>
      <c r="H20" s="20">
        <f t="shared" si="0"/>
        <v>2.1544510810754001E-2</v>
      </c>
      <c r="I20" s="21">
        <f t="shared" si="4"/>
        <v>0.6821519279933318</v>
      </c>
      <c r="J20" s="22">
        <v>6305.2925064399997</v>
      </c>
      <c r="K20" s="23">
        <f t="shared" si="5"/>
        <v>2.7544157259538037E-2</v>
      </c>
      <c r="L20" s="21">
        <f t="shared" si="6"/>
        <v>0.55321312973712322</v>
      </c>
      <c r="M20" s="22">
        <v>28.16997598</v>
      </c>
      <c r="N20" s="23">
        <f t="shared" si="7"/>
        <v>3.0063055523457248E-2</v>
      </c>
      <c r="O20" s="21">
        <f t="shared" si="8"/>
        <v>0.64723674575044543</v>
      </c>
      <c r="P20" s="17">
        <f t="shared" si="1"/>
        <v>4.4676715554794952E-3</v>
      </c>
      <c r="Q20" s="1"/>
      <c r="R20" s="1"/>
      <c r="S20" s="1"/>
      <c r="T20" s="1"/>
    </row>
    <row r="21" spans="3:20" ht="16.5" customHeight="1" x14ac:dyDescent="0.2">
      <c r="C21" s="18" t="s">
        <v>24</v>
      </c>
      <c r="D21" s="19">
        <v>4012</v>
      </c>
      <c r="E21" s="20">
        <f t="shared" si="2"/>
        <v>2.2059227817060163E-2</v>
      </c>
      <c r="F21" s="21">
        <f t="shared" si="3"/>
        <v>0.97577443724776491</v>
      </c>
      <c r="G21" s="22">
        <v>24250.864559419999</v>
      </c>
      <c r="H21" s="20">
        <f t="shared" si="0"/>
        <v>7.1541338578120034E-2</v>
      </c>
      <c r="I21" s="21">
        <f t="shared" si="4"/>
        <v>0.75369326657145186</v>
      </c>
      <c r="J21" s="22">
        <v>21640.264559419997</v>
      </c>
      <c r="K21" s="23">
        <f t="shared" si="5"/>
        <v>9.4533734882858295E-2</v>
      </c>
      <c r="L21" s="21">
        <f t="shared" si="6"/>
        <v>0.64774686461998154</v>
      </c>
      <c r="M21" s="22">
        <v>85.290458270000002</v>
      </c>
      <c r="N21" s="23">
        <f t="shared" si="7"/>
        <v>9.1022150122263737E-2</v>
      </c>
      <c r="O21" s="21">
        <f t="shared" si="8"/>
        <v>0.73825889587270921</v>
      </c>
      <c r="P21" s="17">
        <f t="shared" si="1"/>
        <v>3.9412853773487305E-3</v>
      </c>
      <c r="Q21" s="1"/>
      <c r="R21" s="1"/>
      <c r="S21" s="1"/>
      <c r="T21" s="1"/>
    </row>
    <row r="22" spans="3:20" ht="16.5" customHeight="1" x14ac:dyDescent="0.2">
      <c r="C22" s="38" t="s">
        <v>25</v>
      </c>
      <c r="D22" s="39">
        <v>1609</v>
      </c>
      <c r="E22" s="40">
        <f t="shared" si="2"/>
        <v>8.846784037300548E-3</v>
      </c>
      <c r="F22" s="41">
        <f t="shared" si="3"/>
        <v>0.98462122128506546</v>
      </c>
      <c r="G22" s="42">
        <v>13830.36095615</v>
      </c>
      <c r="H22" s="40">
        <f t="shared" si="0"/>
        <v>4.0800299444878972E-2</v>
      </c>
      <c r="I22" s="41">
        <f t="shared" si="4"/>
        <v>0.79449356601633081</v>
      </c>
      <c r="J22" s="42">
        <v>12788.46095615</v>
      </c>
      <c r="K22" s="43">
        <f t="shared" si="5"/>
        <v>5.5865351103677574E-2</v>
      </c>
      <c r="L22" s="41">
        <f t="shared" si="6"/>
        <v>0.70361221572365906</v>
      </c>
      <c r="M22" s="42">
        <v>46.634373590000003</v>
      </c>
      <c r="N22" s="43">
        <f t="shared" si="7"/>
        <v>4.9768298117583924E-2</v>
      </c>
      <c r="O22" s="41">
        <f t="shared" si="8"/>
        <v>0.78802719399029308</v>
      </c>
      <c r="P22" s="44">
        <f t="shared" si="1"/>
        <v>3.6465978001499412E-3</v>
      </c>
      <c r="Q22" s="1"/>
      <c r="R22" s="1"/>
      <c r="S22" s="1"/>
      <c r="T22" s="1"/>
    </row>
    <row r="23" spans="3:20" ht="16.5" customHeight="1" x14ac:dyDescent="0.2">
      <c r="C23" s="18" t="s">
        <v>26</v>
      </c>
      <c r="D23" s="19">
        <v>2119</v>
      </c>
      <c r="E23" s="20">
        <f t="shared" si="2"/>
        <v>1.1650923166587857E-2</v>
      </c>
      <c r="F23" s="21">
        <f t="shared" si="3"/>
        <v>0.99627214445165335</v>
      </c>
      <c r="G23" s="22">
        <v>31130.113772429999</v>
      </c>
      <c r="H23" s="20">
        <f t="shared" si="0"/>
        <v>9.1835489160064676E-2</v>
      </c>
      <c r="I23" s="21">
        <f t="shared" si="4"/>
        <v>0.88632905517639549</v>
      </c>
      <c r="J23" s="22">
        <v>29759.213772430001</v>
      </c>
      <c r="K23" s="23">
        <f t="shared" si="5"/>
        <v>0.1300007038897589</v>
      </c>
      <c r="L23" s="21">
        <f t="shared" si="6"/>
        <v>0.83361291961341799</v>
      </c>
      <c r="M23" s="22">
        <v>93.28746391</v>
      </c>
      <c r="N23" s="23">
        <f t="shared" si="7"/>
        <v>9.9556570767400571E-2</v>
      </c>
      <c r="O23" s="21">
        <f t="shared" si="8"/>
        <v>0.88758376475769363</v>
      </c>
      <c r="P23" s="17">
        <f t="shared" si="1"/>
        <v>3.1347422221357489E-3</v>
      </c>
      <c r="Q23" s="1"/>
      <c r="R23" s="1"/>
      <c r="S23" s="1"/>
      <c r="T23" s="1"/>
    </row>
    <row r="24" spans="3:20" ht="16.5" customHeight="1" x14ac:dyDescent="0.2">
      <c r="C24" s="18" t="s">
        <v>27</v>
      </c>
      <c r="D24" s="19">
        <v>466</v>
      </c>
      <c r="E24" s="20">
        <f t="shared" si="2"/>
        <v>2.5622134004860508E-3</v>
      </c>
      <c r="F24" s="21">
        <f t="shared" si="3"/>
        <v>0.99883435785213937</v>
      </c>
      <c r="G24" s="22">
        <v>15843.112945139999</v>
      </c>
      <c r="H24" s="20">
        <f t="shared" si="0"/>
        <v>4.6738024723303517E-2</v>
      </c>
      <c r="I24" s="21">
        <f t="shared" si="4"/>
        <v>0.93306707989969895</v>
      </c>
      <c r="J24" s="22">
        <v>15539.112945139999</v>
      </c>
      <c r="K24" s="23">
        <f t="shared" si="5"/>
        <v>6.788135049999719E-2</v>
      </c>
      <c r="L24" s="21">
        <f t="shared" si="6"/>
        <v>0.90149427011341521</v>
      </c>
      <c r="M24" s="22">
        <v>39.900401520000003</v>
      </c>
      <c r="N24" s="23">
        <f t="shared" si="7"/>
        <v>4.2581789461078483E-2</v>
      </c>
      <c r="O24" s="21">
        <f t="shared" si="8"/>
        <v>0.93016555421877212</v>
      </c>
      <c r="P24" s="17">
        <f t="shared" si="1"/>
        <v>2.5677399772346221E-3</v>
      </c>
      <c r="Q24" s="1"/>
      <c r="R24" s="1"/>
      <c r="S24" s="1"/>
      <c r="T24" s="1"/>
    </row>
    <row r="25" spans="3:20" ht="16.5" customHeight="1" x14ac:dyDescent="0.2">
      <c r="C25" s="18" t="s">
        <v>28</v>
      </c>
      <c r="D25" s="19">
        <v>113</v>
      </c>
      <c r="E25" s="20">
        <f t="shared" si="2"/>
        <v>6.2130925805777622E-4</v>
      </c>
      <c r="F25" s="21">
        <f t="shared" si="3"/>
        <v>0.99945566711019718</v>
      </c>
      <c r="G25" s="22">
        <v>6839.7616427200001</v>
      </c>
      <c r="H25" s="20">
        <f t="shared" si="0"/>
        <v>2.0177660152136574E-2</v>
      </c>
      <c r="I25" s="21">
        <f t="shared" si="4"/>
        <v>0.95324474005183557</v>
      </c>
      <c r="J25" s="22">
        <v>6764.8616427200004</v>
      </c>
      <c r="K25" s="23">
        <f t="shared" si="5"/>
        <v>2.9551747636732673E-2</v>
      </c>
      <c r="L25" s="21">
        <f t="shared" si="6"/>
        <v>0.93104601775014784</v>
      </c>
      <c r="M25" s="22">
        <v>20.53456422</v>
      </c>
      <c r="N25" s="23">
        <f t="shared" si="7"/>
        <v>2.1914528600739638E-2</v>
      </c>
      <c r="O25" s="21">
        <f t="shared" si="8"/>
        <v>0.95208008281951173</v>
      </c>
      <c r="P25" s="17">
        <f t="shared" si="1"/>
        <v>3.0354743828498328E-3</v>
      </c>
      <c r="Q25" s="1"/>
      <c r="R25" s="1"/>
      <c r="S25" s="1"/>
      <c r="T25" s="1"/>
    </row>
    <row r="26" spans="3:20" ht="16.5" customHeight="1" x14ac:dyDescent="0.2">
      <c r="C26" s="18" t="s">
        <v>29</v>
      </c>
      <c r="D26" s="19">
        <v>38</v>
      </c>
      <c r="E26" s="20">
        <f t="shared" si="2"/>
        <v>2.0893585669199555E-4</v>
      </c>
      <c r="F26" s="21">
        <f t="shared" si="3"/>
        <v>0.99966460296688919</v>
      </c>
      <c r="G26" s="22">
        <v>3290.8011351100004</v>
      </c>
      <c r="H26" s="20">
        <f t="shared" si="0"/>
        <v>9.7080381453335252E-3</v>
      </c>
      <c r="I26" s="21">
        <f t="shared" si="4"/>
        <v>0.96295277819716907</v>
      </c>
      <c r="J26" s="22">
        <v>3266.20113511</v>
      </c>
      <c r="K26" s="23">
        <f t="shared" si="5"/>
        <v>1.4268133891467319E-2</v>
      </c>
      <c r="L26" s="21">
        <f t="shared" si="6"/>
        <v>0.94531415164161514</v>
      </c>
      <c r="M26" s="22">
        <v>7.4764019800000003</v>
      </c>
      <c r="N26" s="23">
        <f t="shared" si="7"/>
        <v>7.9788313628667042E-3</v>
      </c>
      <c r="O26" s="21">
        <f t="shared" si="8"/>
        <v>0.96005891418237843</v>
      </c>
      <c r="P26" s="17">
        <f t="shared" si="1"/>
        <v>2.2890206912343776E-3</v>
      </c>
      <c r="Q26" s="1"/>
      <c r="R26" s="1"/>
      <c r="S26" s="1"/>
      <c r="T26" s="1"/>
    </row>
    <row r="27" spans="3:20" ht="16.5" customHeight="1" x14ac:dyDescent="0.2">
      <c r="C27" s="24" t="s">
        <v>30</v>
      </c>
      <c r="D27" s="19">
        <v>61</v>
      </c>
      <c r="E27" s="25">
        <f t="shared" si="2"/>
        <v>3.3539703311083496E-4</v>
      </c>
      <c r="F27" s="26">
        <f t="shared" si="3"/>
        <v>1</v>
      </c>
      <c r="G27" s="27">
        <v>12558.15415394</v>
      </c>
      <c r="H27" s="25">
        <f t="shared" si="0"/>
        <v>3.7047221802830994E-2</v>
      </c>
      <c r="I27" s="26">
        <f t="shared" si="4"/>
        <v>1</v>
      </c>
      <c r="J27" s="27">
        <v>12518.45415394</v>
      </c>
      <c r="K27" s="28">
        <f t="shared" si="5"/>
        <v>5.4685848358385226E-2</v>
      </c>
      <c r="L27" s="26">
        <f t="shared" si="6"/>
        <v>1.0000000000000004</v>
      </c>
      <c r="M27" s="27">
        <v>37.425983770000002</v>
      </c>
      <c r="N27" s="28">
        <f t="shared" si="7"/>
        <v>3.9941085817621624E-2</v>
      </c>
      <c r="O27" s="26">
        <f t="shared" si="8"/>
        <v>1</v>
      </c>
      <c r="P27" s="29">
        <f t="shared" si="1"/>
        <v>2.9896649626040867E-3</v>
      </c>
      <c r="Q27" s="1"/>
      <c r="R27" s="1"/>
      <c r="S27" s="1"/>
      <c r="T27" s="1"/>
    </row>
    <row r="28" spans="3:20" ht="16.5" customHeight="1" x14ac:dyDescent="0.2">
      <c r="C28" s="30" t="s">
        <v>0</v>
      </c>
      <c r="D28" s="31">
        <v>181874</v>
      </c>
      <c r="E28" s="32">
        <f t="shared" si="2"/>
        <v>1</v>
      </c>
      <c r="F28" s="33"/>
      <c r="G28" s="34">
        <v>338976.94733428996</v>
      </c>
      <c r="H28" s="32">
        <f t="shared" si="0"/>
        <v>1</v>
      </c>
      <c r="I28" s="33"/>
      <c r="J28" s="34">
        <v>228915.78954576992</v>
      </c>
      <c r="K28" s="32">
        <f t="shared" si="5"/>
        <v>1</v>
      </c>
      <c r="L28" s="33"/>
      <c r="M28" s="34">
        <v>937.02970272000005</v>
      </c>
      <c r="N28" s="32">
        <f t="shared" si="7"/>
        <v>1</v>
      </c>
      <c r="O28" s="35"/>
      <c r="P28" s="36">
        <f t="shared" si="1"/>
        <v>4.093338011236871E-3</v>
      </c>
      <c r="Q28" s="1"/>
      <c r="R28" s="1"/>
      <c r="S28" s="1"/>
      <c r="T28" s="1"/>
    </row>
    <row r="29" spans="3:20" ht="18" customHeight="1" x14ac:dyDescent="0.2">
      <c r="C29" s="37" t="s">
        <v>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2016-10-21T08:20:23Z</cp:lastPrinted>
  <dcterms:created xsi:type="dcterms:W3CDTF">2001-06-22T10:05:59Z</dcterms:created>
  <dcterms:modified xsi:type="dcterms:W3CDTF">2017-01-09T12:26:48Z</dcterms:modified>
</cp:coreProperties>
</file>