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6045" windowWidth="19230" windowHeight="6090"/>
  </bookViews>
  <sheets>
    <sheet name="Cuadro 16" sheetId="1" r:id="rId1"/>
  </sheets>
  <definedNames>
    <definedName name="_xlnm.Print_Area" localSheetId="0">'Cuadro 16'!$C$2:$M$32</definedName>
  </definedNames>
  <calcPr calcId="145621"/>
</workbook>
</file>

<file path=xl/calcChain.xml><?xml version="1.0" encoding="utf-8"?>
<calcChain xmlns="http://schemas.openxmlformats.org/spreadsheetml/2006/main">
  <c r="M15" i="1" l="1"/>
  <c r="M8" i="1" l="1"/>
  <c r="K31" i="1" l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1" i="1"/>
  <c r="M10" i="1"/>
  <c r="M9" i="1"/>
  <c r="F31" i="1"/>
  <c r="H9" i="1"/>
  <c r="H10" i="1"/>
  <c r="H11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8" i="1"/>
</calcChain>
</file>

<file path=xl/sharedStrings.xml><?xml version="1.0" encoding="utf-8"?>
<sst xmlns="http://schemas.openxmlformats.org/spreadsheetml/2006/main" count="64" uniqueCount="38">
  <si>
    <t>Declarantes</t>
  </si>
  <si>
    <t>Número</t>
  </si>
  <si>
    <t>% s/total</t>
  </si>
  <si>
    <t>Importe</t>
  </si>
  <si>
    <t>VARONES</t>
  </si>
  <si>
    <t>MUJERES</t>
  </si>
  <si>
    <t>Variable</t>
  </si>
  <si>
    <t>Total bienes y derechos no exentos</t>
  </si>
  <si>
    <t>Inmuebles de naturaleza urbana</t>
  </si>
  <si>
    <t>Inmuebles de naturaleza rústica</t>
  </si>
  <si>
    <t>Depósitos bancarios</t>
  </si>
  <si>
    <t>Valores de renta fija</t>
  </si>
  <si>
    <t>Valores de renta variable</t>
  </si>
  <si>
    <t>Instituciones de inversión colectiva</t>
  </si>
  <si>
    <t>Seguros de vida</t>
  </si>
  <si>
    <t>Rentas temporales y vitalicias</t>
  </si>
  <si>
    <t xml:space="preserve">Objetos de arte y antigüedades </t>
  </si>
  <si>
    <t>Derechos reales de uso y disfrute</t>
  </si>
  <si>
    <t>Concesiones administrativas</t>
  </si>
  <si>
    <t>Derechos derivados de la propiedad intelectual e industrial</t>
  </si>
  <si>
    <t>Opciones contractuales</t>
  </si>
  <si>
    <t>Demás bienes y derechos de contenido económico</t>
  </si>
  <si>
    <t>BASE IMPONIBLE</t>
  </si>
  <si>
    <t>BASE LIQUIDABLE</t>
  </si>
  <si>
    <t>CUOTA ÍNTEGRA</t>
  </si>
  <si>
    <t>CUOTA A INGRESAR</t>
  </si>
  <si>
    <t>TIPO EFECTIVO</t>
  </si>
  <si>
    <t>Media</t>
  </si>
  <si>
    <t>Euros</t>
  </si>
  <si>
    <t xml:space="preserve">Fuente: AEAT </t>
  </si>
  <si>
    <t>Millones de euros</t>
  </si>
  <si>
    <t>Bienes y derechos no exentos afectos a actividades económicas</t>
  </si>
  <si>
    <t>Deudas deducibles</t>
  </si>
  <si>
    <t>BONIFICACIONES AUTONÓMICAS</t>
  </si>
  <si>
    <t>Vehículos, joyas, pieles, embarcaciones y aeronaves</t>
  </si>
  <si>
    <t>-</t>
  </si>
  <si>
    <t>Cuadro 16</t>
  </si>
  <si>
    <t>DISTRIBUCIÓN DE LAS PRINCIPALES MAGNITUDES DEL IMPUESTO SEGÚN EL SEXO DE LOS CONTRIBUYENTES. IP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</si>
</sst>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00%"/>
    <numFmt numFmtId="166" formatCode="#,##0.0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1" fillId="0" borderId="0" xfId="0" applyNumberFormat="1" applyFont="1" applyBorder="1"/>
    <xf numFmtId="0" fontId="1" fillId="0" borderId="0" xfId="0" applyFont="1" applyBorder="1"/>
    <xf numFmtId="3" fontId="3" fillId="0" borderId="0" xfId="0" applyNumberFormat="1" applyFont="1" applyBorder="1"/>
    <xf numFmtId="0" fontId="3" fillId="0" borderId="0" xfId="0" applyFont="1" applyBorder="1"/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/>
    </xf>
    <xf numFmtId="3" fontId="6" fillId="0" borderId="2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166" fontId="6" fillId="0" borderId="1" xfId="1" applyNumberFormat="1" applyFont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1"/>
    </xf>
    <xf numFmtId="0" fontId="6" fillId="0" borderId="7" xfId="0" applyFont="1" applyFill="1" applyBorder="1" applyAlignment="1">
      <alignment vertical="center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6" fontId="6" fillId="0" borderId="0" xfId="1" applyNumberFormat="1" applyFont="1" applyBorder="1" applyAlignment="1">
      <alignment horizontal="right" vertical="center" indent="1"/>
    </xf>
    <xf numFmtId="3" fontId="6" fillId="0" borderId="8" xfId="1" applyNumberFormat="1" applyFont="1" applyBorder="1" applyAlignment="1">
      <alignment horizontal="right" vertical="center" indent="1"/>
    </xf>
    <xf numFmtId="0" fontId="6" fillId="0" borderId="15" xfId="0" applyFont="1" applyFill="1" applyBorder="1" applyAlignment="1">
      <alignment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6" fontId="6" fillId="0" borderId="18" xfId="1" applyNumberFormat="1" applyFont="1" applyBorder="1" applyAlignment="1">
      <alignment horizontal="right" vertical="center" indent="1"/>
    </xf>
    <xf numFmtId="3" fontId="6" fillId="0" borderId="19" xfId="1" applyNumberFormat="1" applyFont="1" applyBorder="1" applyAlignment="1">
      <alignment horizontal="right" vertical="center" indent="1"/>
    </xf>
    <xf numFmtId="0" fontId="6" fillId="0" borderId="15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3" fontId="6" fillId="0" borderId="16" xfId="0" applyNumberFormat="1" applyFont="1" applyBorder="1" applyAlignment="1">
      <alignment horizontal="right" vertical="center"/>
    </xf>
    <xf numFmtId="10" fontId="6" fillId="0" borderId="9" xfId="0" applyNumberFormat="1" applyFont="1" applyBorder="1" applyAlignment="1">
      <alignment horizontal="right" vertical="center"/>
    </xf>
    <xf numFmtId="165" fontId="6" fillId="0" borderId="9" xfId="1" applyNumberFormat="1" applyFont="1" applyBorder="1" applyAlignment="1">
      <alignment horizontal="right" vertical="center"/>
    </xf>
    <xf numFmtId="10" fontId="6" fillId="0" borderId="11" xfId="0" applyNumberFormat="1" applyFont="1" applyBorder="1" applyAlignment="1">
      <alignment horizontal="right" vertical="center"/>
    </xf>
    <xf numFmtId="0" fontId="7" fillId="0" borderId="0" xfId="0" applyFont="1"/>
    <xf numFmtId="166" fontId="1" fillId="0" borderId="0" xfId="0" applyNumberFormat="1" applyFont="1"/>
    <xf numFmtId="165" fontId="6" fillId="3" borderId="9" xfId="1" applyNumberFormat="1" applyFont="1" applyFill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" fontId="6" fillId="0" borderId="3" xfId="0" quotePrefix="1" applyNumberFormat="1" applyFont="1" applyBorder="1" applyAlignment="1">
      <alignment horizontal="right" vertical="center" indent="2"/>
    </xf>
    <xf numFmtId="3" fontId="6" fillId="0" borderId="17" xfId="0" quotePrefix="1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3" fontId="6" fillId="0" borderId="8" xfId="1" applyNumberFormat="1" applyFont="1" applyBorder="1" applyAlignment="1">
      <alignment horizontal="right" vertical="center" indent="2"/>
    </xf>
    <xf numFmtId="3" fontId="6" fillId="0" borderId="19" xfId="1" applyNumberFormat="1" applyFont="1" applyBorder="1" applyAlignment="1">
      <alignment horizontal="right" vertical="center" indent="2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933450</xdr:colOff>
      <xdr:row>7</xdr:row>
      <xdr:rowOff>171450</xdr:rowOff>
    </xdr:from>
    <xdr:to>
      <xdr:col>2</xdr:col>
      <xdr:colOff>933450</xdr:colOff>
      <xdr:row>7</xdr:row>
      <xdr:rowOff>180975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933450</xdr:colOff>
      <xdr:row>7</xdr:row>
      <xdr:rowOff>171450</xdr:rowOff>
    </xdr:from>
    <xdr:to>
      <xdr:col>2</xdr:col>
      <xdr:colOff>933450</xdr:colOff>
      <xdr:row>7</xdr:row>
      <xdr:rowOff>180975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31</xdr:row>
      <xdr:rowOff>0</xdr:rowOff>
    </xdr:from>
    <xdr:to>
      <xdr:col>2</xdr:col>
      <xdr:colOff>942975</xdr:colOff>
      <xdr:row>31</xdr:row>
      <xdr:rowOff>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1047750" y="59912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5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6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N34"/>
  <sheetViews>
    <sheetView showGridLines="0" tabSelected="1" topLeftCell="D1" zoomScale="90" zoomScaleNormal="90" workbookViewId="0">
      <selection activeCell="O7" sqref="O7:P7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57.7109375" style="1" customWidth="1"/>
    <col min="4" max="4" width="12.7109375" style="2" customWidth="1"/>
    <col min="5" max="5" width="10.7109375" style="2" customWidth="1"/>
    <col min="6" max="6" width="13.7109375" style="1" customWidth="1"/>
    <col min="7" max="7" width="10.7109375" style="1" customWidth="1"/>
    <col min="8" max="9" width="12.7109375" style="1" customWidth="1"/>
    <col min="10" max="10" width="10.7109375" style="1" customWidth="1"/>
    <col min="11" max="11" width="13.710937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3:14" ht="5.25" customHeight="1" x14ac:dyDescent="0.2"/>
    <row r="2" spans="3:14" ht="15" customHeight="1" x14ac:dyDescent="0.2">
      <c r="C2" s="47" t="s">
        <v>36</v>
      </c>
      <c r="D2" s="48"/>
      <c r="E2" s="48"/>
      <c r="F2" s="48"/>
      <c r="G2" s="48"/>
      <c r="H2" s="48"/>
      <c r="I2" s="48"/>
      <c r="J2" s="48"/>
      <c r="K2" s="48"/>
      <c r="L2" s="48"/>
      <c r="M2" s="49"/>
    </row>
    <row r="3" spans="3:14" ht="18" customHeight="1" x14ac:dyDescent="0.2">
      <c r="C3" s="44" t="s">
        <v>37</v>
      </c>
      <c r="D3" s="45"/>
      <c r="E3" s="45"/>
      <c r="F3" s="45"/>
      <c r="G3" s="45"/>
      <c r="H3" s="45"/>
      <c r="I3" s="45"/>
      <c r="J3" s="45"/>
      <c r="K3" s="45"/>
      <c r="L3" s="45"/>
      <c r="M3" s="46"/>
    </row>
    <row r="4" spans="3:14" ht="9.9499999999999993" customHeight="1" x14ac:dyDescent="0.2">
      <c r="C4" s="37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3:14" ht="20.100000000000001" customHeight="1" x14ac:dyDescent="0.2">
      <c r="C5" s="50" t="s">
        <v>6</v>
      </c>
      <c r="D5" s="53" t="s">
        <v>4</v>
      </c>
      <c r="E5" s="55"/>
      <c r="F5" s="55"/>
      <c r="G5" s="55"/>
      <c r="H5" s="54"/>
      <c r="I5" s="53" t="s">
        <v>5</v>
      </c>
      <c r="J5" s="55"/>
      <c r="K5" s="55"/>
      <c r="L5" s="55"/>
      <c r="M5" s="54"/>
    </row>
    <row r="6" spans="3:14" ht="20.100000000000001" customHeight="1" x14ac:dyDescent="0.2">
      <c r="C6" s="51"/>
      <c r="D6" s="53" t="s">
        <v>0</v>
      </c>
      <c r="E6" s="54"/>
      <c r="F6" s="53" t="s">
        <v>3</v>
      </c>
      <c r="G6" s="54"/>
      <c r="H6" s="7" t="s">
        <v>27</v>
      </c>
      <c r="I6" s="53" t="s">
        <v>0</v>
      </c>
      <c r="J6" s="54"/>
      <c r="K6" s="53" t="s">
        <v>3</v>
      </c>
      <c r="L6" s="54"/>
      <c r="M6" s="8" t="s">
        <v>27</v>
      </c>
    </row>
    <row r="7" spans="3:14" ht="30" customHeight="1" x14ac:dyDescent="0.2">
      <c r="C7" s="52"/>
      <c r="D7" s="9" t="s">
        <v>1</v>
      </c>
      <c r="E7" s="9" t="s">
        <v>2</v>
      </c>
      <c r="F7" s="9" t="s">
        <v>30</v>
      </c>
      <c r="G7" s="9" t="s">
        <v>2</v>
      </c>
      <c r="H7" s="9" t="s">
        <v>28</v>
      </c>
      <c r="I7" s="9" t="s">
        <v>1</v>
      </c>
      <c r="J7" s="9" t="s">
        <v>2</v>
      </c>
      <c r="K7" s="9" t="s">
        <v>30</v>
      </c>
      <c r="L7" s="9" t="s">
        <v>2</v>
      </c>
      <c r="M7" s="10" t="s">
        <v>28</v>
      </c>
    </row>
    <row r="8" spans="3:14" ht="18" customHeight="1" x14ac:dyDescent="0.2">
      <c r="C8" s="11" t="s">
        <v>8</v>
      </c>
      <c r="D8" s="12">
        <v>83960</v>
      </c>
      <c r="E8" s="13">
        <v>0.50013998677571736</v>
      </c>
      <c r="F8" s="14">
        <v>47742.431339680006</v>
      </c>
      <c r="G8" s="13">
        <v>0.49805298631333333</v>
      </c>
      <c r="H8" s="15">
        <f>F8*10^6/D8</f>
        <v>568633.05549880909</v>
      </c>
      <c r="I8" s="12">
        <v>83913</v>
      </c>
      <c r="J8" s="13">
        <v>0.49986001322428264</v>
      </c>
      <c r="K8" s="14">
        <v>48115.705548680009</v>
      </c>
      <c r="L8" s="13">
        <v>0.50194701368666661</v>
      </c>
      <c r="M8" s="15">
        <f>K8*10^6/I8</f>
        <v>573399.8969013145</v>
      </c>
      <c r="N8" s="34"/>
    </row>
    <row r="9" spans="3:14" ht="18" customHeight="1" x14ac:dyDescent="0.2">
      <c r="C9" s="16" t="s">
        <v>9</v>
      </c>
      <c r="D9" s="17">
        <v>21246</v>
      </c>
      <c r="E9" s="18">
        <v>0.50911792192854233</v>
      </c>
      <c r="F9" s="19">
        <v>1937.6756725100001</v>
      </c>
      <c r="G9" s="18">
        <v>0.52499003385423348</v>
      </c>
      <c r="H9" s="20">
        <f t="shared" ref="H9:H30" si="0">F9*10^6/D9</f>
        <v>91201.904947284202</v>
      </c>
      <c r="I9" s="17">
        <v>20485</v>
      </c>
      <c r="J9" s="18">
        <v>0.49088207807145767</v>
      </c>
      <c r="K9" s="19">
        <v>1753.2051967599998</v>
      </c>
      <c r="L9" s="18">
        <v>0.47500996614576646</v>
      </c>
      <c r="M9" s="20">
        <f t="shared" ref="M9:M30" si="1">K9*10^6/I9</f>
        <v>85584.827764705871</v>
      </c>
      <c r="N9" s="34"/>
    </row>
    <row r="10" spans="3:14" ht="18" customHeight="1" x14ac:dyDescent="0.2">
      <c r="C10" s="16" t="s">
        <v>31</v>
      </c>
      <c r="D10" s="17">
        <v>5405</v>
      </c>
      <c r="E10" s="18">
        <v>0.55113694299989802</v>
      </c>
      <c r="F10" s="19">
        <v>1467.6007637499997</v>
      </c>
      <c r="G10" s="18">
        <v>0.54824905488543696</v>
      </c>
      <c r="H10" s="20">
        <f t="shared" si="0"/>
        <v>271526.50578168361</v>
      </c>
      <c r="I10" s="17">
        <v>4402</v>
      </c>
      <c r="J10" s="18">
        <v>0.44886305700010198</v>
      </c>
      <c r="K10" s="19">
        <v>1209.2862288900003</v>
      </c>
      <c r="L10" s="18">
        <v>0.45175094511456299</v>
      </c>
      <c r="M10" s="20">
        <f t="shared" si="1"/>
        <v>274712.90978873248</v>
      </c>
      <c r="N10" s="34"/>
    </row>
    <row r="11" spans="3:14" ht="18" customHeight="1" x14ac:dyDescent="0.2">
      <c r="C11" s="16" t="s">
        <v>10</v>
      </c>
      <c r="D11" s="17">
        <v>87359</v>
      </c>
      <c r="E11" s="18">
        <v>0.50031499129478607</v>
      </c>
      <c r="F11" s="19">
        <v>27323.224777300002</v>
      </c>
      <c r="G11" s="18">
        <v>0.50740826822371632</v>
      </c>
      <c r="H11" s="20">
        <f t="shared" si="0"/>
        <v>312769.43162467523</v>
      </c>
      <c r="I11" s="17">
        <v>87249</v>
      </c>
      <c r="J11" s="18">
        <v>0.49968500870521398</v>
      </c>
      <c r="K11" s="19">
        <v>26525.375035529996</v>
      </c>
      <c r="L11" s="18">
        <v>0.49259173177628374</v>
      </c>
      <c r="M11" s="20">
        <f t="shared" si="1"/>
        <v>304019.24418079283</v>
      </c>
      <c r="N11" s="34"/>
    </row>
    <row r="12" spans="3:14" ht="18" customHeight="1" x14ac:dyDescent="0.2">
      <c r="C12" s="16" t="s">
        <v>11</v>
      </c>
      <c r="D12" s="38" t="s">
        <v>35</v>
      </c>
      <c r="E12" s="40" t="s">
        <v>35</v>
      </c>
      <c r="F12" s="19">
        <v>8604.2319365299991</v>
      </c>
      <c r="G12" s="18">
        <v>0.55302344619865207</v>
      </c>
      <c r="H12" s="42" t="s">
        <v>35</v>
      </c>
      <c r="I12" s="38" t="s">
        <v>35</v>
      </c>
      <c r="J12" s="40" t="s">
        <v>35</v>
      </c>
      <c r="K12" s="19">
        <v>6954.2981686099993</v>
      </c>
      <c r="L12" s="18">
        <v>0.44697655380134788</v>
      </c>
      <c r="M12" s="42" t="s">
        <v>35</v>
      </c>
      <c r="N12" s="34"/>
    </row>
    <row r="13" spans="3:14" ht="18" customHeight="1" x14ac:dyDescent="0.2">
      <c r="C13" s="21" t="s">
        <v>12</v>
      </c>
      <c r="D13" s="39" t="s">
        <v>35</v>
      </c>
      <c r="E13" s="41" t="s">
        <v>35</v>
      </c>
      <c r="F13" s="24">
        <v>45651.263346480002</v>
      </c>
      <c r="G13" s="23">
        <v>0.5605495278525825</v>
      </c>
      <c r="H13" s="43" t="s">
        <v>35</v>
      </c>
      <c r="I13" s="39" t="s">
        <v>35</v>
      </c>
      <c r="J13" s="41" t="s">
        <v>35</v>
      </c>
      <c r="K13" s="24">
        <v>35788.932529459998</v>
      </c>
      <c r="L13" s="23">
        <v>0.4394504721474175</v>
      </c>
      <c r="M13" s="43" t="s">
        <v>35</v>
      </c>
      <c r="N13" s="34"/>
    </row>
    <row r="14" spans="3:14" ht="18" customHeight="1" x14ac:dyDescent="0.2">
      <c r="C14" s="16" t="s">
        <v>13</v>
      </c>
      <c r="D14" s="38" t="s">
        <v>35</v>
      </c>
      <c r="E14" s="40" t="s">
        <v>35</v>
      </c>
      <c r="F14" s="19">
        <v>39942.947395969997</v>
      </c>
      <c r="G14" s="18">
        <v>0.53190566981053478</v>
      </c>
      <c r="H14" s="42" t="s">
        <v>35</v>
      </c>
      <c r="I14" s="38" t="s">
        <v>35</v>
      </c>
      <c r="J14" s="40" t="s">
        <v>35</v>
      </c>
      <c r="K14" s="19">
        <v>35151.095895949999</v>
      </c>
      <c r="L14" s="18">
        <v>0.46809433018946528</v>
      </c>
      <c r="M14" s="42" t="s">
        <v>35</v>
      </c>
      <c r="N14" s="34"/>
    </row>
    <row r="15" spans="3:14" ht="18" customHeight="1" x14ac:dyDescent="0.2">
      <c r="C15" s="16" t="s">
        <v>14</v>
      </c>
      <c r="D15" s="17">
        <v>25742</v>
      </c>
      <c r="E15" s="18">
        <v>0.49273586892023813</v>
      </c>
      <c r="F15" s="19">
        <v>4520.5695719899995</v>
      </c>
      <c r="G15" s="18">
        <v>0.50199723690106512</v>
      </c>
      <c r="H15" s="20">
        <f t="shared" si="0"/>
        <v>175610.65853430191</v>
      </c>
      <c r="I15" s="17">
        <v>26501</v>
      </c>
      <c r="J15" s="18">
        <v>0.50726413107976187</v>
      </c>
      <c r="K15" s="19">
        <v>4484.5986633900002</v>
      </c>
      <c r="L15" s="18">
        <v>0.49800276309893499</v>
      </c>
      <c r="M15" s="20">
        <f t="shared" si="1"/>
        <v>169223.75243915326</v>
      </c>
      <c r="N15" s="34"/>
    </row>
    <row r="16" spans="3:14" ht="18" customHeight="1" x14ac:dyDescent="0.2">
      <c r="C16" s="16" t="s">
        <v>15</v>
      </c>
      <c r="D16" s="17">
        <v>3074</v>
      </c>
      <c r="E16" s="18">
        <v>0.43041164939792775</v>
      </c>
      <c r="F16" s="19">
        <v>584.50891774000013</v>
      </c>
      <c r="G16" s="18">
        <v>0.46417139120877215</v>
      </c>
      <c r="H16" s="20">
        <f t="shared" si="0"/>
        <v>190146.03700065066</v>
      </c>
      <c r="I16" s="17">
        <v>4068</v>
      </c>
      <c r="J16" s="18">
        <v>0.56958835060207225</v>
      </c>
      <c r="K16" s="19">
        <v>674.7434377699999</v>
      </c>
      <c r="L16" s="18">
        <v>0.53582860879122773</v>
      </c>
      <c r="M16" s="20">
        <f t="shared" si="1"/>
        <v>165866.13514503438</v>
      </c>
      <c r="N16" s="34"/>
    </row>
    <row r="17" spans="3:14" ht="18" customHeight="1" x14ac:dyDescent="0.2">
      <c r="C17" s="16" t="s">
        <v>34</v>
      </c>
      <c r="D17" s="17">
        <v>14216</v>
      </c>
      <c r="E17" s="18">
        <v>0.60153175644226298</v>
      </c>
      <c r="F17" s="19">
        <v>427.5468085</v>
      </c>
      <c r="G17" s="18">
        <v>0.71001984975835808</v>
      </c>
      <c r="H17" s="20">
        <f t="shared" si="0"/>
        <v>30075.042803882949</v>
      </c>
      <c r="I17" s="17">
        <v>9417</v>
      </c>
      <c r="J17" s="18">
        <v>0.39846824355773708</v>
      </c>
      <c r="K17" s="19">
        <v>174.61496013999997</v>
      </c>
      <c r="L17" s="18">
        <v>0.28998015024164181</v>
      </c>
      <c r="M17" s="20">
        <f t="shared" si="1"/>
        <v>18542.525235212906</v>
      </c>
      <c r="N17" s="34"/>
    </row>
    <row r="18" spans="3:14" ht="18" customHeight="1" x14ac:dyDescent="0.2">
      <c r="C18" s="16" t="s">
        <v>16</v>
      </c>
      <c r="D18" s="17">
        <v>419</v>
      </c>
      <c r="E18" s="18">
        <v>0.573187414500684</v>
      </c>
      <c r="F18" s="19">
        <v>300.97917982000001</v>
      </c>
      <c r="G18" s="18">
        <v>0.59816577361858914</v>
      </c>
      <c r="H18" s="20">
        <f t="shared" si="0"/>
        <v>718327.39813842485</v>
      </c>
      <c r="I18" s="17">
        <v>312</v>
      </c>
      <c r="J18" s="18">
        <v>0.426812585499316</v>
      </c>
      <c r="K18" s="19">
        <v>202.19099991000002</v>
      </c>
      <c r="L18" s="18">
        <v>0.40183422638141086</v>
      </c>
      <c r="M18" s="20">
        <f t="shared" si="1"/>
        <v>648048.07663461543</v>
      </c>
      <c r="N18" s="34"/>
    </row>
    <row r="19" spans="3:14" ht="18" customHeight="1" x14ac:dyDescent="0.2">
      <c r="C19" s="21" t="s">
        <v>17</v>
      </c>
      <c r="D19" s="22">
        <v>3582</v>
      </c>
      <c r="E19" s="23">
        <v>0.32658643326039388</v>
      </c>
      <c r="F19" s="24">
        <v>261.46164603000005</v>
      </c>
      <c r="G19" s="23">
        <v>0.26007808333926108</v>
      </c>
      <c r="H19" s="25">
        <f t="shared" si="0"/>
        <v>72993.20101340035</v>
      </c>
      <c r="I19" s="22">
        <v>7386</v>
      </c>
      <c r="J19" s="23">
        <v>0.67341356673960617</v>
      </c>
      <c r="K19" s="24">
        <v>743.85815129000014</v>
      </c>
      <c r="L19" s="23">
        <v>0.73992191666073892</v>
      </c>
      <c r="M19" s="25">
        <f t="shared" si="1"/>
        <v>100711.90783780126</v>
      </c>
      <c r="N19" s="34"/>
    </row>
    <row r="20" spans="3:14" ht="18" customHeight="1" x14ac:dyDescent="0.2">
      <c r="C20" s="16" t="s">
        <v>18</v>
      </c>
      <c r="D20" s="17">
        <v>729</v>
      </c>
      <c r="E20" s="18">
        <v>0.59124087591240881</v>
      </c>
      <c r="F20" s="19">
        <v>23.505622469999999</v>
      </c>
      <c r="G20" s="18">
        <v>0.57320096244343</v>
      </c>
      <c r="H20" s="20">
        <f t="shared" si="0"/>
        <v>32243.652222222219</v>
      </c>
      <c r="I20" s="17">
        <v>504</v>
      </c>
      <c r="J20" s="18">
        <v>0.40875912408759124</v>
      </c>
      <c r="K20" s="19">
        <v>17.502024079999998</v>
      </c>
      <c r="L20" s="18">
        <v>0.42679903755657006</v>
      </c>
      <c r="M20" s="20">
        <f t="shared" si="1"/>
        <v>34726.238253968251</v>
      </c>
      <c r="N20" s="34"/>
    </row>
    <row r="21" spans="3:14" ht="18" customHeight="1" x14ac:dyDescent="0.2">
      <c r="C21" s="16" t="s">
        <v>19</v>
      </c>
      <c r="D21" s="17">
        <v>92</v>
      </c>
      <c r="E21" s="18">
        <v>0.54117647058823526</v>
      </c>
      <c r="F21" s="19">
        <v>17.094628459999999</v>
      </c>
      <c r="G21" s="18">
        <v>0.65017921182697302</v>
      </c>
      <c r="H21" s="20">
        <f t="shared" si="0"/>
        <v>185811.17891304349</v>
      </c>
      <c r="I21" s="17">
        <v>78</v>
      </c>
      <c r="J21" s="18">
        <v>0.45882352941176469</v>
      </c>
      <c r="K21" s="19">
        <v>9.1975509099999986</v>
      </c>
      <c r="L21" s="18">
        <v>0.34982078817302692</v>
      </c>
      <c r="M21" s="20">
        <f t="shared" si="1"/>
        <v>117917.31935897433</v>
      </c>
      <c r="N21" s="34"/>
    </row>
    <row r="22" spans="3:14" ht="18" customHeight="1" x14ac:dyDescent="0.2">
      <c r="C22" s="16" t="s">
        <v>20</v>
      </c>
      <c r="D22" s="17">
        <v>440</v>
      </c>
      <c r="E22" s="18">
        <v>0.59060402684563762</v>
      </c>
      <c r="F22" s="19">
        <v>125.17677538</v>
      </c>
      <c r="G22" s="18">
        <v>0.64374355775475445</v>
      </c>
      <c r="H22" s="20">
        <f t="shared" si="0"/>
        <v>284492.67131818179</v>
      </c>
      <c r="I22" s="17">
        <v>305</v>
      </c>
      <c r="J22" s="18">
        <v>0.40939597315436244</v>
      </c>
      <c r="K22" s="19">
        <v>69.274530380000016</v>
      </c>
      <c r="L22" s="18">
        <v>0.35625644224524544</v>
      </c>
      <c r="M22" s="20">
        <f t="shared" si="1"/>
        <v>227129.60780327872</v>
      </c>
      <c r="N22" s="34"/>
    </row>
    <row r="23" spans="3:14" ht="18" customHeight="1" x14ac:dyDescent="0.2">
      <c r="C23" s="16" t="s">
        <v>21</v>
      </c>
      <c r="D23" s="17">
        <v>19997</v>
      </c>
      <c r="E23" s="18">
        <v>0.54568029252851602</v>
      </c>
      <c r="F23" s="19">
        <v>7648.7785171099995</v>
      </c>
      <c r="G23" s="18">
        <v>0.58368155012094525</v>
      </c>
      <c r="H23" s="20">
        <f t="shared" si="0"/>
        <v>382496.30030054506</v>
      </c>
      <c r="I23" s="17">
        <v>16649</v>
      </c>
      <c r="J23" s="18">
        <v>0.45431970747148392</v>
      </c>
      <c r="K23" s="19">
        <v>5455.5906642099981</v>
      </c>
      <c r="L23" s="18">
        <v>0.41631844987905464</v>
      </c>
      <c r="M23" s="20">
        <f t="shared" si="1"/>
        <v>327682.78360321932</v>
      </c>
      <c r="N23" s="34"/>
    </row>
    <row r="24" spans="3:14" ht="18" customHeight="1" x14ac:dyDescent="0.2">
      <c r="C24" s="16" t="s">
        <v>7</v>
      </c>
      <c r="D24" s="17">
        <v>91391</v>
      </c>
      <c r="E24" s="18">
        <v>0.50276161031587985</v>
      </c>
      <c r="F24" s="19">
        <v>186578.99689961993</v>
      </c>
      <c r="G24" s="18">
        <v>0.52719562982468882</v>
      </c>
      <c r="H24" s="20">
        <f t="shared" si="0"/>
        <v>2041546.7266975953</v>
      </c>
      <c r="I24" s="17">
        <v>90387</v>
      </c>
      <c r="J24" s="18">
        <v>0.49723838968412021</v>
      </c>
      <c r="K24" s="19">
        <v>167329.46960581004</v>
      </c>
      <c r="L24" s="18">
        <v>0.47280437017531124</v>
      </c>
      <c r="M24" s="20">
        <f t="shared" si="1"/>
        <v>1851255.9284610623</v>
      </c>
      <c r="N24" s="34"/>
    </row>
    <row r="25" spans="3:14" ht="18" customHeight="1" x14ac:dyDescent="0.2">
      <c r="C25" s="26" t="s">
        <v>32</v>
      </c>
      <c r="D25" s="22">
        <v>46330</v>
      </c>
      <c r="E25" s="23">
        <v>0.5323451683327588</v>
      </c>
      <c r="F25" s="24">
        <v>9963.7775267500019</v>
      </c>
      <c r="G25" s="23">
        <v>0.63258394240161164</v>
      </c>
      <c r="H25" s="25">
        <f t="shared" si="0"/>
        <v>215061.03014785241</v>
      </c>
      <c r="I25" s="22">
        <v>40700</v>
      </c>
      <c r="J25" s="23">
        <v>0.4676548316672412</v>
      </c>
      <c r="K25" s="24">
        <v>5787.14003357</v>
      </c>
      <c r="L25" s="23">
        <v>0.36741605759838836</v>
      </c>
      <c r="M25" s="25">
        <f t="shared" si="1"/>
        <v>142190.17281498772</v>
      </c>
      <c r="N25" s="34"/>
    </row>
    <row r="26" spans="3:14" ht="18" customHeight="1" x14ac:dyDescent="0.2">
      <c r="C26" s="27" t="s">
        <v>22</v>
      </c>
      <c r="D26" s="17">
        <v>90920</v>
      </c>
      <c r="E26" s="18">
        <v>0.50214843534258979</v>
      </c>
      <c r="F26" s="19">
        <v>177137.34128442002</v>
      </c>
      <c r="G26" s="18">
        <v>0.52256456575417765</v>
      </c>
      <c r="H26" s="20">
        <f t="shared" si="0"/>
        <v>1948276.9608933129</v>
      </c>
      <c r="I26" s="17">
        <v>90142</v>
      </c>
      <c r="J26" s="18">
        <v>0.49785156465741015</v>
      </c>
      <c r="K26" s="19">
        <v>161839.60604987005</v>
      </c>
      <c r="L26" s="18">
        <v>0.47743543424582241</v>
      </c>
      <c r="M26" s="20">
        <f t="shared" si="1"/>
        <v>1795385.126243816</v>
      </c>
      <c r="N26" s="34"/>
    </row>
    <row r="27" spans="3:14" ht="18" customHeight="1" x14ac:dyDescent="0.2">
      <c r="C27" s="27" t="s">
        <v>23</v>
      </c>
      <c r="D27" s="17">
        <v>86286</v>
      </c>
      <c r="E27" s="18">
        <v>0.49930271449485858</v>
      </c>
      <c r="F27" s="19">
        <v>122100.62405494998</v>
      </c>
      <c r="G27" s="18">
        <v>0.53338664098806898</v>
      </c>
      <c r="H27" s="20">
        <f t="shared" si="0"/>
        <v>1415068.7719322948</v>
      </c>
      <c r="I27" s="17">
        <v>86527</v>
      </c>
      <c r="J27" s="18">
        <v>0.50069728550514137</v>
      </c>
      <c r="K27" s="19">
        <v>106815.16549082001</v>
      </c>
      <c r="L27" s="18">
        <v>0.46661335901193102</v>
      </c>
      <c r="M27" s="20">
        <f t="shared" si="1"/>
        <v>1234472.0779735807</v>
      </c>
      <c r="N27" s="34"/>
    </row>
    <row r="28" spans="3:14" ht="18" customHeight="1" x14ac:dyDescent="0.2">
      <c r="C28" s="27" t="s">
        <v>24</v>
      </c>
      <c r="D28" s="17">
        <v>86286</v>
      </c>
      <c r="E28" s="18">
        <v>0.49930271449485858</v>
      </c>
      <c r="F28" s="19">
        <v>886.91219264999995</v>
      </c>
      <c r="G28" s="18">
        <v>0.55388217734476097</v>
      </c>
      <c r="H28" s="20">
        <f t="shared" si="0"/>
        <v>10278.749654057438</v>
      </c>
      <c r="I28" s="17">
        <v>86527</v>
      </c>
      <c r="J28" s="18">
        <v>0.50069728550514137</v>
      </c>
      <c r="K28" s="19">
        <v>714.35289390999981</v>
      </c>
      <c r="L28" s="18">
        <v>0.44611782265523892</v>
      </c>
      <c r="M28" s="20">
        <f t="shared" si="1"/>
        <v>8255.8379917251241</v>
      </c>
      <c r="N28" s="34"/>
    </row>
    <row r="29" spans="3:14" ht="18" customHeight="1" x14ac:dyDescent="0.2">
      <c r="C29" s="27" t="s">
        <v>33</v>
      </c>
      <c r="D29" s="17">
        <v>7776</v>
      </c>
      <c r="E29" s="18">
        <v>0.49702780441035477</v>
      </c>
      <c r="F29" s="19">
        <v>363.62261624000001</v>
      </c>
      <c r="G29" s="18">
        <v>0.55023309108774654</v>
      </c>
      <c r="H29" s="20">
        <f t="shared" si="0"/>
        <v>46762.167726337451</v>
      </c>
      <c r="I29" s="17">
        <v>7869</v>
      </c>
      <c r="J29" s="18">
        <v>0.50297219558964523</v>
      </c>
      <c r="K29" s="19">
        <v>297.22934291999997</v>
      </c>
      <c r="L29" s="18">
        <v>0.44976690891225346</v>
      </c>
      <c r="M29" s="20">
        <f t="shared" si="1"/>
        <v>37772.187434235602</v>
      </c>
      <c r="N29" s="34"/>
    </row>
    <row r="30" spans="3:14" ht="18" customHeight="1" x14ac:dyDescent="0.2">
      <c r="C30" s="26" t="s">
        <v>25</v>
      </c>
      <c r="D30" s="22">
        <v>78578</v>
      </c>
      <c r="E30" s="23">
        <v>0.49962168176760452</v>
      </c>
      <c r="F30" s="24">
        <v>521.37917838999999</v>
      </c>
      <c r="G30" s="23">
        <v>0.55641691706948671</v>
      </c>
      <c r="H30" s="25">
        <f t="shared" si="0"/>
        <v>6635.1800553590065</v>
      </c>
      <c r="I30" s="22">
        <v>78697</v>
      </c>
      <c r="J30" s="23">
        <v>0.50037831823239554</v>
      </c>
      <c r="K30" s="24">
        <v>415.65052433</v>
      </c>
      <c r="L30" s="23">
        <v>0.44358308293051335</v>
      </c>
      <c r="M30" s="25">
        <f t="shared" si="1"/>
        <v>5281.6565349377988</v>
      </c>
      <c r="N30" s="34"/>
    </row>
    <row r="31" spans="3:14" ht="18" customHeight="1" x14ac:dyDescent="0.2">
      <c r="C31" s="28" t="s">
        <v>26</v>
      </c>
      <c r="D31" s="29"/>
      <c r="E31" s="30"/>
      <c r="F31" s="31">
        <f>F30/F27</f>
        <v>4.2700779166809115E-3</v>
      </c>
      <c r="G31" s="30"/>
      <c r="H31" s="30"/>
      <c r="I31" s="29"/>
      <c r="J31" s="30"/>
      <c r="K31" s="35">
        <f>K30/K27</f>
        <v>3.8913062805273858E-3</v>
      </c>
      <c r="L31" s="30"/>
      <c r="M31" s="32"/>
    </row>
    <row r="32" spans="3:14" ht="15.75" customHeight="1" x14ac:dyDescent="0.2">
      <c r="C32" s="33" t="s">
        <v>29</v>
      </c>
      <c r="D32" s="5"/>
      <c r="E32" s="5"/>
      <c r="F32" s="6"/>
      <c r="G32" s="6"/>
      <c r="H32" s="6"/>
      <c r="I32" s="6"/>
      <c r="J32" s="6"/>
      <c r="K32" s="6"/>
      <c r="L32" s="6"/>
      <c r="M32" s="6"/>
    </row>
    <row r="33" spans="4:13" x14ac:dyDescent="0.2">
      <c r="D33" s="3"/>
      <c r="E33" s="3"/>
      <c r="F33" s="4"/>
      <c r="G33" s="4"/>
      <c r="H33" s="4"/>
      <c r="I33" s="4"/>
      <c r="J33" s="4"/>
      <c r="K33" s="4"/>
      <c r="L33" s="4"/>
      <c r="M33" s="4"/>
    </row>
    <row r="34" spans="4:13" x14ac:dyDescent="0.2">
      <c r="D34" s="3"/>
      <c r="E34" s="3"/>
      <c r="F34" s="4"/>
      <c r="G34" s="4"/>
      <c r="H34" s="4"/>
      <c r="I34" s="4"/>
      <c r="J34" s="4"/>
      <c r="K34" s="4"/>
      <c r="L34" s="4"/>
      <c r="M34" s="4"/>
    </row>
  </sheetData>
  <mergeCells count="9">
    <mergeCell ref="C3:M3"/>
    <mergeCell ref="C2:M2"/>
    <mergeCell ref="C5:C7"/>
    <mergeCell ref="D6:E6"/>
    <mergeCell ref="F6:G6"/>
    <mergeCell ref="I6:J6"/>
    <mergeCell ref="K6:L6"/>
    <mergeCell ref="D5:H5"/>
    <mergeCell ref="I5:M5"/>
  </mergeCells>
  <phoneticPr fontId="0" type="noConversion"/>
  <printOptions horizontalCentered="1" verticalCentered="1" gridLinesSet="0"/>
  <pageMargins left="0.98425196850393704" right="0.98425196850393704" top="0.78740157480314965" bottom="0.78740157480314965" header="0.70866141732283472" footer="0.51181102362204722"/>
  <pageSetup paperSize="9" scale="70" orientation="landscape" r:id="rId1"/>
  <headerFooter alignWithMargins="0"/>
  <ignoredErrors>
    <ignoredError sqref="M25:M2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2015-11-10T12:39:47Z</cp:lastPrinted>
  <dcterms:created xsi:type="dcterms:W3CDTF">1998-06-18T12:19:34Z</dcterms:created>
  <dcterms:modified xsi:type="dcterms:W3CDTF">2017-01-09T12:28:00Z</dcterms:modified>
</cp:coreProperties>
</file>