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20"/>
  </bookViews>
  <sheets>
    <sheet name="Cuadro 18" sheetId="4" r:id="rId1"/>
  </sheets>
  <definedNames>
    <definedName name="_xlnm.Print_Area" localSheetId="0">'Cuadro 18'!$C$2:$M$27</definedName>
  </definedNames>
  <calcPr calcId="145621"/>
</workbook>
</file>

<file path=xl/calcChain.xml><?xml version="1.0" encoding="utf-8"?>
<calcChain xmlns="http://schemas.openxmlformats.org/spreadsheetml/2006/main">
  <c r="F30" i="4" l="1"/>
  <c r="M25" i="4" l="1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26" i="4" s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E26" i="4" l="1"/>
  <c r="I26" i="4"/>
  <c r="K26" i="4"/>
  <c r="G26" i="4"/>
</calcChain>
</file>

<file path=xl/sharedStrings.xml><?xml version="1.0" encoding="utf-8"?>
<sst xmlns="http://schemas.openxmlformats.org/spreadsheetml/2006/main" count="41" uniqueCount="35">
  <si>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</si>
  <si>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</si>
  <si>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</si>
  <si>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</si>
  <si>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</si>
  <si>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</si>
  <si>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</si>
  <si>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</si>
  <si>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</si>
  <si>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</si>
  <si>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</si>
  <si>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</si>
  <si>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</si>
  <si>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</si>
  <si>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</si>
  <si>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</si>
  <si>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</si>
  <si>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</si>
  <si>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</si>
  <si>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</si>
  <si>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COMUNIDADES/CIUDADES</t>
  </si>
  <si>
    <t>AUTÓNOMAS</t>
  </si>
  <si>
    <t>BASE IMPONIBLE</t>
  </si>
  <si>
    <t>Continúa…</t>
  </si>
  <si>
    <t>Illes Balears</t>
  </si>
  <si>
    <t>No residentes</t>
  </si>
  <si>
    <t>TOTAL BIENES Y DERECHOS NO EXENTOS</t>
  </si>
  <si>
    <t>DEUDAS</t>
  </si>
  <si>
    <t>DECLARANTES</t>
  </si>
  <si>
    <t>Fuente: AEAT y elaboración propia</t>
  </si>
  <si>
    <t>Importes en millones de euros</t>
  </si>
  <si>
    <t xml:space="preserve">Importe           </t>
  </si>
  <si>
    <t xml:space="preserve">Importe              </t>
  </si>
  <si>
    <t>Cuadro 18</t>
  </si>
  <si>
    <t>DISTRIBUCIÓN DE LAS PRINCIPALES MAGNITUDES DEL IMPUESTO POR COMUNIDADES/CIUDADES AUTÓNOMAS.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</si>
</sst>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#,##0_);\(#,##0\)"/>
    <numFmt numFmtId="165" formatCode="0.0%"/>
    <numFmt numFmtId="166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4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4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164" fontId="9" fillId="0" borderId="6" xfId="0" applyNumberFormat="1" applyFont="1" applyBorder="1" applyAlignment="1" applyProtection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166" fontId="9" fillId="0" borderId="6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4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6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>
      <alignment horizontal="lef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 applyProtection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6" fontId="3" fillId="2" borderId="11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43" fontId="1" fillId="0" borderId="0" xfId="2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1"/>
  <sheetViews>
    <sheetView showGridLines="0" showRowColHeaders="0" tabSelected="1" zoomScale="90" zoomScaleNormal="90" workbookViewId="0">
      <selection activeCell="H30" sqref="H30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5" width="11.7109375" style="1" customWidth="1"/>
    <col min="6" max="6" width="15.7109375" style="1" customWidth="1"/>
    <col min="7" max="7" width="11.7109375" style="1" customWidth="1"/>
    <col min="8" max="8" width="15.7109375" style="1" customWidth="1"/>
    <col min="9" max="9" width="11.7109375" style="1" customWidth="1"/>
    <col min="10" max="10" width="15.7109375" style="1" customWidth="1"/>
    <col min="11" max="11" width="11.7109375" style="1" customWidth="1"/>
    <col min="12" max="12" width="15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4" t="s">
        <v>33</v>
      </c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3:15" ht="18" customHeight="1" x14ac:dyDescent="0.2">
      <c r="C3" s="50" t="s">
        <v>34</v>
      </c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3:15" ht="9.9499999999999993" customHeight="1" x14ac:dyDescent="0.2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53" t="s">
        <v>30</v>
      </c>
      <c r="L5" s="53"/>
      <c r="M5" s="53"/>
    </row>
    <row r="6" spans="3:15" ht="35.1" customHeight="1" x14ac:dyDescent="0.2">
      <c r="C6" s="12" t="s">
        <v>20</v>
      </c>
      <c r="D6" s="42" t="s">
        <v>28</v>
      </c>
      <c r="E6" s="47"/>
      <c r="F6" s="48" t="s">
        <v>26</v>
      </c>
      <c r="G6" s="49"/>
      <c r="H6" s="42" t="s">
        <v>27</v>
      </c>
      <c r="I6" s="43"/>
      <c r="J6" s="42" t="s">
        <v>22</v>
      </c>
      <c r="K6" s="43"/>
      <c r="L6" s="42" t="s">
        <v>9</v>
      </c>
      <c r="M6" s="43"/>
    </row>
    <row r="7" spans="3:15" ht="24.95" customHeight="1" x14ac:dyDescent="0.2">
      <c r="C7" s="13" t="s">
        <v>21</v>
      </c>
      <c r="D7" s="14" t="s">
        <v>10</v>
      </c>
      <c r="E7" s="15" t="s">
        <v>11</v>
      </c>
      <c r="F7" s="16" t="s">
        <v>31</v>
      </c>
      <c r="G7" s="17" t="s">
        <v>11</v>
      </c>
      <c r="H7" s="16" t="s">
        <v>31</v>
      </c>
      <c r="I7" s="17" t="s">
        <v>11</v>
      </c>
      <c r="J7" s="16" t="s">
        <v>32</v>
      </c>
      <c r="K7" s="17" t="s">
        <v>11</v>
      </c>
      <c r="L7" s="16" t="s">
        <v>32</v>
      </c>
      <c r="M7" s="17" t="s">
        <v>11</v>
      </c>
    </row>
    <row r="8" spans="3:15" ht="18" customHeight="1" x14ac:dyDescent="0.2">
      <c r="C8" s="18" t="s">
        <v>2</v>
      </c>
      <c r="D8" s="19">
        <v>17884</v>
      </c>
      <c r="E8" s="20">
        <f t="shared" ref="E8:E25" si="0">D8/$D$26</f>
        <v>9.8331812133674965E-2</v>
      </c>
      <c r="F8" s="21">
        <v>26448.224312819999</v>
      </c>
      <c r="G8" s="20">
        <f t="shared" ref="G8:G25" si="1">F8/F$26</f>
        <v>7.4731821405618182E-2</v>
      </c>
      <c r="H8" s="21">
        <v>1676.2597571199999</v>
      </c>
      <c r="I8" s="20">
        <f t="shared" ref="I8:I25" si="2">H8/H$26</f>
        <v>0.10642299095913398</v>
      </c>
      <c r="J8" s="21">
        <v>24919.272697929999</v>
      </c>
      <c r="K8" s="20">
        <f t="shared" ref="K8:K25" si="3">J8/$J$26</f>
        <v>7.3513178090412384E-2</v>
      </c>
      <c r="L8" s="21">
        <v>12969.286475120001</v>
      </c>
      <c r="M8" s="20">
        <f t="shared" ref="M8:M25" si="4">L8/L$26</f>
        <v>5.6655272669720716E-2</v>
      </c>
      <c r="O8" s="7"/>
    </row>
    <row r="9" spans="3:15" ht="18" customHeight="1" x14ac:dyDescent="0.2">
      <c r="C9" s="22" t="s">
        <v>3</v>
      </c>
      <c r="D9" s="23">
        <v>6205</v>
      </c>
      <c r="E9" s="24">
        <f t="shared" si="0"/>
        <v>3.411702607299559E-2</v>
      </c>
      <c r="F9" s="25">
        <v>9871.7256787700007</v>
      </c>
      <c r="G9" s="24">
        <f t="shared" si="1"/>
        <v>2.789344311608476E-2</v>
      </c>
      <c r="H9" s="25">
        <v>414.29094930000002</v>
      </c>
      <c r="I9" s="24">
        <f t="shared" si="2"/>
        <v>2.6302654922383022E-2</v>
      </c>
      <c r="J9" s="25">
        <v>9491.3580301399998</v>
      </c>
      <c r="K9" s="24">
        <f t="shared" si="3"/>
        <v>2.8000010339286813E-2</v>
      </c>
      <c r="L9" s="25">
        <v>5261.39015827</v>
      </c>
      <c r="M9" s="24">
        <f t="shared" si="4"/>
        <v>2.2983954792764633E-2</v>
      </c>
      <c r="O9" s="7"/>
    </row>
    <row r="10" spans="3:15" ht="18" customHeight="1" x14ac:dyDescent="0.2">
      <c r="C10" s="22" t="s">
        <v>15</v>
      </c>
      <c r="D10" s="23">
        <v>3786</v>
      </c>
      <c r="E10" s="24">
        <f t="shared" si="0"/>
        <v>2.0816609300944609E-2</v>
      </c>
      <c r="F10" s="25">
        <v>5662.0885166600001</v>
      </c>
      <c r="G10" s="24">
        <f t="shared" si="1"/>
        <v>1.5998737110102808E-2</v>
      </c>
      <c r="H10" s="25">
        <v>221.65013580000002</v>
      </c>
      <c r="I10" s="24">
        <f t="shared" si="2"/>
        <v>1.4072204679579118E-2</v>
      </c>
      <c r="J10" s="25">
        <v>5464.3809353500001</v>
      </c>
      <c r="K10" s="24">
        <f t="shared" si="3"/>
        <v>1.6120214009600998E-2</v>
      </c>
      <c r="L10" s="25">
        <v>2885.2747334000001</v>
      </c>
      <c r="M10" s="24">
        <f t="shared" si="4"/>
        <v>1.2604087901167304E-2</v>
      </c>
      <c r="O10" s="7"/>
    </row>
    <row r="11" spans="3:15" ht="18" customHeight="1" x14ac:dyDescent="0.2">
      <c r="C11" s="26" t="s">
        <v>24</v>
      </c>
      <c r="D11" s="27">
        <v>7086</v>
      </c>
      <c r="E11" s="28">
        <f t="shared" si="0"/>
        <v>3.896103896103896E-2</v>
      </c>
      <c r="F11" s="29">
        <v>13597.065649350001</v>
      </c>
      <c r="G11" s="28">
        <f t="shared" si="1"/>
        <v>3.8419724127004978E-2</v>
      </c>
      <c r="H11" s="29">
        <v>564.92429778999997</v>
      </c>
      <c r="I11" s="28">
        <f t="shared" si="2"/>
        <v>3.5866119902320331E-2</v>
      </c>
      <c r="J11" s="29">
        <v>13046.9099513</v>
      </c>
      <c r="K11" s="28">
        <f t="shared" si="3"/>
        <v>3.8489077366177023E-2</v>
      </c>
      <c r="L11" s="29">
        <v>8168.5328357799999</v>
      </c>
      <c r="M11" s="28">
        <f t="shared" si="4"/>
        <v>3.5683571028405463E-2</v>
      </c>
      <c r="O11" s="7"/>
    </row>
    <row r="12" spans="3:15" ht="18" customHeight="1" x14ac:dyDescent="0.2">
      <c r="C12" s="22" t="s">
        <v>4</v>
      </c>
      <c r="D12" s="23">
        <v>5990</v>
      </c>
      <c r="E12" s="24">
        <f t="shared" si="0"/>
        <v>3.2934888989080355E-2</v>
      </c>
      <c r="F12" s="25">
        <v>9232.5609500699993</v>
      </c>
      <c r="G12" s="24">
        <f t="shared" si="1"/>
        <v>2.6087426054635921E-2</v>
      </c>
      <c r="H12" s="25">
        <v>426.89813019000002</v>
      </c>
      <c r="I12" s="24">
        <f t="shared" si="2"/>
        <v>2.7103064221823469E-2</v>
      </c>
      <c r="J12" s="25">
        <v>8821.1023573900002</v>
      </c>
      <c r="K12" s="24">
        <f t="shared" si="3"/>
        <v>2.6022720502851381E-2</v>
      </c>
      <c r="L12" s="25">
        <v>4928.2497541800003</v>
      </c>
      <c r="M12" s="24">
        <f t="shared" si="4"/>
        <v>2.1528658044772549E-2</v>
      </c>
      <c r="O12" s="7"/>
    </row>
    <row r="13" spans="3:15" ht="18" customHeight="1" x14ac:dyDescent="0.2">
      <c r="C13" s="22" t="s">
        <v>1</v>
      </c>
      <c r="D13" s="23">
        <v>3200</v>
      </c>
      <c r="E13" s="24">
        <f t="shared" si="0"/>
        <v>1.7594598458273311E-2</v>
      </c>
      <c r="F13" s="25">
        <v>5268.1069919499996</v>
      </c>
      <c r="G13" s="24">
        <f t="shared" si="1"/>
        <v>1.4885507102919707E-2</v>
      </c>
      <c r="H13" s="25">
        <v>163.20043708</v>
      </c>
      <c r="I13" s="24">
        <f t="shared" si="2"/>
        <v>1.0361328884809704E-2</v>
      </c>
      <c r="J13" s="25">
        <v>5125.1678017900003</v>
      </c>
      <c r="K13" s="24">
        <f t="shared" si="3"/>
        <v>1.5119517247689701E-2</v>
      </c>
      <c r="L13" s="25">
        <v>2908.0330703499999</v>
      </c>
      <c r="M13" s="24">
        <f t="shared" si="4"/>
        <v>1.2703505844312067E-2</v>
      </c>
      <c r="O13" s="7"/>
    </row>
    <row r="14" spans="3:15" ht="18" customHeight="1" x14ac:dyDescent="0.2">
      <c r="C14" s="22" t="s">
        <v>5</v>
      </c>
      <c r="D14" s="23">
        <v>3817</v>
      </c>
      <c r="E14" s="24">
        <f t="shared" si="0"/>
        <v>2.0987056973509131E-2</v>
      </c>
      <c r="F14" s="25">
        <v>5680.8267212399996</v>
      </c>
      <c r="G14" s="24">
        <f t="shared" si="1"/>
        <v>1.6051683581728721E-2</v>
      </c>
      <c r="H14" s="25">
        <v>179.42618340999999</v>
      </c>
      <c r="I14" s="24">
        <f t="shared" si="2"/>
        <v>1.1391474986956552E-2</v>
      </c>
      <c r="J14" s="25">
        <v>5508.1002074099997</v>
      </c>
      <c r="K14" s="24">
        <f t="shared" si="3"/>
        <v>1.624918818440494E-2</v>
      </c>
      <c r="L14" s="25">
        <v>2901.80651764</v>
      </c>
      <c r="M14" s="24">
        <f t="shared" si="4"/>
        <v>1.2676305655446305E-2</v>
      </c>
      <c r="O14" s="7"/>
    </row>
    <row r="15" spans="3:15" ht="18" customHeight="1" x14ac:dyDescent="0.2">
      <c r="C15" s="26" t="s">
        <v>16</v>
      </c>
      <c r="D15" s="27">
        <v>7573</v>
      </c>
      <c r="E15" s="28">
        <f t="shared" si="0"/>
        <v>4.1638716913907428E-2</v>
      </c>
      <c r="F15" s="29">
        <v>11192.3562776</v>
      </c>
      <c r="G15" s="28">
        <f t="shared" si="1"/>
        <v>3.1625002894437045E-2</v>
      </c>
      <c r="H15" s="29">
        <v>421.26943137000001</v>
      </c>
      <c r="I15" s="28">
        <f t="shared" si="2"/>
        <v>2.6745707337791524E-2</v>
      </c>
      <c r="J15" s="29">
        <v>10817.16957871</v>
      </c>
      <c r="K15" s="28">
        <f t="shared" si="3"/>
        <v>3.19112248304083E-2</v>
      </c>
      <c r="L15" s="29">
        <v>5647.5186437499997</v>
      </c>
      <c r="M15" s="28">
        <f t="shared" si="4"/>
        <v>2.4670725662725948E-2</v>
      </c>
      <c r="O15" s="7"/>
    </row>
    <row r="16" spans="3:15" ht="18" customHeight="1" x14ac:dyDescent="0.2">
      <c r="C16" s="22" t="s">
        <v>6</v>
      </c>
      <c r="D16" s="23">
        <v>71156</v>
      </c>
      <c r="E16" s="24">
        <f t="shared" si="0"/>
        <v>0.39123788996777992</v>
      </c>
      <c r="F16" s="25">
        <v>110106.77742530001</v>
      </c>
      <c r="G16" s="24">
        <f t="shared" si="1"/>
        <v>0.31111653957453617</v>
      </c>
      <c r="H16" s="25">
        <v>4854.1234261899999</v>
      </c>
      <c r="I16" s="24">
        <f t="shared" si="2"/>
        <v>0.30818035886484457</v>
      </c>
      <c r="J16" s="25">
        <v>105393.43611900999</v>
      </c>
      <c r="K16" s="24">
        <f t="shared" si="3"/>
        <v>0.31091623471101065</v>
      </c>
      <c r="L16" s="25">
        <v>70268.036620119994</v>
      </c>
      <c r="M16" s="24">
        <f t="shared" si="4"/>
        <v>0.30696020034070404</v>
      </c>
      <c r="O16" s="7"/>
    </row>
    <row r="17" spans="3:15" ht="18" customHeight="1" x14ac:dyDescent="0.2">
      <c r="C17" s="22" t="s">
        <v>7</v>
      </c>
      <c r="D17" s="23">
        <v>946</v>
      </c>
      <c r="E17" s="24">
        <f t="shared" si="0"/>
        <v>5.2014031692270476E-3</v>
      </c>
      <c r="F17" s="25">
        <v>1300.70184619</v>
      </c>
      <c r="G17" s="24">
        <f t="shared" si="1"/>
        <v>3.6752493067866276E-3</v>
      </c>
      <c r="H17" s="25">
        <v>59.932789999999997</v>
      </c>
      <c r="I17" s="24">
        <f t="shared" si="2"/>
        <v>3.8050348349853457E-3</v>
      </c>
      <c r="J17" s="25">
        <v>1243.5544288800002</v>
      </c>
      <c r="K17" s="24">
        <f t="shared" si="3"/>
        <v>3.6685516188026796E-3</v>
      </c>
      <c r="L17" s="25">
        <v>598.12830532000009</v>
      </c>
      <c r="M17" s="24">
        <f t="shared" si="4"/>
        <v>2.6128748327358558E-3</v>
      </c>
      <c r="O17" s="7"/>
    </row>
    <row r="18" spans="3:15" ht="18" customHeight="1" x14ac:dyDescent="0.2">
      <c r="C18" s="22" t="s">
        <v>8</v>
      </c>
      <c r="D18" s="23">
        <v>7602</v>
      </c>
      <c r="E18" s="24">
        <f t="shared" si="0"/>
        <v>4.1798167962435531E-2</v>
      </c>
      <c r="F18" s="25">
        <v>13887.529191799998</v>
      </c>
      <c r="G18" s="24">
        <f t="shared" si="1"/>
        <v>3.9240454824176756E-2</v>
      </c>
      <c r="H18" s="25">
        <v>469.96053777999998</v>
      </c>
      <c r="I18" s="24">
        <f t="shared" si="2"/>
        <v>2.983702606405186E-2</v>
      </c>
      <c r="J18" s="25">
        <v>13446.35419378</v>
      </c>
      <c r="K18" s="24">
        <f t="shared" si="3"/>
        <v>3.9667459098684861E-2</v>
      </c>
      <c r="L18" s="25">
        <v>8319.7270736299997</v>
      </c>
      <c r="M18" s="24">
        <f t="shared" si="4"/>
        <v>3.6344050753941259E-2</v>
      </c>
      <c r="O18" s="7"/>
    </row>
    <row r="19" spans="3:15" ht="18" customHeight="1" x14ac:dyDescent="0.2">
      <c r="C19" s="26" t="s">
        <v>17</v>
      </c>
      <c r="D19" s="27">
        <v>16670</v>
      </c>
      <c r="E19" s="28">
        <f t="shared" si="0"/>
        <v>9.1656861343567528E-2</v>
      </c>
      <c r="F19" s="29">
        <v>90902.585329669993</v>
      </c>
      <c r="G19" s="28">
        <f t="shared" si="1"/>
        <v>0.25685337857910578</v>
      </c>
      <c r="H19" s="29">
        <v>3871.0117549499996</v>
      </c>
      <c r="I19" s="28">
        <f t="shared" si="2"/>
        <v>0.24576420644229155</v>
      </c>
      <c r="J19" s="29">
        <v>87190.070917439996</v>
      </c>
      <c r="K19" s="28">
        <f t="shared" si="3"/>
        <v>0.25721534046223943</v>
      </c>
      <c r="L19" s="29">
        <v>75958.145110359997</v>
      </c>
      <c r="M19" s="28">
        <f t="shared" si="4"/>
        <v>0.3318169762823317</v>
      </c>
      <c r="O19" s="7"/>
    </row>
    <row r="20" spans="3:15" ht="18" customHeight="1" x14ac:dyDescent="0.2">
      <c r="C20" s="22" t="s">
        <v>18</v>
      </c>
      <c r="D20" s="23">
        <v>4219</v>
      </c>
      <c r="E20" s="24">
        <f t="shared" si="0"/>
        <v>2.3197378404829716E-2</v>
      </c>
      <c r="F20" s="25">
        <v>6639.6182934199996</v>
      </c>
      <c r="G20" s="24">
        <f t="shared" si="1"/>
        <v>1.8760834853658773E-2</v>
      </c>
      <c r="H20" s="25">
        <v>376.53000072000003</v>
      </c>
      <c r="I20" s="24">
        <f t="shared" si="2"/>
        <v>2.3905274043752301E-2</v>
      </c>
      <c r="J20" s="25">
        <v>6318.6578941600001</v>
      </c>
      <c r="K20" s="24">
        <f t="shared" si="3"/>
        <v>1.8640376414531545E-2</v>
      </c>
      <c r="L20" s="25">
        <v>3478.9989894099999</v>
      </c>
      <c r="M20" s="24">
        <f t="shared" si="4"/>
        <v>1.5197724002845161E-2</v>
      </c>
      <c r="O20" s="7"/>
    </row>
    <row r="21" spans="3:15" ht="18" customHeight="1" x14ac:dyDescent="0.2">
      <c r="C21" s="22" t="s">
        <v>0</v>
      </c>
      <c r="D21" s="23">
        <v>2176</v>
      </c>
      <c r="E21" s="24">
        <f t="shared" si="0"/>
        <v>1.196432695162585E-2</v>
      </c>
      <c r="F21" s="25">
        <v>3912.1256688099998</v>
      </c>
      <c r="G21" s="24">
        <f t="shared" si="1"/>
        <v>1.1054060693826256E-2</v>
      </c>
      <c r="H21" s="25">
        <v>129.34563223000001</v>
      </c>
      <c r="I21" s="24">
        <f t="shared" si="2"/>
        <v>8.2119426842693841E-3</v>
      </c>
      <c r="J21" s="25">
        <v>3784.4971744699997</v>
      </c>
      <c r="K21" s="24">
        <f t="shared" si="3"/>
        <v>1.1164467684989299E-2</v>
      </c>
      <c r="L21" s="25">
        <v>2296.85189012</v>
      </c>
      <c r="M21" s="24">
        <f t="shared" si="4"/>
        <v>1.0033610589630218E-2</v>
      </c>
      <c r="O21" s="7"/>
    </row>
    <row r="22" spans="3:15" ht="18" customHeight="1" x14ac:dyDescent="0.2">
      <c r="C22" s="22" t="s">
        <v>19</v>
      </c>
      <c r="D22" s="23">
        <v>18852</v>
      </c>
      <c r="E22" s="24">
        <f t="shared" si="0"/>
        <v>0.10365417816730264</v>
      </c>
      <c r="F22" s="25">
        <v>32545.251567220002</v>
      </c>
      <c r="G22" s="24">
        <f t="shared" si="1"/>
        <v>9.1959516788561096E-2</v>
      </c>
      <c r="H22" s="25">
        <v>1377.0545453499999</v>
      </c>
      <c r="I22" s="24">
        <f t="shared" si="2"/>
        <v>8.7426941324301066E-2</v>
      </c>
      <c r="J22" s="25">
        <v>31280.957110650001</v>
      </c>
      <c r="K22" s="24">
        <f t="shared" si="3"/>
        <v>9.2280485020126049E-2</v>
      </c>
      <c r="L22" s="25">
        <v>18451.8199761</v>
      </c>
      <c r="M22" s="24">
        <f t="shared" si="4"/>
        <v>8.0605274160918894E-2</v>
      </c>
      <c r="O22" s="7"/>
    </row>
    <row r="23" spans="3:15" ht="18" customHeight="1" x14ac:dyDescent="0.2">
      <c r="C23" s="26" t="s">
        <v>13</v>
      </c>
      <c r="D23" s="27">
        <v>282</v>
      </c>
      <c r="E23" s="28">
        <f t="shared" si="0"/>
        <v>1.5505239891353355E-3</v>
      </c>
      <c r="F23" s="29">
        <v>528.94020563000004</v>
      </c>
      <c r="G23" s="28">
        <f t="shared" si="1"/>
        <v>1.4945678210325736E-3</v>
      </c>
      <c r="H23" s="29">
        <v>24.748821249999999</v>
      </c>
      <c r="I23" s="28">
        <f t="shared" si="2"/>
        <v>1.5712621918832007E-3</v>
      </c>
      <c r="J23" s="29">
        <v>508.45086148000001</v>
      </c>
      <c r="K23" s="28">
        <f t="shared" si="3"/>
        <v>1.499957048638412E-3</v>
      </c>
      <c r="L23" s="29">
        <v>313.14469257000002</v>
      </c>
      <c r="M23" s="28">
        <f t="shared" si="4"/>
        <v>1.3679471092464292E-3</v>
      </c>
      <c r="O23" s="7"/>
    </row>
    <row r="24" spans="3:15" ht="18" customHeight="1" x14ac:dyDescent="0.2">
      <c r="C24" s="22" t="s">
        <v>14</v>
      </c>
      <c r="D24" s="23">
        <v>346</v>
      </c>
      <c r="E24" s="24">
        <f t="shared" si="0"/>
        <v>1.9024159583008017E-3</v>
      </c>
      <c r="F24" s="25">
        <v>678.16580620000002</v>
      </c>
      <c r="G24" s="24">
        <f t="shared" si="1"/>
        <v>1.9162180913510159E-3</v>
      </c>
      <c r="H24" s="25">
        <v>15.661875109999999</v>
      </c>
      <c r="I24" s="24">
        <f t="shared" si="2"/>
        <v>9.9434684043142227E-4</v>
      </c>
      <c r="J24" s="25">
        <v>662.50393109000004</v>
      </c>
      <c r="K24" s="24">
        <f t="shared" si="3"/>
        <v>1.9544217867908773E-3</v>
      </c>
      <c r="L24" s="25">
        <v>420.73661669000001</v>
      </c>
      <c r="M24" s="24">
        <f t="shared" si="4"/>
        <v>1.8379536751259218E-3</v>
      </c>
      <c r="O24" s="7"/>
    </row>
    <row r="25" spans="3:15" ht="18" customHeight="1" x14ac:dyDescent="0.2">
      <c r="C25" s="30" t="s">
        <v>25</v>
      </c>
      <c r="D25" s="31">
        <v>4084</v>
      </c>
      <c r="E25" s="32">
        <f t="shared" si="0"/>
        <v>2.2455106282371313E-2</v>
      </c>
      <c r="F25" s="33">
        <v>6453.8160727299992</v>
      </c>
      <c r="G25" s="32">
        <f t="shared" si="1"/>
        <v>1.8235834074432855E-2</v>
      </c>
      <c r="H25" s="33">
        <v>504.62885468000002</v>
      </c>
      <c r="I25" s="32">
        <f t="shared" si="2"/>
        <v>3.2038060814391554E-2</v>
      </c>
      <c r="J25" s="33">
        <v>5955.0031433100003</v>
      </c>
      <c r="K25" s="32">
        <f t="shared" si="3"/>
        <v>1.7567575583354748E-2</v>
      </c>
      <c r="L25" s="33">
        <v>3140.10808296</v>
      </c>
      <c r="M25" s="32">
        <f t="shared" si="4"/>
        <v>1.3717306653205585E-2</v>
      </c>
      <c r="O25" s="7"/>
    </row>
    <row r="26" spans="3:15" ht="21" customHeight="1" x14ac:dyDescent="0.2">
      <c r="C26" s="34" t="s">
        <v>12</v>
      </c>
      <c r="D26" s="35">
        <v>181874</v>
      </c>
      <c r="E26" s="36">
        <f>SUM(E8:E25)</f>
        <v>1</v>
      </c>
      <c r="F26" s="37">
        <v>353908.46650543</v>
      </c>
      <c r="G26" s="36">
        <f>SUM(G8:G25)</f>
        <v>0.99999999999999989</v>
      </c>
      <c r="H26" s="37">
        <v>15750.91756032</v>
      </c>
      <c r="I26" s="36">
        <f>SUM(I8:I25)</f>
        <v>0.99999999999999989</v>
      </c>
      <c r="J26" s="37">
        <v>338976.94733428996</v>
      </c>
      <c r="K26" s="36">
        <f>SUM(K8:K25)</f>
        <v>1</v>
      </c>
      <c r="L26" s="37">
        <v>228915.78954576998</v>
      </c>
      <c r="M26" s="36">
        <f>SUM(M8:M25)</f>
        <v>1</v>
      </c>
      <c r="O26" s="7"/>
    </row>
    <row r="27" spans="3:15" ht="15" customHeight="1" x14ac:dyDescent="0.2">
      <c r="C27" s="38" t="s">
        <v>29</v>
      </c>
      <c r="D27" s="9"/>
      <c r="E27" s="10"/>
      <c r="F27" s="10"/>
      <c r="G27" s="10"/>
      <c r="H27" s="9"/>
      <c r="I27" s="10"/>
      <c r="J27" s="10"/>
      <c r="K27" s="11"/>
      <c r="L27" s="11"/>
      <c r="M27" s="39" t="s">
        <v>23</v>
      </c>
    </row>
    <row r="28" spans="3:15" x14ac:dyDescent="0.2">
      <c r="C28" s="2"/>
      <c r="D28" s="3"/>
      <c r="E28" s="4"/>
      <c r="F28" s="4"/>
      <c r="G28" s="4"/>
      <c r="H28" s="4"/>
      <c r="I28" s="4"/>
      <c r="J28" s="5"/>
      <c r="K28" s="4"/>
    </row>
    <row r="29" spans="3:15" x14ac:dyDescent="0.2">
      <c r="D29" s="6"/>
    </row>
    <row r="30" spans="3:15" x14ac:dyDescent="0.2">
      <c r="F30" s="41">
        <f>F26*10^6/D26</f>
        <v>1945899.1747332218</v>
      </c>
    </row>
    <row r="31" spans="3:15" x14ac:dyDescent="0.2">
      <c r="D31" s="6"/>
      <c r="E31" s="6"/>
      <c r="F31" s="6"/>
      <c r="G31" s="6"/>
      <c r="H31" s="6"/>
      <c r="I31" s="6"/>
      <c r="J31" s="6"/>
    </row>
  </sheetData>
  <mergeCells count="8">
    <mergeCell ref="L6:M6"/>
    <mergeCell ref="C2:M2"/>
    <mergeCell ref="D6:E6"/>
    <mergeCell ref="J6:K6"/>
    <mergeCell ref="F6:G6"/>
    <mergeCell ref="H6:I6"/>
    <mergeCell ref="C3:M3"/>
    <mergeCell ref="K5:M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2016-10-21T08:29:27Z</cp:lastPrinted>
  <dcterms:created xsi:type="dcterms:W3CDTF">2000-12-21T11:18:50Z</dcterms:created>
  <dcterms:modified xsi:type="dcterms:W3CDTF">2016-10-21T08:29:37Z</dcterms:modified>
</cp:coreProperties>
</file>