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585" yWindow="-15" windowWidth="9630" windowHeight="11190" firstSheet="2" activeTab="2" autoFilterDateGrouping="0"/>
  </bookViews>
  <sheets>
    <sheet name="Declaraciones" sheetId="1" r:id="rId1"/>
    <sheet name="Prin. magn." sheetId="2" r:id="rId2"/>
    <sheet name="Cuadro 37" sheetId="4" r:id="rId3"/>
  </sheets>
  <definedNames>
    <definedName name="_xlnm.Print_Area" localSheetId="2">'Cuadro 37'!$B$2:$K$48</definedName>
    <definedName name="_xlnm.Print_Area" localSheetId="0">Declaraciones!$A$1:$L$22</definedName>
    <definedName name="_xlnm.Print_Area" localSheetId="1">'Prin. magn.'!$A$1:$D$18</definedName>
  </definedNames>
  <calcPr calcId="145621" calcOnSave="0"/>
</workbook>
</file>

<file path=xl/calcChain.xml><?xml version="1.0" encoding="utf-8"?>
<calcChain xmlns="http://schemas.openxmlformats.org/spreadsheetml/2006/main">
  <c r="G7" i="1" l="1"/>
  <c r="L7" i="1"/>
  <c r="G8" i="1"/>
  <c r="L8" i="1"/>
  <c r="G9" i="1"/>
  <c r="L9" i="1"/>
  <c r="G10" i="1"/>
  <c r="L10" i="1"/>
  <c r="G11" i="1"/>
  <c r="L11" i="1"/>
  <c r="G12" i="1"/>
  <c r="L12" i="1"/>
  <c r="G13" i="1"/>
  <c r="L13" i="1"/>
  <c r="G14" i="1"/>
  <c r="L14" i="1"/>
  <c r="G15" i="1"/>
  <c r="L15" i="1"/>
  <c r="G16" i="1"/>
  <c r="L16" i="1"/>
  <c r="G17" i="1"/>
  <c r="L17" i="1"/>
  <c r="G18" i="1"/>
  <c r="L18" i="1"/>
  <c r="G19" i="1"/>
  <c r="L19" i="1"/>
  <c r="G20" i="1"/>
  <c r="L20" i="1"/>
  <c r="G21" i="1"/>
  <c r="L21" i="1"/>
  <c r="K22" i="1"/>
  <c r="G5" i="1"/>
  <c r="G6" i="1"/>
  <c r="G22" i="1"/>
  <c r="L5" i="1"/>
  <c r="J7" i="1"/>
  <c r="J8" i="1"/>
  <c r="J9" i="1"/>
  <c r="J10" i="1"/>
  <c r="J11" i="1"/>
  <c r="J12" i="1"/>
  <c r="J13" i="1"/>
  <c r="J14" i="1"/>
  <c r="J15" i="1"/>
  <c r="J16" i="1"/>
  <c r="J17" i="1"/>
  <c r="J18" i="1"/>
  <c r="J19" i="1"/>
  <c r="J20" i="1"/>
  <c r="J21" i="1"/>
  <c r="I22" i="1"/>
  <c r="J6" i="1"/>
  <c r="J5" i="1"/>
  <c r="E7" i="1"/>
  <c r="E8" i="1"/>
  <c r="E9" i="1"/>
  <c r="E10" i="1"/>
  <c r="E11" i="1"/>
  <c r="E12" i="1"/>
  <c r="E13" i="1"/>
  <c r="E14" i="1"/>
  <c r="E15" i="1"/>
  <c r="E16" i="1"/>
  <c r="E17" i="1"/>
  <c r="E18" i="1"/>
  <c r="E19" i="1"/>
  <c r="E20" i="1"/>
  <c r="E21" i="1"/>
  <c r="D22" i="1"/>
  <c r="E6" i="1"/>
  <c r="E5" i="1"/>
  <c r="B22" i="1"/>
  <c r="C7" i="1"/>
  <c r="C8" i="1"/>
  <c r="C9" i="1"/>
  <c r="C10" i="1"/>
  <c r="C11" i="1"/>
  <c r="C12" i="1"/>
  <c r="C13" i="1"/>
  <c r="C14" i="1"/>
  <c r="C15" i="1"/>
  <c r="C16" i="1"/>
  <c r="C17" i="1"/>
  <c r="C18" i="1"/>
  <c r="C19" i="1"/>
  <c r="C20" i="1"/>
  <c r="C21" i="1"/>
  <c r="C6" i="1"/>
  <c r="C5" i="1"/>
  <c r="D28" i="2"/>
  <c r="D29" i="2"/>
  <c r="D31" i="2"/>
  <c r="C32" i="2"/>
  <c r="D32" i="2"/>
  <c r="D33" i="2"/>
  <c r="D35" i="2"/>
  <c r="D36" i="2"/>
  <c r="D37" i="2"/>
  <c r="D38" i="2"/>
  <c r="D27" i="2"/>
  <c r="D26" i="2"/>
  <c r="C7" i="2"/>
  <c r="D7" i="2"/>
  <c r="D8" i="2"/>
  <c r="D10" i="2"/>
  <c r="C11" i="2"/>
  <c r="D11" i="2"/>
  <c r="D12" i="2"/>
  <c r="D14" i="2"/>
  <c r="D15" i="2"/>
  <c r="D16" i="2"/>
  <c r="D17" i="2"/>
  <c r="D6" i="2"/>
  <c r="D5" i="2"/>
  <c r="C13" i="2"/>
  <c r="C9" i="2"/>
  <c r="J22" i="1"/>
  <c r="L22" i="1"/>
  <c r="E22" i="1"/>
  <c r="C22" i="1"/>
  <c r="L6" i="1"/>
</calcChain>
</file>

<file path=xl/sharedStrings.xml><?xml version="1.0" encoding="utf-8"?>
<sst xmlns="http://schemas.openxmlformats.org/spreadsheetml/2006/main" count="172" uniqueCount="100">
  <si>
    <t>Cuadro 1</t>
  </si>
  <si>
    <t>Comunidad</t>
  </si>
  <si>
    <t>Autónoma</t>
  </si>
  <si>
    <t>Mod. Simplificado</t>
  </si>
  <si>
    <t>Número</t>
  </si>
  <si>
    <t>% s/total</t>
  </si>
  <si>
    <t>Mod. Ordinario</t>
  </si>
  <si>
    <t>Individual</t>
  </si>
  <si>
    <t>Conjunta</t>
  </si>
  <si>
    <t>Andalucía</t>
  </si>
  <si>
    <t>Aragón</t>
  </si>
  <si>
    <t>Islas Baleares</t>
  </si>
  <si>
    <t>Canarias</t>
  </si>
  <si>
    <t>Cantabria</t>
  </si>
  <si>
    <t>Castilla-La Mancha</t>
  </si>
  <si>
    <t>Castilla-León</t>
  </si>
  <si>
    <t>Cataluña</t>
  </si>
  <si>
    <t>Extremadura</t>
  </si>
  <si>
    <t>Galicia</t>
  </si>
  <si>
    <t>Madrid</t>
  </si>
  <si>
    <t>Murcia</t>
  </si>
  <si>
    <t>Navarra</t>
  </si>
  <si>
    <t>País Vasco</t>
  </si>
  <si>
    <t>Principado Asturias</t>
  </si>
  <si>
    <t>Valencia</t>
  </si>
  <si>
    <t>La Rioja</t>
  </si>
  <si>
    <t>NACIONAL</t>
  </si>
  <si>
    <t>TOTAL</t>
  </si>
  <si>
    <t>Cuadro 2</t>
  </si>
  <si>
    <t>PRINCIPALES MAGNITUDES DEL IRPF. EJERCICIO 1999</t>
  </si>
  <si>
    <t>Base liquidable general</t>
  </si>
  <si>
    <t>Base liquidable especial</t>
  </si>
  <si>
    <t>Base liquidable total</t>
  </si>
  <si>
    <t>Cuota íntegra</t>
  </si>
  <si>
    <t>Deducciones generales</t>
  </si>
  <si>
    <t>Deducciones autonómicas</t>
  </si>
  <si>
    <t>Cuota líquida</t>
  </si>
  <si>
    <t>Tipo efectivo de gravamen</t>
  </si>
  <si>
    <t>Pagos a cuenta</t>
  </si>
  <si>
    <t>Cuota diferencial</t>
  </si>
  <si>
    <t xml:space="preserve">Cuota a ingresar </t>
  </si>
  <si>
    <t>Cuota a devolver</t>
  </si>
  <si>
    <t>Tipo medio de gravamen</t>
  </si>
  <si>
    <t>Importe</t>
  </si>
  <si>
    <t>(Millones pts.)</t>
  </si>
  <si>
    <t>(Pesetas)</t>
  </si>
  <si>
    <t>PRINCIPALES MAGNITUDES DEL IRPF. EJERCICIO 1998</t>
  </si>
  <si>
    <t>Base liquidable regular</t>
  </si>
  <si>
    <t>Base liquidable irregular</t>
  </si>
  <si>
    <t>Cuadro I</t>
  </si>
  <si>
    <t>(1) Calculada sobre el total de declaraciones presentadas</t>
  </si>
  <si>
    <r>
      <t xml:space="preserve">Media </t>
    </r>
    <r>
      <rPr>
        <b/>
        <sz val="8"/>
        <rFont val="Arial"/>
        <family val="2"/>
      </rPr>
      <t>(1)</t>
    </r>
  </si>
  <si>
    <t>Declaraciones</t>
  </si>
  <si>
    <t>DECLARACIONES PRESENTADAS. EJERCICIO 1999</t>
  </si>
  <si>
    <t>DECLARAC.</t>
  </si>
  <si>
    <t>-</t>
  </si>
  <si>
    <t>Número de declaraciones</t>
  </si>
  <si>
    <t>Media (euros)</t>
  </si>
  <si>
    <t>Concepto</t>
  </si>
  <si>
    <t>Tasa de variación</t>
  </si>
  <si>
    <t>Importe (millones de euros)</t>
  </si>
  <si>
    <t>1.1. Inversión en la vivienda habitual:</t>
  </si>
  <si>
    <t xml:space="preserve">   1.1.1. Adquisición</t>
  </si>
  <si>
    <t>1.2. Actividades económicas:</t>
  </si>
  <si>
    <t xml:space="preserve">   1.2.2. Dotaciones  reserva inversiones en Canarias</t>
  </si>
  <si>
    <t>1.3. Donativos a determinadas entidades:</t>
  </si>
  <si>
    <t xml:space="preserve">   1.3.1. Con carácter general</t>
  </si>
  <si>
    <t xml:space="preserve">   1.3.2. Para actividades y programas prioritarios de mecenazgo</t>
  </si>
  <si>
    <t>1.4. Rentas obtenidas en Ceuta y Melilla</t>
  </si>
  <si>
    <t xml:space="preserve">1.5. Protección y difusión del Patrimonio Histórico </t>
  </si>
  <si>
    <t>1.7. Alquiler de la vivienda habitual</t>
  </si>
  <si>
    <t>TOTAL [=(1)+(2)]</t>
  </si>
  <si>
    <t>Cuadro 37</t>
  </si>
  <si>
    <t>1.9. Deducciones autonómicas</t>
  </si>
  <si>
    <t>1. EN LA CUOTA ÍNTEGRA [(1)=(1.1)+(1.2)+(1.3)+(1.4)+(1.5)+(1.6)+(1.7)+(1.8)+(1.9)]</t>
  </si>
  <si>
    <t xml:space="preserve">   1.2.3. Rendimientos venta bienes corporales en Canarias</t>
  </si>
  <si>
    <t xml:space="preserve">   1.8.1. Obras de mejora en vivienda habitual antes de 7 mayo 2011</t>
  </si>
  <si>
    <t xml:space="preserve">   1.1.2. Construcción</t>
  </si>
  <si>
    <t xml:space="preserve">   1.1.3. Rehabilitación o ampliación </t>
  </si>
  <si>
    <t xml:space="preserve">   1.1.4. Obras en viviendas de personas con discapacidad</t>
  </si>
  <si>
    <t xml:space="preserve">   1.1.5. Cantidades depositadas en cuentas vivienda</t>
  </si>
  <si>
    <t>2.1. Doble imposición internacional:</t>
  </si>
  <si>
    <t xml:space="preserve">   2.1.1. Rentas obtenidas y gravadas en extranjero</t>
  </si>
  <si>
    <t xml:space="preserve">   2.1.2. Transparencia fiscal internacional</t>
  </si>
  <si>
    <t>2.2. Doble imposición derechos imagen</t>
  </si>
  <si>
    <t>2.7. Pérdida derecho deducciones e intereses demora</t>
  </si>
  <si>
    <t>2. EN LA CUOTA LÍQUIDA [(2)=(2.1)+(2.2)+(2.3)+(2.4)+(2.5)+(2.6)-(2.7)]</t>
  </si>
  <si>
    <t>(2) Se incluyen: las deducciones establecidas en el Impuesto sobre Sociedades para las actividades económicas en estimación directa; los incentivos fiscales relacionados con los siguientes acontecimientos de excepcional interés público: "Barcelona World Race" (solo en 2011), "Guadalquivir Río de Historia", "Conmemoración del Bicentenario de la Constitución de 1812", "Londres 2012", "Año Internacional para la Investigación en Alzheimer y enfermedades neurodegenerativas relacionadas: Alzheimer Internacional 2011" (solo en 2011), "Alicante 2011", "Jornadas Mundiales Juventud 2011" (solo en 2011), "Conmemoración del Milenio de la fundación del Reino de Granada", "Solar Decathlon Europe 2010 y 2012", "Google Lunar X Prize", "2011: Año Orellana" (solo en 2011), "Mundobasket 2014", "Campeonato del Mundo de Balonmano Absoluto Masculino 2013", "Tricentenario de la Biblioteca Nacional de España" (solo en 2011), "IV Centenario del fallecimiento del pintor DoménicoTheotocópuli, conocido como El Greco", "VIII Centenario de la Consagración de la Catedral de Santiago de Compostela", "Vitoria-Gasteiz Capital Verde Europea 2012" (solo en 2012), "Campeonato del Mundo de Vela (ISAF) Santander 2014" (solo en 2012), "El Árbol es Vida" (solo en 2012), "IV Centenario de las relaciones de España y Japón a través del programa de actividades del «Año de España en Japón»" (solo en 2012), "Plan Director para la recuperación del Patrimonio Cultural de Lorca" (solo en 2012), "Programa Patrimonio Joven y el 4º Foro Juvenil Iberoamericano del Patrimonio Mundial" (solo en 2012), "Programa Universiada de Invierno de Granada 2015" (solo en 2012), "Campeonato del Mundo de Ciclismo en Carretera Ponferrada 2014" (solo en 2012), "Creación del Centro de Categoría 2 UNESCO en España, dedicado al Arte Rupestre y Patrimonio Mundial" (solo en 2012), "Barcelona World Jumping Challenge" (solo en 2012), "Campeonato del Mundo de Natación Barcelona 2013" (solo en 2012), "Barcelona Mobile World Capital" (solo en 2012), "3ª edición de la Barcelona World Race" (solo en 2012), "40º aniversario de la Convención del Patrimonio Mundial (Paris 1972)" (solo en 2012), "Campeonato del Mundo de Tiro Olímpico «Las Gabias 2014»" (solo en 2012), "Conmemoración de los 500 años de Bula Papal" (solo en 2012), "Programa 2012 Año de las Culturas, la Paz y la Libertad" (solo en 2012), "Año de la Neurociencia" (solo en 2012), "VIII Centenario de la Batalla de las Navas de Tolosa (1212) y del V de la conquista, anexión e incorporación de Navarra al reino de Castilla" (solo en 2012), "Año Santo Jubilar Mariano 2012-2013 en Almonte (Huelva)" (solo en 2012), "2014 Año Internacional de la Dieta Mediterránea" (solo en 2012) y "Candidatura de Madrid 2020" (solo en 2012); y, por último, las deducciones por inversiones realizadas en Canarias a las que se refiere la Ley 20/1991.</t>
  </si>
  <si>
    <t>(3) A partir del 7 de mayo de 2011, daban derecho a la deducción no solo las obras realizadas en la vivienda habitual sino también aquellas llevadas a cabo en cualquier vivienda propiedad del contribuyente.</t>
  </si>
  <si>
    <t>Fuente:AEAT y Memoria de la Administración Tributaria 2013</t>
  </si>
  <si>
    <t>1.6. Cantidades depositadas en cuentas ahorro-empresa</t>
  </si>
  <si>
    <t xml:space="preserve">   1.8.2. Obras de mejora en viviendas a partir de 7 mayo 2011</t>
  </si>
  <si>
    <t>2.3. Obtención de rendimientos del trabajo o de actividades económicas</t>
  </si>
  <si>
    <t xml:space="preserve">2.4. Compensación fiscal por deducción en adquisición vivienda habitual </t>
  </si>
  <si>
    <t>2.5. Compensación fiscal por determinados rendimientos capital mobiliario</t>
  </si>
  <si>
    <t>2.6. Retenciones deducibles rendimientos bonificados de determinadas operaciones financieras</t>
  </si>
  <si>
    <t>(1) Excluida la deducción por maternidad aplicable en la cuota diferencial.</t>
  </si>
  <si>
    <r>
      <t>DEDUCCIONES</t>
    </r>
    <r>
      <rPr>
        <b/>
        <vertAlign val="superscript"/>
        <sz val="12"/>
        <rFont val="Times New Roman"/>
        <family val="1"/>
      </rPr>
      <t>(1)</t>
    </r>
    <r>
      <rPr>
        <b/>
        <sz val="12"/>
        <rFont val="Times New Roman"/>
        <family val="1"/>
      </rPr>
      <t>. IRPF 2011 Y 2012</t>
    </r>
  </si>
  <si>
    <r>
      <t xml:space="preserve">   1.2.1. Incentivos y estímulos a la inversión empresarial</t>
    </r>
    <r>
      <rPr>
        <i/>
        <vertAlign val="superscript"/>
        <sz val="11.5"/>
        <rFont val="Times New Roman"/>
        <family val="1"/>
      </rPr>
      <t>(2)</t>
    </r>
  </si>
  <si>
    <r>
      <t>1.8. Obras de mejora en viviendas</t>
    </r>
    <r>
      <rPr>
        <vertAlign val="superscript"/>
        <sz val="11.5"/>
        <rFont val="Times New Roman"/>
        <family val="1"/>
      </rPr>
      <t>(3)</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</si>
</sst>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
    <numFmt numFmtId="166" formatCode="@&quot;       &quot;"/>
    <numFmt numFmtId="167" formatCode="&quot;  &quot;#,##0&quot;  &quot;;&quot;  &quot;\-#,##0&quot;  &quot;"/>
    <numFmt numFmtId="168" formatCode="&quot;  &quot;#,##0.0&quot;  &quot;;&quot;  &quot;\-#,##0.0&quot;  &quot;"/>
  </numFmts>
  <fonts count="25" x14ac:knownFonts="1">
    <font>
      <sz val="10"/>
      <name val="Arial"/>
    </font>
    <font>
      <sz val="10"/>
      <name val="Arial"/>
      <family val="2"/>
    </font>
    <font>
      <b/>
      <sz val="10"/>
      <name val="Arial"/>
      <family val="2"/>
    </font>
    <font>
      <b/>
      <i/>
      <sz val="10"/>
      <name val="Arial"/>
      <family val="2"/>
    </font>
    <font>
      <sz val="9"/>
      <name val="Arial"/>
      <family val="2"/>
    </font>
    <font>
      <i/>
      <sz val="10"/>
      <name val="Arial"/>
      <family val="2"/>
    </font>
    <font>
      <sz val="8"/>
      <name val="Arial"/>
      <family val="2"/>
    </font>
    <font>
      <sz val="10"/>
      <name val="Arial"/>
      <family val="2"/>
    </font>
    <font>
      <i/>
      <sz val="9"/>
      <name val="Arial"/>
      <family val="2"/>
    </font>
    <font>
      <b/>
      <sz val="9"/>
      <name val="Arial"/>
      <family val="2"/>
    </font>
    <font>
      <b/>
      <sz val="8"/>
      <name val="Arial"/>
      <family val="2"/>
    </font>
    <font>
      <sz val="8"/>
      <name val="Arial"/>
      <family val="2"/>
    </font>
    <font>
      <b/>
      <sz val="11"/>
      <name val="Times New Roman"/>
      <family val="1"/>
    </font>
    <font>
      <sz val="10"/>
      <name val="Times New Roman"/>
      <family val="1"/>
    </font>
    <font>
      <b/>
      <sz val="9"/>
      <name val="Times New Roman"/>
      <family val="1"/>
    </font>
    <font>
      <i/>
      <sz val="10"/>
      <name val="Times New Roman"/>
      <family val="1"/>
    </font>
    <font>
      <sz val="10"/>
      <color rgb="FF000000"/>
      <name val="Times New Roman"/>
      <family val="1"/>
    </font>
    <font>
      <sz val="12"/>
      <name val="Times New Roman"/>
      <family val="1"/>
    </font>
    <font>
      <b/>
      <sz val="12"/>
      <name val="Times New Roman"/>
      <family val="1"/>
    </font>
    <font>
      <b/>
      <vertAlign val="superscript"/>
      <sz val="12"/>
      <name val="Times New Roman"/>
      <family val="1"/>
    </font>
    <font>
      <b/>
      <sz val="11.5"/>
      <name val="Times New Roman"/>
      <family val="1"/>
    </font>
    <font>
      <sz val="11.5"/>
      <name val="Times New Roman"/>
      <family val="1"/>
    </font>
    <font>
      <i/>
      <sz val="11.5"/>
      <name val="Times New Roman"/>
      <family val="1"/>
    </font>
    <font>
      <i/>
      <vertAlign val="superscript"/>
      <sz val="11.5"/>
      <name val="Times New Roman"/>
      <family val="1"/>
    </font>
    <font>
      <vertAlign val="superscript"/>
      <sz val="11.5"/>
      <name val="Times New Roman"/>
      <family val="1"/>
    </font>
  </fonts>
  <fills count="6">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tint="-0.249977111117893"/>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2">
    <xf numFmtId="0" fontId="0" fillId="0" borderId="0"/>
    <xf numFmtId="9" fontId="1" fillId="0" borderId="0" applyFont="0" applyFill="0" applyBorder="0" applyAlignment="0" applyProtection="0"/>
  </cellStyleXfs>
  <cellXfs count="125">
    <xf numFmtId="0" fontId="0" fillId="0" borderId="0" xfId="0"/>
    <xf numFmtId="0" fontId="0" fillId="0" borderId="1" xfId="0" applyBorder="1"/>
    <xf numFmtId="0" fontId="0" fillId="0" borderId="2" xfId="0" applyBorder="1"/>
    <xf numFmtId="3" fontId="4" fillId="0" borderId="1" xfId="0" applyNumberFormat="1" applyFont="1" applyBorder="1"/>
    <xf numFmtId="10" fontId="4" fillId="0" borderId="3" xfId="1" applyNumberFormat="1" applyFont="1" applyBorder="1"/>
    <xf numFmtId="10" fontId="4" fillId="0" borderId="0" xfId="1" applyNumberFormat="1" applyFont="1" applyBorder="1"/>
    <xf numFmtId="3" fontId="4" fillId="0" borderId="4" xfId="0" applyNumberFormat="1" applyFont="1" applyBorder="1"/>
    <xf numFmtId="0" fontId="4" fillId="0" borderId="1" xfId="0" applyFont="1" applyBorder="1"/>
    <xf numFmtId="0" fontId="5" fillId="0" borderId="1" xfId="0" applyFont="1" applyBorder="1"/>
    <xf numFmtId="0" fontId="5" fillId="0" borderId="5" xfId="0" applyFont="1" applyBorder="1"/>
    <xf numFmtId="0" fontId="0" fillId="0" borderId="6" xfId="0" applyBorder="1"/>
    <xf numFmtId="3" fontId="4" fillId="0" borderId="0" xfId="0" applyNumberFormat="1" applyFont="1"/>
    <xf numFmtId="10" fontId="4" fillId="0" borderId="1" xfId="1" applyNumberFormat="1" applyFont="1" applyBorder="1"/>
    <xf numFmtId="3" fontId="8" fillId="0" borderId="0" xfId="0" applyNumberFormat="1" applyFont="1"/>
    <xf numFmtId="3" fontId="8" fillId="0" borderId="1" xfId="0" applyNumberFormat="1" applyFont="1" applyBorder="1"/>
    <xf numFmtId="0" fontId="6" fillId="0" borderId="0" xfId="0" applyFont="1"/>
    <xf numFmtId="0" fontId="2" fillId="0" borderId="1" xfId="0" applyFont="1" applyBorder="1"/>
    <xf numFmtId="0" fontId="2" fillId="0" borderId="2" xfId="0" applyFont="1" applyBorder="1"/>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10" fillId="0" borderId="5" xfId="0" applyFont="1" applyBorder="1" applyAlignment="1">
      <alignment horizontal="center"/>
    </xf>
    <xf numFmtId="0" fontId="10" fillId="0" borderId="9" xfId="0" applyFont="1" applyBorder="1" applyAlignment="1">
      <alignment horizontal="center"/>
    </xf>
    <xf numFmtId="0" fontId="2" fillId="0" borderId="7" xfId="0" applyFont="1" applyBorder="1" applyAlignment="1">
      <alignment vertical="center"/>
    </xf>
    <xf numFmtId="0" fontId="2" fillId="0" borderId="5" xfId="0" applyFont="1" applyBorder="1" applyAlignment="1">
      <alignment horizontal="center" vertical="center"/>
    </xf>
    <xf numFmtId="0" fontId="9" fillId="0" borderId="10" xfId="0" applyFont="1" applyBorder="1" applyAlignment="1">
      <alignment horizontal="center" vertical="center"/>
    </xf>
    <xf numFmtId="0" fontId="9" fillId="0" borderId="9" xfId="0" applyFont="1" applyBorder="1" applyAlignment="1">
      <alignment horizontal="center" vertical="center"/>
    </xf>
    <xf numFmtId="0" fontId="2" fillId="0" borderId="9" xfId="0" applyFont="1" applyBorder="1" applyAlignment="1">
      <alignment vertical="center"/>
    </xf>
    <xf numFmtId="0" fontId="2" fillId="0" borderId="5" xfId="0" applyFont="1" applyBorder="1" applyAlignment="1">
      <alignment vertical="center"/>
    </xf>
    <xf numFmtId="0" fontId="2" fillId="0" borderId="10" xfId="0" applyFont="1" applyBorder="1" applyAlignment="1">
      <alignment vertical="center"/>
    </xf>
    <xf numFmtId="3" fontId="9" fillId="0" borderId="10" xfId="0" applyNumberFormat="1" applyFont="1" applyBorder="1" applyAlignment="1">
      <alignment vertical="center"/>
    </xf>
    <xf numFmtId="10" fontId="9" fillId="0" borderId="10" xfId="1" applyNumberFormat="1" applyFont="1" applyBorder="1" applyAlignment="1">
      <alignment vertical="center"/>
    </xf>
    <xf numFmtId="3" fontId="9" fillId="0" borderId="11" xfId="0" applyNumberFormat="1" applyFont="1" applyBorder="1" applyAlignment="1">
      <alignment vertical="center"/>
    </xf>
    <xf numFmtId="0" fontId="9" fillId="0" borderId="10" xfId="0" applyFont="1" applyBorder="1" applyAlignment="1">
      <alignment vertical="center"/>
    </xf>
    <xf numFmtId="10" fontId="9" fillId="0" borderId="12" xfId="1" applyNumberFormat="1" applyFont="1" applyBorder="1" applyAlignment="1">
      <alignment vertical="center"/>
    </xf>
    <xf numFmtId="3" fontId="8" fillId="0" borderId="5" xfId="0" applyNumberFormat="1" applyFont="1" applyBorder="1"/>
    <xf numFmtId="0" fontId="7" fillId="0" borderId="0" xfId="0" applyFont="1"/>
    <xf numFmtId="165" fontId="0" fillId="0" borderId="0" xfId="0" applyNumberFormat="1"/>
    <xf numFmtId="164" fontId="0" fillId="0" borderId="0" xfId="1" applyNumberFormat="1" applyFont="1"/>
    <xf numFmtId="168" fontId="0" fillId="0" borderId="0" xfId="0" applyNumberFormat="1"/>
    <xf numFmtId="0" fontId="15" fillId="0" borderId="0" xfId="0" applyFont="1" applyAlignment="1">
      <alignment vertical="center"/>
    </xf>
    <xf numFmtId="3" fontId="14" fillId="3" borderId="0" xfId="0" quotePrefix="1" applyNumberFormat="1" applyFont="1" applyFill="1" applyBorder="1" applyAlignment="1">
      <alignment horizontal="right" vertical="center"/>
    </xf>
    <xf numFmtId="3" fontId="14" fillId="0" borderId="0" xfId="0" applyNumberFormat="1" applyFont="1" applyBorder="1" applyAlignment="1">
      <alignment vertical="center"/>
    </xf>
    <xf numFmtId="3" fontId="14" fillId="0" borderId="0" xfId="0" quotePrefix="1" applyNumberFormat="1" applyFont="1" applyBorder="1" applyAlignment="1">
      <alignment horizontal="right" vertical="center"/>
    </xf>
    <xf numFmtId="0" fontId="0" fillId="0" borderId="0" xfId="0" applyAlignment="1">
      <alignment vertical="center"/>
    </xf>
    <xf numFmtId="0" fontId="12" fillId="0" borderId="15" xfId="0" applyFont="1" applyBorder="1" applyAlignment="1">
      <alignment horizontal="center" vertical="center"/>
    </xf>
    <xf numFmtId="0" fontId="12" fillId="0" borderId="0" xfId="0" applyFont="1" applyBorder="1" applyAlignment="1">
      <alignment horizontal="center" vertical="center"/>
    </xf>
    <xf numFmtId="0" fontId="20" fillId="5" borderId="12" xfId="0" applyNumberFormat="1" applyFont="1" applyFill="1" applyBorder="1" applyAlignment="1">
      <alignment horizontal="center" vertical="center" wrapText="1"/>
    </xf>
    <xf numFmtId="49" fontId="20" fillId="5" borderId="10" xfId="0" applyNumberFormat="1" applyFont="1" applyFill="1" applyBorder="1" applyAlignment="1">
      <alignment horizontal="center" vertical="center" wrapText="1"/>
    </xf>
    <xf numFmtId="166" fontId="20" fillId="0" borderId="7" xfId="0" applyNumberFormat="1" applyFont="1" applyFill="1" applyBorder="1" applyAlignment="1">
      <alignment horizontal="left" vertical="center" wrapText="1"/>
    </xf>
    <xf numFmtId="167" fontId="20" fillId="0" borderId="13" xfId="0" applyNumberFormat="1" applyFont="1" applyFill="1" applyBorder="1" applyAlignment="1">
      <alignment horizontal="right" vertical="center" indent="3"/>
    </xf>
    <xf numFmtId="10" fontId="20" fillId="0" borderId="3" xfId="0" quotePrefix="1" applyNumberFormat="1" applyFont="1" applyFill="1" applyBorder="1" applyAlignment="1">
      <alignment horizontal="right" vertical="center" indent="2"/>
    </xf>
    <xf numFmtId="168" fontId="20" fillId="0" borderId="0" xfId="0" applyNumberFormat="1" applyFont="1" applyFill="1" applyBorder="1" applyAlignment="1">
      <alignment horizontal="right" vertical="center" indent="1"/>
    </xf>
    <xf numFmtId="164" fontId="20" fillId="3" borderId="3" xfId="0" applyNumberFormat="1" applyFont="1" applyFill="1" applyBorder="1" applyAlignment="1">
      <alignment horizontal="right" vertical="center" indent="1"/>
    </xf>
    <xf numFmtId="167" fontId="21" fillId="3" borderId="4" xfId="0" applyNumberFormat="1" applyFont="1" applyFill="1" applyBorder="1" applyAlignment="1">
      <alignment horizontal="right" vertical="center" indent="2"/>
    </xf>
    <xf numFmtId="167" fontId="20" fillId="0" borderId="13" xfId="0" applyNumberFormat="1" applyFont="1" applyFill="1" applyBorder="1" applyAlignment="1">
      <alignment horizontal="right" vertical="center" indent="2"/>
    </xf>
    <xf numFmtId="166" fontId="21" fillId="3" borderId="1" xfId="0" applyNumberFormat="1" applyFont="1" applyFill="1" applyBorder="1" applyAlignment="1">
      <alignment horizontal="left" vertical="center"/>
    </xf>
    <xf numFmtId="167" fontId="21" fillId="3" borderId="0" xfId="0" applyNumberFormat="1" applyFont="1" applyFill="1" applyBorder="1" applyAlignment="1">
      <alignment horizontal="right" vertical="center" indent="1"/>
    </xf>
    <xf numFmtId="164" fontId="21" fillId="3" borderId="3" xfId="0" applyNumberFormat="1" applyFont="1" applyFill="1" applyBorder="1" applyAlignment="1">
      <alignment horizontal="right" vertical="center" indent="1"/>
    </xf>
    <xf numFmtId="168" fontId="21" fillId="3" borderId="0" xfId="0" applyNumberFormat="1" applyFont="1" applyFill="1" applyBorder="1" applyAlignment="1">
      <alignment horizontal="right" vertical="center" indent="1"/>
    </xf>
    <xf numFmtId="167" fontId="21" fillId="3" borderId="4" xfId="0" applyNumberFormat="1" applyFont="1" applyFill="1" applyBorder="1" applyAlignment="1">
      <alignment horizontal="right" vertical="center" indent="1"/>
    </xf>
    <xf numFmtId="166" fontId="22" fillId="3" borderId="1" xfId="0" applyNumberFormat="1" applyFont="1" applyFill="1" applyBorder="1" applyAlignment="1">
      <alignment horizontal="left" vertical="center"/>
    </xf>
    <xf numFmtId="167" fontId="22" fillId="3" borderId="0" xfId="0" applyNumberFormat="1" applyFont="1" applyFill="1" applyBorder="1" applyAlignment="1">
      <alignment horizontal="right" vertical="center" indent="1"/>
    </xf>
    <xf numFmtId="164" fontId="22" fillId="3" borderId="3" xfId="0" applyNumberFormat="1" applyFont="1" applyFill="1" applyBorder="1" applyAlignment="1">
      <alignment horizontal="right" vertical="center" indent="1"/>
    </xf>
    <xf numFmtId="168" fontId="22" fillId="3" borderId="0" xfId="0" applyNumberFormat="1" applyFont="1" applyFill="1" applyBorder="1" applyAlignment="1">
      <alignment horizontal="right" vertical="center" indent="1"/>
    </xf>
    <xf numFmtId="167" fontId="22" fillId="3" borderId="4" xfId="0" applyNumberFormat="1" applyFont="1" applyFill="1" applyBorder="1" applyAlignment="1">
      <alignment horizontal="right" vertical="center" indent="1"/>
    </xf>
    <xf numFmtId="49" fontId="22" fillId="3" borderId="1" xfId="0" applyNumberFormat="1" applyFont="1" applyFill="1" applyBorder="1" applyAlignment="1">
      <alignment horizontal="left" vertical="center"/>
    </xf>
    <xf numFmtId="168" fontId="22" fillId="0" borderId="0" xfId="0" applyNumberFormat="1" applyFont="1" applyFill="1" applyBorder="1" applyAlignment="1">
      <alignment horizontal="right" vertical="center" indent="1"/>
    </xf>
    <xf numFmtId="167" fontId="21" fillId="3" borderId="0" xfId="0" applyNumberFormat="1" applyFont="1" applyFill="1" applyBorder="1" applyAlignment="1">
      <alignment horizontal="right" vertical="center" indent="3"/>
    </xf>
    <xf numFmtId="164" fontId="22" fillId="3" borderId="3" xfId="0" applyNumberFormat="1" applyFont="1" applyFill="1" applyBorder="1" applyAlignment="1">
      <alignment horizontal="right" vertical="center" indent="2"/>
    </xf>
    <xf numFmtId="168" fontId="21" fillId="0" borderId="0" xfId="0" applyNumberFormat="1" applyFont="1" applyFill="1" applyBorder="1" applyAlignment="1">
      <alignment horizontal="right" vertical="center" indent="1"/>
    </xf>
    <xf numFmtId="167" fontId="21" fillId="3" borderId="0" xfId="0" applyNumberFormat="1" applyFont="1" applyFill="1" applyBorder="1" applyAlignment="1">
      <alignment horizontal="right" vertical="center" indent="2"/>
    </xf>
    <xf numFmtId="164" fontId="21" fillId="3" borderId="3" xfId="0" applyNumberFormat="1" applyFont="1" applyFill="1" applyBorder="1" applyAlignment="1">
      <alignment horizontal="right" vertical="center" indent="2"/>
    </xf>
    <xf numFmtId="167" fontId="21" fillId="3" borderId="0" xfId="0" quotePrefix="1" applyNumberFormat="1" applyFont="1" applyFill="1" applyBorder="1" applyAlignment="1">
      <alignment horizontal="right" vertical="center" indent="1"/>
    </xf>
    <xf numFmtId="164" fontId="21" fillId="3" borderId="3" xfId="0" quotePrefix="1" applyNumberFormat="1" applyFont="1" applyFill="1" applyBorder="1" applyAlignment="1">
      <alignment horizontal="right" vertical="center" indent="1"/>
    </xf>
    <xf numFmtId="167" fontId="21" fillId="3" borderId="4" xfId="0" quotePrefix="1" applyNumberFormat="1" applyFont="1" applyFill="1" applyBorder="1" applyAlignment="1">
      <alignment horizontal="right" vertical="center" indent="1"/>
    </xf>
    <xf numFmtId="167" fontId="21" fillId="3" borderId="4" xfId="0" applyNumberFormat="1" applyFont="1" applyFill="1" applyBorder="1" applyAlignment="1">
      <alignment horizontal="right" vertical="center" indent="3"/>
    </xf>
    <xf numFmtId="166" fontId="21" fillId="3" borderId="5" xfId="0" applyNumberFormat="1" applyFont="1" applyFill="1" applyBorder="1" applyAlignment="1">
      <alignment horizontal="left" vertical="center"/>
    </xf>
    <xf numFmtId="167" fontId="21" fillId="3" borderId="15" xfId="0" applyNumberFormat="1" applyFont="1" applyFill="1" applyBorder="1" applyAlignment="1">
      <alignment horizontal="right" vertical="center" indent="1"/>
    </xf>
    <xf numFmtId="164" fontId="21" fillId="3" borderId="9" xfId="0" applyNumberFormat="1" applyFont="1" applyFill="1" applyBorder="1" applyAlignment="1">
      <alignment horizontal="right" vertical="center" indent="1"/>
    </xf>
    <xf numFmtId="168" fontId="21" fillId="0" borderId="15" xfId="0" applyNumberFormat="1" applyFont="1" applyFill="1" applyBorder="1" applyAlignment="1">
      <alignment horizontal="right" vertical="center" indent="1"/>
    </xf>
    <xf numFmtId="167" fontId="21" fillId="3" borderId="2" xfId="0" applyNumberFormat="1" applyFont="1" applyFill="1" applyBorder="1" applyAlignment="1">
      <alignment horizontal="right" vertical="center" indent="1"/>
    </xf>
    <xf numFmtId="166" fontId="20" fillId="0" borderId="1" xfId="0" applyNumberFormat="1" applyFont="1" applyFill="1" applyBorder="1" applyAlignment="1">
      <alignment horizontal="left" vertical="center" wrapText="1"/>
    </xf>
    <xf numFmtId="167" fontId="20" fillId="3" borderId="0" xfId="0" applyNumberFormat="1" applyFont="1" applyFill="1" applyBorder="1" applyAlignment="1">
      <alignment horizontal="right" vertical="center" indent="3"/>
    </xf>
    <xf numFmtId="164" fontId="20" fillId="3" borderId="3" xfId="0" applyNumberFormat="1" applyFont="1" applyFill="1" applyBorder="1" applyAlignment="1">
      <alignment horizontal="right" vertical="center" indent="2"/>
    </xf>
    <xf numFmtId="167" fontId="20" fillId="3" borderId="4" xfId="0" applyNumberFormat="1" applyFont="1" applyFill="1" applyBorder="1" applyAlignment="1">
      <alignment horizontal="right" vertical="center" indent="2"/>
    </xf>
    <xf numFmtId="167" fontId="20" fillId="3" borderId="0" xfId="0" applyNumberFormat="1" applyFont="1" applyFill="1" applyBorder="1" applyAlignment="1">
      <alignment horizontal="right" vertical="center" indent="2"/>
    </xf>
    <xf numFmtId="0" fontId="22" fillId="0" borderId="1" xfId="0" applyFont="1" applyBorder="1" applyAlignment="1">
      <alignment vertical="center" wrapText="1"/>
    </xf>
    <xf numFmtId="0" fontId="21" fillId="0" borderId="1" xfId="0" applyFont="1" applyBorder="1" applyAlignment="1">
      <alignment vertical="center" wrapText="1"/>
    </xf>
    <xf numFmtId="167" fontId="21" fillId="3" borderId="3" xfId="0" applyNumberFormat="1" applyFont="1" applyFill="1" applyBorder="1" applyAlignment="1">
      <alignment horizontal="right" vertical="center" indent="2"/>
    </xf>
    <xf numFmtId="166" fontId="21" fillId="3" borderId="1" xfId="0" applyNumberFormat="1" applyFont="1" applyFill="1" applyBorder="1" applyAlignment="1">
      <alignment horizontal="left" vertical="center" wrapText="1"/>
    </xf>
    <xf numFmtId="167" fontId="21" fillId="3" borderId="15" xfId="0" applyNumberFormat="1" applyFont="1" applyFill="1" applyBorder="1" applyAlignment="1">
      <alignment horizontal="right" vertical="center" indent="3"/>
    </xf>
    <xf numFmtId="167" fontId="21" fillId="3" borderId="9" xfId="0" applyNumberFormat="1" applyFont="1" applyFill="1" applyBorder="1" applyAlignment="1">
      <alignment horizontal="right" vertical="center" indent="2"/>
    </xf>
    <xf numFmtId="167" fontId="21" fillId="3" borderId="2" xfId="0" applyNumberFormat="1" applyFont="1" applyFill="1" applyBorder="1" applyAlignment="1">
      <alignment horizontal="right" vertical="center" indent="2"/>
    </xf>
    <xf numFmtId="167" fontId="21" fillId="3" borderId="15" xfId="0" applyNumberFormat="1" applyFont="1" applyFill="1" applyBorder="1" applyAlignment="1">
      <alignment horizontal="right" vertical="center" indent="2"/>
    </xf>
    <xf numFmtId="166" fontId="20" fillId="2" borderId="2" xfId="0" applyNumberFormat="1" applyFont="1" applyFill="1" applyBorder="1" applyAlignment="1">
      <alignment horizontal="center" vertical="center"/>
    </xf>
    <xf numFmtId="167" fontId="20" fillId="2" borderId="2" xfId="0" applyNumberFormat="1" applyFont="1" applyFill="1" applyBorder="1" applyAlignment="1">
      <alignment horizontal="right" vertical="center" indent="3"/>
    </xf>
    <xf numFmtId="167" fontId="20" fillId="2" borderId="15" xfId="0" applyNumberFormat="1" applyFont="1" applyFill="1" applyBorder="1" applyAlignment="1">
      <alignment horizontal="right" vertical="center" indent="3"/>
    </xf>
    <xf numFmtId="167" fontId="20" fillId="2" borderId="15" xfId="0" applyNumberFormat="1" applyFont="1" applyFill="1" applyBorder="1" applyAlignment="1">
      <alignment horizontal="right" vertical="center" indent="2"/>
    </xf>
    <xf numFmtId="168" fontId="20" fillId="2" borderId="2" xfId="0" applyNumberFormat="1" applyFont="1" applyFill="1" applyBorder="1" applyAlignment="1">
      <alignment horizontal="right" vertical="center" indent="1"/>
    </xf>
    <xf numFmtId="168" fontId="20" fillId="2" borderId="15" xfId="0" applyNumberFormat="1" applyFont="1" applyFill="1" applyBorder="1" applyAlignment="1">
      <alignment horizontal="right" vertical="center" indent="1"/>
    </xf>
    <xf numFmtId="164" fontId="20" fillId="2" borderId="15" xfId="0" applyNumberFormat="1" applyFont="1" applyFill="1" applyBorder="1" applyAlignment="1">
      <alignment horizontal="right" vertical="center" indent="1"/>
    </xf>
    <xf numFmtId="167" fontId="20" fillId="2" borderId="2" xfId="0" applyNumberFormat="1" applyFont="1" applyFill="1" applyBorder="1" applyAlignment="1">
      <alignment horizontal="right" vertical="center" indent="2"/>
    </xf>
    <xf numFmtId="167" fontId="20" fillId="2" borderId="9" xfId="0" applyNumberFormat="1" applyFont="1" applyFill="1" applyBorder="1" applyAlignment="1">
      <alignment horizontal="right" vertical="center" indent="2"/>
    </xf>
    <xf numFmtId="0" fontId="22" fillId="0" borderId="1" xfId="0" applyFont="1" applyBorder="1" applyAlignment="1">
      <alignment vertical="top"/>
    </xf>
    <xf numFmtId="0" fontId="21" fillId="0" borderId="1" xfId="0" applyFont="1" applyBorder="1" applyAlignment="1">
      <alignment vertical="top"/>
    </xf>
    <xf numFmtId="0" fontId="13" fillId="0" borderId="0" xfId="0" applyFont="1" applyBorder="1" applyAlignment="1"/>
    <xf numFmtId="0" fontId="13" fillId="0" borderId="0" xfId="0" applyFont="1" applyAlignment="1">
      <alignment vertical="top"/>
    </xf>
    <xf numFmtId="0" fontId="2" fillId="0" borderId="15" xfId="0" applyFont="1" applyBorder="1" applyAlignment="1">
      <alignment horizontal="center" vertical="center"/>
    </xf>
    <xf numFmtId="0" fontId="3" fillId="0" borderId="0" xfId="0" applyFont="1" applyAlignment="1">
      <alignment horizontal="center"/>
    </xf>
    <xf numFmtId="0" fontId="2" fillId="0" borderId="14" xfId="0" applyFont="1" applyBorder="1" applyAlignment="1">
      <alignment horizontal="center" vertical="center"/>
    </xf>
    <xf numFmtId="0" fontId="2" fillId="0" borderId="12" xfId="0" applyFont="1" applyBorder="1" applyAlignment="1">
      <alignment horizontal="center" vertical="center"/>
    </xf>
    <xf numFmtId="0" fontId="2" fillId="0" borderId="0" xfId="0" applyFont="1" applyAlignment="1">
      <alignment horizontal="center" vertical="center"/>
    </xf>
    <xf numFmtId="0" fontId="17" fillId="0" borderId="6" xfId="0" applyFont="1" applyBorder="1" applyAlignment="1">
      <alignment horizontal="center"/>
    </xf>
    <xf numFmtId="0" fontId="17" fillId="0" borderId="13" xfId="0" applyFont="1" applyBorder="1" applyAlignment="1">
      <alignment horizontal="center"/>
    </xf>
    <xf numFmtId="0" fontId="17" fillId="0" borderId="8" xfId="0" applyFont="1" applyBorder="1" applyAlignment="1">
      <alignment horizontal="center"/>
    </xf>
    <xf numFmtId="0" fontId="16" fillId="0" borderId="0" xfId="0" applyFont="1" applyAlignment="1">
      <alignment horizontal="justify" vertical="center" wrapText="1" readingOrder="1"/>
    </xf>
    <xf numFmtId="0" fontId="18" fillId="0" borderId="2" xfId="0" applyFont="1" applyBorder="1" applyAlignment="1">
      <alignment horizontal="center" vertical="center"/>
    </xf>
    <xf numFmtId="0" fontId="18" fillId="0" borderId="15" xfId="0" applyFont="1" applyBorder="1" applyAlignment="1">
      <alignment horizontal="center" vertical="center"/>
    </xf>
    <xf numFmtId="0" fontId="18" fillId="0" borderId="9" xfId="0" applyFont="1" applyBorder="1" applyAlignment="1">
      <alignment horizontal="center" vertical="center"/>
    </xf>
    <xf numFmtId="49" fontId="20" fillId="4" borderId="7" xfId="0" applyNumberFormat="1" applyFont="1" applyFill="1" applyBorder="1" applyAlignment="1">
      <alignment horizontal="center" vertical="center" wrapText="1"/>
    </xf>
    <xf numFmtId="0" fontId="21" fillId="4" borderId="5" xfId="0" applyFont="1" applyFill="1" applyBorder="1" applyAlignment="1">
      <alignment horizontal="center" vertical="center"/>
    </xf>
    <xf numFmtId="49" fontId="20" fillId="4" borderId="14" xfId="0" applyNumberFormat="1" applyFont="1" applyFill="1" applyBorder="1" applyAlignment="1">
      <alignment horizontal="center" vertical="center" wrapText="1"/>
    </xf>
    <xf numFmtId="49" fontId="20" fillId="4" borderId="11" xfId="0" applyNumberFormat="1" applyFont="1" applyFill="1" applyBorder="1" applyAlignment="1">
      <alignment horizontal="center" vertical="center" wrapText="1"/>
    </xf>
    <xf numFmtId="49" fontId="20" fillId="4" borderId="12" xfId="0" applyNumberFormat="1" applyFont="1" applyFill="1" applyBorder="1" applyAlignment="1">
      <alignment horizontal="center" vertical="center" wrapText="1"/>
    </xf>
  </cellXfs>
  <cellStyles count="2">
    <cellStyle name="Normal" xfId="0" builtinId="0"/>
    <cellStyle name="Porcentaje" xfId="1"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A0A0A0"/>
      <rgbColor rgb="00E6E6E6"/>
      <rgbColor rgb="00BEBEBE"/>
      <rgbColor rgb="00A0A0A0"/>
      <rgbColor rgb="00A6CAF0"/>
      <rgbColor rgb="00DD9CB3"/>
      <rgbColor rgb="00B38FEE"/>
      <rgbColor rgb="00E3E3E3"/>
      <rgbColor rgb="002A6FF9"/>
      <rgbColor rgb="003FB8CD"/>
      <rgbColor rgb="00488436"/>
      <rgbColor rgb="00958C41"/>
      <rgbColor rgb="008E5E42"/>
      <rgbColor rgb="00A0627A"/>
      <rgbColor rgb="00624FAC"/>
      <rgbColor rgb="00969696"/>
      <rgbColor rgb="001D2FBE"/>
      <rgbColor rgb="00286676"/>
      <rgbColor rgb="00004500"/>
      <rgbColor rgb="00453E01"/>
      <rgbColor rgb="006A2813"/>
      <rgbColor rgb="0085396A"/>
      <rgbColor rgb="004A3285"/>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2"/>
  <sheetViews>
    <sheetView showGridLines="0" workbookViewId="0">
      <selection sqref="A1:L22"/>
    </sheetView>
  </sheetViews>
  <sheetFormatPr baseColWidth="10" defaultRowHeight="12.75" x14ac:dyDescent="0.2"/>
  <cols>
    <col min="1" max="1" width="18.7109375" customWidth="1"/>
    <col min="2" max="2" width="9.28515625" customWidth="1"/>
    <col min="3" max="3" width="8.140625" customWidth="1"/>
    <col min="4" max="4" width="9.28515625" customWidth="1"/>
    <col min="5" max="5" width="8.140625" customWidth="1"/>
    <col min="6" max="6" width="0.28515625" customWidth="1"/>
    <col min="7" max="7" width="11.7109375" customWidth="1"/>
    <col min="8" max="8" width="0.28515625" customWidth="1"/>
    <col min="9" max="9" width="9.28515625" customWidth="1"/>
    <col min="10" max="10" width="7.7109375" customWidth="1"/>
    <col min="11" max="11" width="9.28515625" customWidth="1"/>
    <col min="12" max="12" width="7.7109375" customWidth="1"/>
  </cols>
  <sheetData>
    <row r="1" spans="1:12" x14ac:dyDescent="0.2">
      <c r="A1" s="109" t="s">
        <v>0</v>
      </c>
      <c r="B1" s="109"/>
      <c r="C1" s="109"/>
      <c r="D1" s="109"/>
      <c r="E1" s="109"/>
      <c r="F1" s="109"/>
      <c r="G1" s="109"/>
      <c r="H1" s="109"/>
      <c r="I1" s="109"/>
      <c r="J1" s="109"/>
      <c r="K1" s="109"/>
      <c r="L1" s="109"/>
    </row>
    <row r="2" spans="1:12" ht="18" customHeight="1" x14ac:dyDescent="0.2">
      <c r="A2" s="108" t="s">
        <v>53</v>
      </c>
      <c r="B2" s="108"/>
      <c r="C2" s="108"/>
      <c r="D2" s="108"/>
      <c r="E2" s="108"/>
      <c r="F2" s="108"/>
      <c r="G2" s="108"/>
      <c r="H2" s="108"/>
      <c r="I2" s="108"/>
      <c r="J2" s="108"/>
      <c r="K2" s="108"/>
      <c r="L2" s="108"/>
    </row>
    <row r="3" spans="1:12" ht="18" customHeight="1" x14ac:dyDescent="0.2">
      <c r="A3" s="19" t="s">
        <v>1</v>
      </c>
      <c r="B3" s="110" t="s">
        <v>3</v>
      </c>
      <c r="C3" s="111"/>
      <c r="D3" s="110" t="s">
        <v>6</v>
      </c>
      <c r="E3" s="111"/>
      <c r="F3" s="20"/>
      <c r="G3" s="19" t="s">
        <v>27</v>
      </c>
      <c r="H3" s="23"/>
      <c r="I3" s="110" t="s">
        <v>7</v>
      </c>
      <c r="J3" s="111"/>
      <c r="K3" s="110" t="s">
        <v>8</v>
      </c>
      <c r="L3" s="111"/>
    </row>
    <row r="4" spans="1:12" ht="16.149999999999999" customHeight="1" x14ac:dyDescent="0.2">
      <c r="A4" s="24" t="s">
        <v>2</v>
      </c>
      <c r="B4" s="25" t="s">
        <v>4</v>
      </c>
      <c r="C4" s="26" t="s">
        <v>5</v>
      </c>
      <c r="D4" s="25" t="s">
        <v>4</v>
      </c>
      <c r="E4" s="26" t="s">
        <v>5</v>
      </c>
      <c r="F4" s="27"/>
      <c r="G4" s="24" t="s">
        <v>54</v>
      </c>
      <c r="H4" s="28"/>
      <c r="I4" s="25" t="s">
        <v>4</v>
      </c>
      <c r="J4" s="26" t="s">
        <v>5</v>
      </c>
      <c r="K4" s="25" t="s">
        <v>4</v>
      </c>
      <c r="L4" s="26" t="s">
        <v>5</v>
      </c>
    </row>
    <row r="5" spans="1:12" ht="18" customHeight="1" x14ac:dyDescent="0.2">
      <c r="A5" s="16" t="s">
        <v>9</v>
      </c>
      <c r="B5" s="3">
        <v>1245113</v>
      </c>
      <c r="C5" s="4">
        <f>B5/G5</f>
        <v>0.62898917226475159</v>
      </c>
      <c r="D5" s="3">
        <v>734433</v>
      </c>
      <c r="E5" s="4">
        <f>D5/G5</f>
        <v>0.37101082773524841</v>
      </c>
      <c r="F5" s="5"/>
      <c r="G5" s="6">
        <f>B5+D5</f>
        <v>1979546</v>
      </c>
      <c r="H5" s="7"/>
      <c r="I5" s="3">
        <v>1064722</v>
      </c>
      <c r="J5" s="4">
        <f>I5/G5</f>
        <v>0.53786171172581998</v>
      </c>
      <c r="K5" s="3">
        <v>914824</v>
      </c>
      <c r="L5" s="4">
        <f>K5/G5</f>
        <v>0.46213828827418002</v>
      </c>
    </row>
    <row r="6" spans="1:12" x14ac:dyDescent="0.2">
      <c r="A6" s="16" t="s">
        <v>10</v>
      </c>
      <c r="B6" s="3">
        <v>311826</v>
      </c>
      <c r="C6" s="4">
        <f>B6/G6</f>
        <v>0.60719696232109821</v>
      </c>
      <c r="D6" s="3">
        <v>201724</v>
      </c>
      <c r="E6" s="4">
        <f>D6/G6</f>
        <v>0.39280303767890179</v>
      </c>
      <c r="F6" s="5"/>
      <c r="G6" s="6">
        <f>B6+D6</f>
        <v>513550</v>
      </c>
      <c r="H6" s="7"/>
      <c r="I6" s="3">
        <v>339665</v>
      </c>
      <c r="J6" s="4">
        <f>I6/G6</f>
        <v>0.66140590010709766</v>
      </c>
      <c r="K6" s="3">
        <v>173885</v>
      </c>
      <c r="L6" s="4">
        <f>K6/G6</f>
        <v>0.33859409989290234</v>
      </c>
    </row>
    <row r="7" spans="1:12" x14ac:dyDescent="0.2">
      <c r="A7" s="16" t="s">
        <v>11</v>
      </c>
      <c r="B7" s="3">
        <v>213644</v>
      </c>
      <c r="C7" s="4">
        <f t="shared" ref="C7:C22" si="0">B7/G7</f>
        <v>0.69020727799028225</v>
      </c>
      <c r="D7" s="3">
        <v>95892</v>
      </c>
      <c r="E7" s="4">
        <f t="shared" ref="E7:E22" si="1">D7/G7</f>
        <v>0.30979272200971775</v>
      </c>
      <c r="F7" s="5"/>
      <c r="G7" s="6">
        <f t="shared" ref="G7:G21" si="2">B7+D7</f>
        <v>309536</v>
      </c>
      <c r="H7" s="7"/>
      <c r="I7" s="3">
        <v>222390</v>
      </c>
      <c r="J7" s="4">
        <f t="shared" ref="J7:J22" si="3">I7/G7</f>
        <v>0.71846247286260723</v>
      </c>
      <c r="K7" s="3">
        <v>87146</v>
      </c>
      <c r="L7" s="4">
        <f t="shared" ref="L7:L22" si="4">K7/G7</f>
        <v>0.28153752713739272</v>
      </c>
    </row>
    <row r="8" spans="1:12" x14ac:dyDescent="0.2">
      <c r="A8" s="16" t="s">
        <v>12</v>
      </c>
      <c r="B8" s="3">
        <v>325420</v>
      </c>
      <c r="C8" s="4">
        <f t="shared" si="0"/>
        <v>0.72467899183617113</v>
      </c>
      <c r="D8" s="3">
        <v>123634</v>
      </c>
      <c r="E8" s="4">
        <f t="shared" si="1"/>
        <v>0.27532100816382887</v>
      </c>
      <c r="F8" s="5"/>
      <c r="G8" s="6">
        <f t="shared" si="2"/>
        <v>449054</v>
      </c>
      <c r="H8" s="7"/>
      <c r="I8" s="3">
        <v>289036</v>
      </c>
      <c r="J8" s="4">
        <f t="shared" si="3"/>
        <v>0.64365532875778864</v>
      </c>
      <c r="K8" s="3">
        <v>160018</v>
      </c>
      <c r="L8" s="4">
        <f t="shared" si="4"/>
        <v>0.35634467124221142</v>
      </c>
    </row>
    <row r="9" spans="1:12" x14ac:dyDescent="0.2">
      <c r="A9" s="16" t="s">
        <v>13</v>
      </c>
      <c r="B9" s="3">
        <v>122583</v>
      </c>
      <c r="C9" s="4">
        <f t="shared" si="0"/>
        <v>0.66649449223040202</v>
      </c>
      <c r="D9" s="3">
        <v>61339</v>
      </c>
      <c r="E9" s="4">
        <f t="shared" si="1"/>
        <v>0.33350550776959798</v>
      </c>
      <c r="F9" s="5"/>
      <c r="G9" s="6">
        <f t="shared" si="2"/>
        <v>183922</v>
      </c>
      <c r="H9" s="7"/>
      <c r="I9" s="3">
        <v>112843</v>
      </c>
      <c r="J9" s="4">
        <f t="shared" si="3"/>
        <v>0.61353726036037015</v>
      </c>
      <c r="K9" s="3">
        <v>71079</v>
      </c>
      <c r="L9" s="4">
        <f t="shared" si="4"/>
        <v>0.38646273963962985</v>
      </c>
    </row>
    <row r="10" spans="1:12" x14ac:dyDescent="0.2">
      <c r="A10" s="16" t="s">
        <v>14</v>
      </c>
      <c r="B10" s="3">
        <v>312289</v>
      </c>
      <c r="C10" s="4">
        <f t="shared" si="0"/>
        <v>0.57149419061091455</v>
      </c>
      <c r="D10" s="3">
        <v>234154</v>
      </c>
      <c r="E10" s="4">
        <f t="shared" si="1"/>
        <v>0.42850580938908539</v>
      </c>
      <c r="F10" s="5"/>
      <c r="G10" s="6">
        <f t="shared" si="2"/>
        <v>546443</v>
      </c>
      <c r="H10" s="7"/>
      <c r="I10" s="3">
        <v>291341</v>
      </c>
      <c r="J10" s="4">
        <f t="shared" si="3"/>
        <v>0.53315899371023145</v>
      </c>
      <c r="K10" s="3">
        <v>255102</v>
      </c>
      <c r="L10" s="4">
        <f t="shared" si="4"/>
        <v>0.46684100628976855</v>
      </c>
    </row>
    <row r="11" spans="1:12" x14ac:dyDescent="0.2">
      <c r="A11" s="16" t="s">
        <v>15</v>
      </c>
      <c r="B11" s="3">
        <v>529496</v>
      </c>
      <c r="C11" s="4">
        <f t="shared" si="0"/>
        <v>0.60763898053589682</v>
      </c>
      <c r="D11" s="3">
        <v>341903</v>
      </c>
      <c r="E11" s="4">
        <f t="shared" si="1"/>
        <v>0.39236101946410312</v>
      </c>
      <c r="F11" s="5"/>
      <c r="G11" s="6">
        <f t="shared" si="2"/>
        <v>871399</v>
      </c>
      <c r="H11" s="7"/>
      <c r="I11" s="3">
        <v>533649</v>
      </c>
      <c r="J11" s="4">
        <f t="shared" si="3"/>
        <v>0.6124048799688776</v>
      </c>
      <c r="K11" s="3">
        <v>337750</v>
      </c>
      <c r="L11" s="4">
        <f t="shared" si="4"/>
        <v>0.38759512003112234</v>
      </c>
    </row>
    <row r="12" spans="1:12" x14ac:dyDescent="0.2">
      <c r="A12" s="16" t="s">
        <v>16</v>
      </c>
      <c r="B12" s="3">
        <v>1697188</v>
      </c>
      <c r="C12" s="4">
        <f t="shared" si="0"/>
        <v>0.69450290435376849</v>
      </c>
      <c r="D12" s="3">
        <v>746557</v>
      </c>
      <c r="E12" s="4">
        <f t="shared" si="1"/>
        <v>0.30549709564623151</v>
      </c>
      <c r="F12" s="5"/>
      <c r="G12" s="6">
        <f t="shared" si="2"/>
        <v>2443745</v>
      </c>
      <c r="H12" s="7"/>
      <c r="I12" s="3">
        <v>1694833</v>
      </c>
      <c r="J12" s="4">
        <f t="shared" si="3"/>
        <v>0.69353921951758468</v>
      </c>
      <c r="K12" s="3">
        <v>748912</v>
      </c>
      <c r="L12" s="4">
        <f t="shared" si="4"/>
        <v>0.30646078048241532</v>
      </c>
    </row>
    <row r="13" spans="1:12" x14ac:dyDescent="0.2">
      <c r="A13" s="16" t="s">
        <v>17</v>
      </c>
      <c r="B13" s="3">
        <v>163463</v>
      </c>
      <c r="C13" s="4">
        <f t="shared" si="0"/>
        <v>0.56529317171856897</v>
      </c>
      <c r="D13" s="3">
        <v>125702</v>
      </c>
      <c r="E13" s="4">
        <f t="shared" si="1"/>
        <v>0.43470682828143103</v>
      </c>
      <c r="F13" s="5"/>
      <c r="G13" s="6">
        <f t="shared" si="2"/>
        <v>289165</v>
      </c>
      <c r="H13" s="7"/>
      <c r="I13" s="3">
        <v>151991</v>
      </c>
      <c r="J13" s="4">
        <f t="shared" si="3"/>
        <v>0.52562032057821662</v>
      </c>
      <c r="K13" s="3">
        <v>137174</v>
      </c>
      <c r="L13" s="4">
        <f t="shared" si="4"/>
        <v>0.47437967942178338</v>
      </c>
    </row>
    <row r="14" spans="1:12" x14ac:dyDescent="0.2">
      <c r="A14" s="16" t="s">
        <v>18</v>
      </c>
      <c r="B14" s="3">
        <v>499510</v>
      </c>
      <c r="C14" s="4">
        <f t="shared" si="0"/>
        <v>0.63248088350555798</v>
      </c>
      <c r="D14" s="3">
        <v>290253</v>
      </c>
      <c r="E14" s="4">
        <f t="shared" si="1"/>
        <v>0.36751911649444202</v>
      </c>
      <c r="F14" s="5"/>
      <c r="G14" s="6">
        <f t="shared" si="2"/>
        <v>789763</v>
      </c>
      <c r="H14" s="7"/>
      <c r="I14" s="3">
        <v>483991</v>
      </c>
      <c r="J14" s="4">
        <f t="shared" si="3"/>
        <v>0.61283068464843249</v>
      </c>
      <c r="K14" s="3">
        <v>305772</v>
      </c>
      <c r="L14" s="4">
        <f t="shared" si="4"/>
        <v>0.38716931535156751</v>
      </c>
    </row>
    <row r="15" spans="1:12" x14ac:dyDescent="0.2">
      <c r="A15" s="16" t="s">
        <v>19</v>
      </c>
      <c r="B15" s="3">
        <v>1412453</v>
      </c>
      <c r="C15" s="4">
        <f t="shared" si="0"/>
        <v>0.71773830466857935</v>
      </c>
      <c r="D15" s="3">
        <v>555469</v>
      </c>
      <c r="E15" s="4">
        <f t="shared" si="1"/>
        <v>0.28226169533142065</v>
      </c>
      <c r="F15" s="5"/>
      <c r="G15" s="6">
        <f t="shared" si="2"/>
        <v>1967922</v>
      </c>
      <c r="H15" s="7"/>
      <c r="I15" s="3">
        <v>1341937</v>
      </c>
      <c r="J15" s="4">
        <f t="shared" si="3"/>
        <v>0.68190558365626275</v>
      </c>
      <c r="K15" s="3">
        <v>625985</v>
      </c>
      <c r="L15" s="4">
        <f t="shared" si="4"/>
        <v>0.3180944163437372</v>
      </c>
    </row>
    <row r="16" spans="1:12" x14ac:dyDescent="0.2">
      <c r="A16" s="16" t="s">
        <v>20</v>
      </c>
      <c r="B16" s="3">
        <v>218293</v>
      </c>
      <c r="C16" s="4">
        <f t="shared" si="0"/>
        <v>0.6464493011134802</v>
      </c>
      <c r="D16" s="3">
        <v>119387</v>
      </c>
      <c r="E16" s="4">
        <f t="shared" si="1"/>
        <v>0.3535506988865198</v>
      </c>
      <c r="F16" s="5"/>
      <c r="G16" s="6">
        <f t="shared" si="2"/>
        <v>337680</v>
      </c>
      <c r="H16" s="7"/>
      <c r="I16" s="3">
        <v>193086</v>
      </c>
      <c r="J16" s="4">
        <f t="shared" si="3"/>
        <v>0.57180170575692968</v>
      </c>
      <c r="K16" s="3">
        <v>144594</v>
      </c>
      <c r="L16" s="4">
        <f t="shared" si="4"/>
        <v>0.42819829424307038</v>
      </c>
    </row>
    <row r="17" spans="1:12" x14ac:dyDescent="0.2">
      <c r="A17" s="16" t="s">
        <v>21</v>
      </c>
      <c r="B17" s="3">
        <v>631</v>
      </c>
      <c r="C17" s="4">
        <f t="shared" si="0"/>
        <v>0.78385093167701858</v>
      </c>
      <c r="D17" s="3">
        <v>174</v>
      </c>
      <c r="E17" s="4">
        <f t="shared" si="1"/>
        <v>0.21614906832298136</v>
      </c>
      <c r="F17" s="5"/>
      <c r="G17" s="6">
        <f t="shared" si="2"/>
        <v>805</v>
      </c>
      <c r="H17" s="7"/>
      <c r="I17" s="3">
        <v>606</v>
      </c>
      <c r="J17" s="4">
        <f t="shared" si="3"/>
        <v>0.75279503105590062</v>
      </c>
      <c r="K17" s="3">
        <v>199</v>
      </c>
      <c r="L17" s="4">
        <f t="shared" si="4"/>
        <v>0.24720496894409938</v>
      </c>
    </row>
    <row r="18" spans="1:12" x14ac:dyDescent="0.2">
      <c r="A18" s="16" t="s">
        <v>22</v>
      </c>
      <c r="B18" s="3">
        <v>1806</v>
      </c>
      <c r="C18" s="4">
        <f t="shared" si="0"/>
        <v>0.76428269149386374</v>
      </c>
      <c r="D18" s="3">
        <v>557</v>
      </c>
      <c r="E18" s="4">
        <f t="shared" si="1"/>
        <v>0.23571730850613626</v>
      </c>
      <c r="F18" s="5"/>
      <c r="G18" s="6">
        <f t="shared" si="2"/>
        <v>2363</v>
      </c>
      <c r="H18" s="7"/>
      <c r="I18" s="3">
        <v>1827</v>
      </c>
      <c r="J18" s="4">
        <f t="shared" si="3"/>
        <v>0.77316969953449011</v>
      </c>
      <c r="K18" s="3">
        <v>536</v>
      </c>
      <c r="L18" s="4">
        <f t="shared" si="4"/>
        <v>0.22683030046550995</v>
      </c>
    </row>
    <row r="19" spans="1:12" x14ac:dyDescent="0.2">
      <c r="A19" s="16" t="s">
        <v>23</v>
      </c>
      <c r="B19" s="3">
        <v>262580</v>
      </c>
      <c r="C19" s="4">
        <f t="shared" si="0"/>
        <v>0.68497939166275368</v>
      </c>
      <c r="D19" s="3">
        <v>120760</v>
      </c>
      <c r="E19" s="4">
        <f t="shared" si="1"/>
        <v>0.31502060833724632</v>
      </c>
      <c r="F19" s="5"/>
      <c r="G19" s="6">
        <f t="shared" si="2"/>
        <v>383340</v>
      </c>
      <c r="H19" s="7"/>
      <c r="I19" s="3">
        <v>224571</v>
      </c>
      <c r="J19" s="4">
        <f t="shared" si="3"/>
        <v>0.58582720300516511</v>
      </c>
      <c r="K19" s="3">
        <v>158769</v>
      </c>
      <c r="L19" s="4">
        <f t="shared" si="4"/>
        <v>0.41417279699483489</v>
      </c>
    </row>
    <row r="20" spans="1:12" x14ac:dyDescent="0.2">
      <c r="A20" s="16" t="s">
        <v>24</v>
      </c>
      <c r="B20" s="3">
        <v>920601</v>
      </c>
      <c r="C20" s="4">
        <f t="shared" si="0"/>
        <v>0.62822291448439171</v>
      </c>
      <c r="D20" s="3">
        <v>544804</v>
      </c>
      <c r="E20" s="4">
        <f t="shared" si="1"/>
        <v>0.37177708551560829</v>
      </c>
      <c r="F20" s="5"/>
      <c r="G20" s="6">
        <f t="shared" si="2"/>
        <v>1465405</v>
      </c>
      <c r="H20" s="7"/>
      <c r="I20" s="3">
        <v>935109</v>
      </c>
      <c r="J20" s="4">
        <f t="shared" si="3"/>
        <v>0.63812324920414498</v>
      </c>
      <c r="K20" s="3">
        <v>530296</v>
      </c>
      <c r="L20" s="4">
        <f t="shared" si="4"/>
        <v>0.36187675079585507</v>
      </c>
    </row>
    <row r="21" spans="1:12" x14ac:dyDescent="0.2">
      <c r="A21" s="16" t="s">
        <v>25</v>
      </c>
      <c r="B21" s="3">
        <v>64627</v>
      </c>
      <c r="C21" s="4">
        <f t="shared" si="0"/>
        <v>0.5725182048510834</v>
      </c>
      <c r="D21" s="3">
        <v>48255</v>
      </c>
      <c r="E21" s="4">
        <f t="shared" si="1"/>
        <v>0.42748179514891654</v>
      </c>
      <c r="F21" s="5"/>
      <c r="G21" s="6">
        <f t="shared" si="2"/>
        <v>112882</v>
      </c>
      <c r="H21" s="7"/>
      <c r="I21" s="3">
        <v>76238</v>
      </c>
      <c r="J21" s="4">
        <f t="shared" si="3"/>
        <v>0.67537782817455394</v>
      </c>
      <c r="K21" s="3">
        <v>36644</v>
      </c>
      <c r="L21" s="4">
        <f t="shared" si="4"/>
        <v>0.32462217182544606</v>
      </c>
    </row>
    <row r="22" spans="1:12" ht="18.600000000000001" customHeight="1" x14ac:dyDescent="0.2">
      <c r="A22" s="29" t="s">
        <v>26</v>
      </c>
      <c r="B22" s="30">
        <f>SUM(B5:B21)</f>
        <v>8301523</v>
      </c>
      <c r="C22" s="31">
        <f t="shared" si="0"/>
        <v>0.65642745988619799</v>
      </c>
      <c r="D22" s="30">
        <f>SUM(D5:D21)</f>
        <v>4344997</v>
      </c>
      <c r="E22" s="31">
        <f t="shared" si="1"/>
        <v>0.34357254011380206</v>
      </c>
      <c r="F22" s="31"/>
      <c r="G22" s="32">
        <f>SUM(G5:G21)</f>
        <v>12646520</v>
      </c>
      <c r="H22" s="33"/>
      <c r="I22" s="30">
        <f>SUM(I5:I21)</f>
        <v>7957835</v>
      </c>
      <c r="J22" s="34">
        <f t="shared" si="3"/>
        <v>0.62925097180884548</v>
      </c>
      <c r="K22" s="30">
        <f>SUM(K5:K21)</f>
        <v>4688685</v>
      </c>
      <c r="L22" s="34">
        <f t="shared" si="4"/>
        <v>0.37074902819115457</v>
      </c>
    </row>
  </sheetData>
  <mergeCells count="6">
    <mergeCell ref="A2:L2"/>
    <mergeCell ref="A1:L1"/>
    <mergeCell ref="I3:J3"/>
    <mergeCell ref="B3:C3"/>
    <mergeCell ref="D3:E3"/>
    <mergeCell ref="K3:L3"/>
  </mergeCells>
  <phoneticPr fontId="11" type="noConversion"/>
  <printOptions horizontalCentered="1" verticalCentered="1"/>
  <pageMargins left="0.75" right="0.75" top="1" bottom="1" header="0" footer="0"/>
  <pageSetup paperSize="9"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0"/>
  <sheetViews>
    <sheetView showGridLines="0" topLeftCell="A32" workbookViewId="0">
      <selection activeCell="A22" sqref="A22:D39"/>
    </sheetView>
  </sheetViews>
  <sheetFormatPr baseColWidth="10" defaultRowHeight="12.75" x14ac:dyDescent="0.2"/>
  <cols>
    <col min="1" max="1" width="24.140625" customWidth="1"/>
    <col min="2" max="2" width="13.28515625" customWidth="1"/>
    <col min="3" max="3" width="12.5703125" customWidth="1"/>
  </cols>
  <sheetData>
    <row r="1" spans="1:4" x14ac:dyDescent="0.2">
      <c r="A1" s="109" t="s">
        <v>28</v>
      </c>
      <c r="B1" s="109"/>
      <c r="C1" s="109"/>
      <c r="D1" s="109"/>
    </row>
    <row r="2" spans="1:4" ht="19.149999999999999" customHeight="1" x14ac:dyDescent="0.2">
      <c r="A2" s="112" t="s">
        <v>29</v>
      </c>
      <c r="B2" s="112"/>
      <c r="C2" s="112"/>
      <c r="D2" s="112"/>
    </row>
    <row r="3" spans="1:4" ht="19.149999999999999" customHeight="1" x14ac:dyDescent="0.2">
      <c r="A3" s="10"/>
      <c r="B3" s="18" t="s">
        <v>52</v>
      </c>
      <c r="C3" s="19" t="s">
        <v>43</v>
      </c>
      <c r="D3" s="20" t="s">
        <v>51</v>
      </c>
    </row>
    <row r="4" spans="1:4" ht="9.6" customHeight="1" x14ac:dyDescent="0.2">
      <c r="A4" s="2"/>
      <c r="B4" s="17"/>
      <c r="C4" s="21" t="s">
        <v>44</v>
      </c>
      <c r="D4" s="22" t="s">
        <v>45</v>
      </c>
    </row>
    <row r="5" spans="1:4" x14ac:dyDescent="0.2">
      <c r="A5" s="8" t="s">
        <v>30</v>
      </c>
      <c r="B5" s="13">
        <v>10039437</v>
      </c>
      <c r="C5" s="14">
        <v>20346678</v>
      </c>
      <c r="D5" s="14">
        <f>C5*1000000/12646520</f>
        <v>1608875.643259964</v>
      </c>
    </row>
    <row r="6" spans="1:4" x14ac:dyDescent="0.2">
      <c r="A6" s="8" t="s">
        <v>31</v>
      </c>
      <c r="B6" s="13">
        <v>1026863</v>
      </c>
      <c r="C6" s="14">
        <v>1050502</v>
      </c>
      <c r="D6" s="14">
        <f>C6*1000000/12646520</f>
        <v>83066.487855947722</v>
      </c>
    </row>
    <row r="7" spans="1:4" x14ac:dyDescent="0.2">
      <c r="A7" s="1" t="s">
        <v>32</v>
      </c>
      <c r="B7" s="11"/>
      <c r="C7" s="3">
        <f>SUM(C5:C6)</f>
        <v>21397180</v>
      </c>
      <c r="D7" s="3">
        <f t="shared" ref="D7:D17" si="0">C7*1000000/12646520</f>
        <v>1691942.1311159118</v>
      </c>
    </row>
    <row r="8" spans="1:4" ht="19.899999999999999" customHeight="1" x14ac:dyDescent="0.2">
      <c r="A8" s="1" t="s">
        <v>33</v>
      </c>
      <c r="B8" s="11">
        <v>9890948</v>
      </c>
      <c r="C8" s="3">
        <v>5694420</v>
      </c>
      <c r="D8" s="3">
        <f t="shared" si="0"/>
        <v>450275.64895322983</v>
      </c>
    </row>
    <row r="9" spans="1:4" x14ac:dyDescent="0.2">
      <c r="A9" s="1" t="s">
        <v>42</v>
      </c>
      <c r="B9" s="11"/>
      <c r="C9" s="12">
        <f>C8/C7</f>
        <v>0.26612946191974829</v>
      </c>
      <c r="D9" s="3"/>
    </row>
    <row r="10" spans="1:4" ht="19.149999999999999" customHeight="1" x14ac:dyDescent="0.2">
      <c r="A10" s="1" t="s">
        <v>34</v>
      </c>
      <c r="B10" s="11">
        <v>4862712</v>
      </c>
      <c r="C10" s="3">
        <v>607683</v>
      </c>
      <c r="D10" s="3">
        <f t="shared" si="0"/>
        <v>48051.400701536862</v>
      </c>
    </row>
    <row r="11" spans="1:4" x14ac:dyDescent="0.2">
      <c r="A11" s="1" t="s">
        <v>35</v>
      </c>
      <c r="B11" s="11"/>
      <c r="C11" s="3">
        <f>3033+116</f>
        <v>3149</v>
      </c>
      <c r="D11" s="3">
        <f t="shared" si="0"/>
        <v>249.00130628821211</v>
      </c>
    </row>
    <row r="12" spans="1:4" ht="20.45" customHeight="1" x14ac:dyDescent="0.2">
      <c r="A12" s="1" t="s">
        <v>36</v>
      </c>
      <c r="B12" s="11">
        <v>9040728</v>
      </c>
      <c r="C12" s="3">
        <v>5144726</v>
      </c>
      <c r="D12" s="3">
        <f t="shared" si="0"/>
        <v>406809.62035405787</v>
      </c>
    </row>
    <row r="13" spans="1:4" x14ac:dyDescent="0.2">
      <c r="A13" s="1" t="s">
        <v>37</v>
      </c>
      <c r="B13" s="11"/>
      <c r="C13" s="12">
        <f>C12/C7</f>
        <v>0.24043944108522711</v>
      </c>
      <c r="D13" s="3"/>
    </row>
    <row r="14" spans="1:4" ht="20.45" customHeight="1" x14ac:dyDescent="0.2">
      <c r="A14" s="1" t="s">
        <v>38</v>
      </c>
      <c r="B14" s="11">
        <v>12524150</v>
      </c>
      <c r="C14" s="3">
        <v>5466032</v>
      </c>
      <c r="D14" s="3">
        <f t="shared" si="0"/>
        <v>432216.29349417862</v>
      </c>
    </row>
    <row r="15" spans="1:4" x14ac:dyDescent="0.2">
      <c r="A15" s="1" t="s">
        <v>39</v>
      </c>
      <c r="B15" s="11">
        <v>12562117</v>
      </c>
      <c r="C15" s="3">
        <v>-500797</v>
      </c>
      <c r="D15" s="3">
        <f t="shared" si="0"/>
        <v>-39599.589452276203</v>
      </c>
    </row>
    <row r="16" spans="1:4" x14ac:dyDescent="0.2">
      <c r="A16" s="8" t="s">
        <v>40</v>
      </c>
      <c r="B16" s="13">
        <v>2816864</v>
      </c>
      <c r="C16" s="14">
        <v>665304</v>
      </c>
      <c r="D16" s="14">
        <f t="shared" si="0"/>
        <v>52607.673889734091</v>
      </c>
    </row>
    <row r="17" spans="1:4" x14ac:dyDescent="0.2">
      <c r="A17" s="9" t="s">
        <v>41</v>
      </c>
      <c r="B17" s="35">
        <v>9745253</v>
      </c>
      <c r="C17" s="35">
        <v>1166101</v>
      </c>
      <c r="D17" s="35">
        <f t="shared" si="0"/>
        <v>92207.263342010294</v>
      </c>
    </row>
    <row r="18" spans="1:4" x14ac:dyDescent="0.2">
      <c r="A18" s="15" t="s">
        <v>50</v>
      </c>
    </row>
    <row r="19" spans="1:4" ht="10.9" customHeight="1" x14ac:dyDescent="0.2">
      <c r="A19" s="15"/>
    </row>
    <row r="20" spans="1:4" ht="10.9" customHeight="1" x14ac:dyDescent="0.2">
      <c r="A20" s="15"/>
    </row>
    <row r="21" spans="1:4" ht="10.9" customHeight="1" x14ac:dyDescent="0.2">
      <c r="A21" s="15"/>
    </row>
    <row r="22" spans="1:4" x14ac:dyDescent="0.2">
      <c r="A22" s="109" t="s">
        <v>49</v>
      </c>
      <c r="B22" s="109"/>
      <c r="C22" s="109"/>
      <c r="D22" s="109"/>
    </row>
    <row r="23" spans="1:4" x14ac:dyDescent="0.2">
      <c r="A23" s="112" t="s">
        <v>46</v>
      </c>
      <c r="B23" s="112"/>
      <c r="C23" s="112"/>
      <c r="D23" s="112"/>
    </row>
    <row r="24" spans="1:4" x14ac:dyDescent="0.2">
      <c r="A24" s="10"/>
      <c r="B24" s="18" t="s">
        <v>52</v>
      </c>
      <c r="C24" s="19" t="s">
        <v>43</v>
      </c>
      <c r="D24" s="20" t="s">
        <v>51</v>
      </c>
    </row>
    <row r="25" spans="1:4" x14ac:dyDescent="0.2">
      <c r="A25" s="2"/>
      <c r="B25" s="17"/>
      <c r="C25" s="21" t="s">
        <v>44</v>
      </c>
      <c r="D25" s="22" t="s">
        <v>45</v>
      </c>
    </row>
    <row r="26" spans="1:4" x14ac:dyDescent="0.2">
      <c r="A26" s="8" t="s">
        <v>47</v>
      </c>
      <c r="B26" s="13">
        <v>15384611</v>
      </c>
      <c r="C26" s="14">
        <v>34975436.499269001</v>
      </c>
      <c r="D26" s="14">
        <f>C26*1000000/15424100</f>
        <v>2267583.6190940798</v>
      </c>
    </row>
    <row r="27" spans="1:4" x14ac:dyDescent="0.2">
      <c r="A27" s="8" t="s">
        <v>48</v>
      </c>
      <c r="B27" s="13">
        <v>1645466</v>
      </c>
      <c r="C27" s="14">
        <v>1164667.4322329999</v>
      </c>
      <c r="D27" s="14">
        <f>C27*1000000/15424100</f>
        <v>75509.587738214876</v>
      </c>
    </row>
    <row r="28" spans="1:4" x14ac:dyDescent="0.2">
      <c r="A28" s="1" t="s">
        <v>32</v>
      </c>
      <c r="B28" s="11">
        <v>15424100</v>
      </c>
      <c r="C28" s="3">
        <v>36121995</v>
      </c>
      <c r="D28" s="3">
        <f t="shared" ref="D28:D38" si="1">C28*1000000/15424100</f>
        <v>2341919.1395284003</v>
      </c>
    </row>
    <row r="29" spans="1:4" ht="18" customHeight="1" x14ac:dyDescent="0.2">
      <c r="A29" s="1" t="s">
        <v>33</v>
      </c>
      <c r="B29" s="11">
        <v>14236977</v>
      </c>
      <c r="C29" s="3">
        <v>6954305.9091760004</v>
      </c>
      <c r="D29" s="3">
        <f t="shared" si="1"/>
        <v>450872.71926245291</v>
      </c>
    </row>
    <row r="30" spans="1:4" x14ac:dyDescent="0.2">
      <c r="A30" s="1" t="s">
        <v>42</v>
      </c>
      <c r="B30" s="11"/>
      <c r="C30" s="12">
        <v>0.1925</v>
      </c>
      <c r="D30" s="3"/>
    </row>
    <row r="31" spans="1:4" ht="19.149999999999999" customHeight="1" x14ac:dyDescent="0.2">
      <c r="A31" s="1" t="s">
        <v>34</v>
      </c>
      <c r="B31" s="11">
        <v>14454597</v>
      </c>
      <c r="C31" s="3">
        <v>1587813.604784</v>
      </c>
      <c r="D31" s="3">
        <f t="shared" si="1"/>
        <v>102943.67935788797</v>
      </c>
    </row>
    <row r="32" spans="1:4" x14ac:dyDescent="0.2">
      <c r="A32" s="1" t="s">
        <v>35</v>
      </c>
      <c r="B32" s="11"/>
      <c r="C32" s="3">
        <f>5763.064557+310.897736</f>
        <v>6073.9622929999996</v>
      </c>
      <c r="D32" s="3">
        <f t="shared" si="1"/>
        <v>393.7968693797369</v>
      </c>
    </row>
    <row r="33" spans="1:4" ht="18.600000000000001" customHeight="1" x14ac:dyDescent="0.2">
      <c r="A33" s="1" t="s">
        <v>36</v>
      </c>
      <c r="B33" s="11">
        <v>12146441</v>
      </c>
      <c r="C33" s="3">
        <v>5466504</v>
      </c>
      <c r="D33" s="3">
        <f t="shared" si="1"/>
        <v>354413.15862838028</v>
      </c>
    </row>
    <row r="34" spans="1:4" x14ac:dyDescent="0.2">
      <c r="A34" s="1" t="s">
        <v>37</v>
      </c>
      <c r="B34" s="11"/>
      <c r="C34" s="12">
        <v>0.15129999999999999</v>
      </c>
      <c r="D34" s="3"/>
    </row>
    <row r="35" spans="1:4" ht="20.45" customHeight="1" x14ac:dyDescent="0.2">
      <c r="A35" s="1" t="s">
        <v>38</v>
      </c>
      <c r="B35" s="11">
        <v>15273489</v>
      </c>
      <c r="C35" s="3">
        <v>5862228.3163350001</v>
      </c>
      <c r="D35" s="3">
        <f t="shared" si="1"/>
        <v>380069.39246601099</v>
      </c>
    </row>
    <row r="36" spans="1:4" x14ac:dyDescent="0.2">
      <c r="A36" s="1" t="s">
        <v>39</v>
      </c>
      <c r="B36" s="11">
        <v>15325721</v>
      </c>
      <c r="C36" s="3">
        <v>-398305.71273799997</v>
      </c>
      <c r="D36" s="3">
        <f t="shared" si="1"/>
        <v>-25823.595071219715</v>
      </c>
    </row>
    <row r="37" spans="1:4" x14ac:dyDescent="0.2">
      <c r="A37" s="8" t="s">
        <v>40</v>
      </c>
      <c r="B37" s="13">
        <v>4133648</v>
      </c>
      <c r="C37" s="14">
        <v>798650.70827399998</v>
      </c>
      <c r="D37" s="14">
        <f t="shared" si="1"/>
        <v>51779.404196938558</v>
      </c>
    </row>
    <row r="38" spans="1:4" x14ac:dyDescent="0.2">
      <c r="A38" s="9" t="s">
        <v>41</v>
      </c>
      <c r="B38" s="35">
        <v>11192073</v>
      </c>
      <c r="C38" s="35">
        <v>1196956.4210119999</v>
      </c>
      <c r="D38" s="35">
        <f t="shared" si="1"/>
        <v>77602.999268158266</v>
      </c>
    </row>
    <row r="39" spans="1:4" x14ac:dyDescent="0.2">
      <c r="A39" s="15" t="s">
        <v>50</v>
      </c>
    </row>
    <row r="40" spans="1:4" x14ac:dyDescent="0.2">
      <c r="A40" s="15"/>
    </row>
  </sheetData>
  <mergeCells count="4">
    <mergeCell ref="A2:D2"/>
    <mergeCell ref="A1:D1"/>
    <mergeCell ref="A22:D22"/>
    <mergeCell ref="A23:D23"/>
  </mergeCells>
  <phoneticPr fontId="11" type="noConversion"/>
  <printOptions horizontalCentered="1" verticalCentered="1"/>
  <pageMargins left="0.75" right="0.75" top="1" bottom="1" header="0" footer="0"/>
  <pageSetup paperSize="9"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U50"/>
  <sheetViews>
    <sheetView showGridLines="0" showRowColHeaders="0" tabSelected="1" zoomScale="80" zoomScaleNormal="80" workbookViewId="0">
      <selection activeCell="B2" sqref="B2:K2"/>
    </sheetView>
  </sheetViews>
  <sheetFormatPr baseColWidth="10" defaultRowHeight="12.75" x14ac:dyDescent="0.2"/>
  <cols>
    <col min="1" max="1" width="2.7109375" customWidth="1"/>
    <col min="2" max="2" width="66" customWidth="1"/>
    <col min="3" max="3" width="14.7109375" customWidth="1"/>
    <col min="4" max="4" width="14.28515625" customWidth="1"/>
    <col min="5" max="5" width="10.7109375" customWidth="1"/>
    <col min="6" max="6" width="13.7109375" customWidth="1"/>
    <col min="7" max="7" width="12.7109375" customWidth="1"/>
    <col min="8" max="8" width="10.7109375" customWidth="1"/>
    <col min="9" max="9" width="11.7109375" customWidth="1"/>
    <col min="10" max="10" width="11.28515625" customWidth="1"/>
    <col min="11" max="11" width="10.7109375" customWidth="1"/>
  </cols>
  <sheetData>
    <row r="2" spans="2:21" ht="15.75" x14ac:dyDescent="0.25">
      <c r="B2" s="113" t="s">
        <v>72</v>
      </c>
      <c r="C2" s="114"/>
      <c r="D2" s="114"/>
      <c r="E2" s="114"/>
      <c r="F2" s="114"/>
      <c r="G2" s="114"/>
      <c r="H2" s="114"/>
      <c r="I2" s="114"/>
      <c r="J2" s="114"/>
      <c r="K2" s="115"/>
    </row>
    <row r="3" spans="2:21" ht="18.75" customHeight="1" x14ac:dyDescent="0.2">
      <c r="B3" s="117" t="s">
        <v>97</v>
      </c>
      <c r="C3" s="118"/>
      <c r="D3" s="118"/>
      <c r="E3" s="118"/>
      <c r="F3" s="118"/>
      <c r="G3" s="118"/>
      <c r="H3" s="118"/>
      <c r="I3" s="118"/>
      <c r="J3" s="118"/>
      <c r="K3" s="119"/>
    </row>
    <row r="4" spans="2:21" ht="9.9499999999999993" customHeight="1" x14ac:dyDescent="0.2">
      <c r="B4" s="46"/>
      <c r="C4" s="45"/>
      <c r="D4" s="45"/>
      <c r="E4" s="45"/>
      <c r="F4" s="45"/>
      <c r="G4" s="45"/>
      <c r="H4" s="45"/>
      <c r="I4" s="45"/>
      <c r="J4" s="45"/>
      <c r="K4" s="45"/>
    </row>
    <row r="5" spans="2:21" ht="24.75" customHeight="1" x14ac:dyDescent="0.2">
      <c r="B5" s="120" t="s">
        <v>58</v>
      </c>
      <c r="C5" s="122" t="s">
        <v>56</v>
      </c>
      <c r="D5" s="123"/>
      <c r="E5" s="124"/>
      <c r="F5" s="122" t="s">
        <v>60</v>
      </c>
      <c r="G5" s="123"/>
      <c r="H5" s="124"/>
      <c r="I5" s="122" t="s">
        <v>57</v>
      </c>
      <c r="J5" s="123"/>
      <c r="K5" s="124"/>
    </row>
    <row r="6" spans="2:21" ht="30.75" customHeight="1" x14ac:dyDescent="0.2">
      <c r="B6" s="121"/>
      <c r="C6" s="47">
        <v>2011</v>
      </c>
      <c r="D6" s="47">
        <v>2012</v>
      </c>
      <c r="E6" s="48" t="s">
        <v>59</v>
      </c>
      <c r="F6" s="47">
        <v>2011</v>
      </c>
      <c r="G6" s="47">
        <v>2012</v>
      </c>
      <c r="H6" s="48" t="s">
        <v>59</v>
      </c>
      <c r="I6" s="47">
        <v>2011</v>
      </c>
      <c r="J6" s="47">
        <v>2012</v>
      </c>
      <c r="K6" s="48" t="s">
        <v>59</v>
      </c>
    </row>
    <row r="7" spans="2:21" ht="39" customHeight="1" x14ac:dyDescent="0.2">
      <c r="B7" s="49" t="s">
        <v>74</v>
      </c>
      <c r="C7" s="50" t="s">
        <v>55</v>
      </c>
      <c r="D7" s="50" t="s">
        <v>55</v>
      </c>
      <c r="E7" s="51" t="s">
        <v>55</v>
      </c>
      <c r="F7" s="52">
        <v>5449.1897263199999</v>
      </c>
      <c r="G7" s="52">
        <v>5257.4964076699998</v>
      </c>
      <c r="H7" s="53">
        <v>-3.5178316094245488E-2</v>
      </c>
      <c r="I7" s="54" t="s">
        <v>55</v>
      </c>
      <c r="J7" s="55" t="s">
        <v>55</v>
      </c>
      <c r="K7" s="51" t="s">
        <v>55</v>
      </c>
      <c r="L7" s="37"/>
    </row>
    <row r="8" spans="2:21" ht="21.95" customHeight="1" x14ac:dyDescent="0.2">
      <c r="B8" s="56" t="s">
        <v>61</v>
      </c>
      <c r="C8" s="57">
        <v>5802211</v>
      </c>
      <c r="D8" s="57">
        <v>5442785</v>
      </c>
      <c r="E8" s="58">
        <v>-6.1946385610588739E-2</v>
      </c>
      <c r="F8" s="59">
        <v>4244.5559129000012</v>
      </c>
      <c r="G8" s="59">
        <v>4044.9191146500007</v>
      </c>
      <c r="H8" s="58">
        <v>-4.7033612549022386E-2</v>
      </c>
      <c r="I8" s="60">
        <v>731.54111646405158</v>
      </c>
      <c r="J8" s="57">
        <v>743.17084262009257</v>
      </c>
      <c r="K8" s="58">
        <v>1.5897570067221922E-2</v>
      </c>
      <c r="L8" s="39"/>
      <c r="M8" s="38"/>
      <c r="N8" s="39"/>
      <c r="O8" s="39"/>
      <c r="P8" s="39"/>
      <c r="Q8" s="39"/>
      <c r="R8" s="39"/>
      <c r="S8" s="39"/>
      <c r="T8" s="39"/>
      <c r="U8" s="39"/>
    </row>
    <row r="9" spans="2:21" ht="21.95" customHeight="1" x14ac:dyDescent="0.2">
      <c r="B9" s="61" t="s">
        <v>62</v>
      </c>
      <c r="C9" s="62">
        <v>5642674</v>
      </c>
      <c r="D9" s="62">
        <v>5338474</v>
      </c>
      <c r="E9" s="63">
        <v>-5.3910610465889075E-2</v>
      </c>
      <c r="F9" s="64">
        <v>4089.4118956299999</v>
      </c>
      <c r="G9" s="64">
        <v>3945.5097908900002</v>
      </c>
      <c r="H9" s="63">
        <v>-3.518894853653054E-2</v>
      </c>
      <c r="I9" s="65">
        <v>724.72942715280033</v>
      </c>
      <c r="J9" s="62">
        <v>739.0707140074112</v>
      </c>
      <c r="K9" s="63">
        <v>1.9788470451589824E-2</v>
      </c>
      <c r="L9" s="39"/>
      <c r="M9" s="38"/>
    </row>
    <row r="10" spans="2:21" ht="21.95" customHeight="1" x14ac:dyDescent="0.2">
      <c r="B10" s="61" t="s">
        <v>77</v>
      </c>
      <c r="C10" s="62">
        <v>97360</v>
      </c>
      <c r="D10" s="62">
        <v>64350</v>
      </c>
      <c r="E10" s="63">
        <v>-0.33905094494658994</v>
      </c>
      <c r="F10" s="64">
        <v>87.146105680000005</v>
      </c>
      <c r="G10" s="64">
        <v>57.528406789999998</v>
      </c>
      <c r="H10" s="63">
        <v>-0.33986256366699874</v>
      </c>
      <c r="I10" s="65">
        <v>895.09147165160232</v>
      </c>
      <c r="J10" s="62">
        <v>893.99233550893553</v>
      </c>
      <c r="K10" s="63">
        <v>-1.2279595744988381E-3</v>
      </c>
      <c r="L10" s="39"/>
      <c r="M10" s="38"/>
    </row>
    <row r="11" spans="2:21" ht="21.95" customHeight="1" x14ac:dyDescent="0.2">
      <c r="B11" s="61" t="s">
        <v>78</v>
      </c>
      <c r="C11" s="62">
        <v>65791</v>
      </c>
      <c r="D11" s="62">
        <v>59523</v>
      </c>
      <c r="E11" s="63">
        <v>-9.5271389703758924E-2</v>
      </c>
      <c r="F11" s="64">
        <v>30.518443339999997</v>
      </c>
      <c r="G11" s="64">
        <v>25.819485890000003</v>
      </c>
      <c r="H11" s="63">
        <v>-0.15397107243150743</v>
      </c>
      <c r="I11" s="65">
        <v>463.86957699381367</v>
      </c>
      <c r="J11" s="62">
        <v>433.77326226836692</v>
      </c>
      <c r="K11" s="63">
        <v>-6.488098426391975E-2</v>
      </c>
      <c r="L11" s="39"/>
      <c r="M11" s="38"/>
    </row>
    <row r="12" spans="2:21" ht="21.95" customHeight="1" x14ac:dyDescent="0.2">
      <c r="B12" s="61" t="s">
        <v>79</v>
      </c>
      <c r="C12" s="62">
        <v>3728</v>
      </c>
      <c r="D12" s="62">
        <v>3847</v>
      </c>
      <c r="E12" s="63">
        <v>3.1920600858369008E-2</v>
      </c>
      <c r="F12" s="64">
        <v>2.8017197100000009</v>
      </c>
      <c r="G12" s="64">
        <v>2.6608576900000003</v>
      </c>
      <c r="H12" s="63">
        <v>-5.0276985059294343E-2</v>
      </c>
      <c r="I12" s="65">
        <v>751.53425697424916</v>
      </c>
      <c r="J12" s="62">
        <v>691.67083181700036</v>
      </c>
      <c r="K12" s="63">
        <v>-7.965495198883521E-2</v>
      </c>
      <c r="L12" s="39"/>
      <c r="M12" s="38"/>
    </row>
    <row r="13" spans="2:21" ht="21.95" customHeight="1" x14ac:dyDescent="0.2">
      <c r="B13" s="66" t="s">
        <v>80</v>
      </c>
      <c r="C13" s="62">
        <v>36191</v>
      </c>
      <c r="D13" s="62">
        <v>13569</v>
      </c>
      <c r="E13" s="63">
        <v>-0.62507253184493383</v>
      </c>
      <c r="F13" s="67">
        <v>34.677740110000009</v>
      </c>
      <c r="G13" s="67">
        <v>13.400570110000004</v>
      </c>
      <c r="H13" s="63">
        <v>-0.61356852933632533</v>
      </c>
      <c r="I13" s="65">
        <v>958.18684507197941</v>
      </c>
      <c r="J13" s="62">
        <v>987.58715528041887</v>
      </c>
      <c r="K13" s="63">
        <v>3.0683274728355192E-2</v>
      </c>
      <c r="L13" s="39"/>
      <c r="M13" s="38"/>
    </row>
    <row r="14" spans="2:21" ht="21.95" customHeight="1" x14ac:dyDescent="0.2">
      <c r="B14" s="56" t="s">
        <v>63</v>
      </c>
      <c r="C14" s="68" t="s">
        <v>55</v>
      </c>
      <c r="D14" s="68" t="s">
        <v>55</v>
      </c>
      <c r="E14" s="69" t="s">
        <v>55</v>
      </c>
      <c r="F14" s="70">
        <v>32.387405639999997</v>
      </c>
      <c r="G14" s="70">
        <v>33.130518249999994</v>
      </c>
      <c r="H14" s="58">
        <v>2.2944493247159636E-2</v>
      </c>
      <c r="I14" s="54" t="s">
        <v>55</v>
      </c>
      <c r="J14" s="71" t="s">
        <v>55</v>
      </c>
      <c r="K14" s="72" t="s">
        <v>55</v>
      </c>
      <c r="L14" s="39"/>
      <c r="M14" s="38"/>
    </row>
    <row r="15" spans="2:21" ht="21.95" customHeight="1" x14ac:dyDescent="0.2">
      <c r="B15" s="104" t="s">
        <v>98</v>
      </c>
      <c r="C15" s="62">
        <v>6766</v>
      </c>
      <c r="D15" s="62">
        <v>5425</v>
      </c>
      <c r="E15" s="63">
        <v>-0.19819686668637304</v>
      </c>
      <c r="F15" s="67">
        <v>12.266540149999997</v>
      </c>
      <c r="G15" s="67">
        <v>9.6539639099999981</v>
      </c>
      <c r="H15" s="63">
        <v>-0.21298395538207238</v>
      </c>
      <c r="I15" s="65">
        <v>1812.9678022465262</v>
      </c>
      <c r="J15" s="62">
        <v>1779.53251797235</v>
      </c>
      <c r="K15" s="63">
        <v>-1.8442293477437977E-2</v>
      </c>
      <c r="L15" s="39"/>
      <c r="M15" s="38"/>
    </row>
    <row r="16" spans="2:21" ht="21.95" customHeight="1" x14ac:dyDescent="0.2">
      <c r="B16" s="61" t="s">
        <v>64</v>
      </c>
      <c r="C16" s="62">
        <v>924</v>
      </c>
      <c r="D16" s="62">
        <v>887</v>
      </c>
      <c r="E16" s="63">
        <v>-4.0043290043289992E-2</v>
      </c>
      <c r="F16" s="67">
        <v>18.194758580000002</v>
      </c>
      <c r="G16" s="67">
        <v>21.675067719999998</v>
      </c>
      <c r="H16" s="63">
        <v>0.19128086392009691</v>
      </c>
      <c r="I16" s="65">
        <v>19691.297164502168</v>
      </c>
      <c r="J16" s="62">
        <v>24436.378489289738</v>
      </c>
      <c r="K16" s="63">
        <v>0.24097352678936801</v>
      </c>
      <c r="L16" s="39"/>
      <c r="M16" s="38"/>
    </row>
    <row r="17" spans="2:13" ht="21.95" customHeight="1" x14ac:dyDescent="0.2">
      <c r="B17" s="61" t="s">
        <v>75</v>
      </c>
      <c r="C17" s="62">
        <v>512</v>
      </c>
      <c r="D17" s="62">
        <v>450</v>
      </c>
      <c r="E17" s="63">
        <v>-0.12109375</v>
      </c>
      <c r="F17" s="67">
        <v>1.9261069100000001</v>
      </c>
      <c r="G17" s="67">
        <v>1.8014866199999999</v>
      </c>
      <c r="H17" s="63">
        <v>-6.4700608960486128E-2</v>
      </c>
      <c r="I17" s="65">
        <v>3761.9275585937503</v>
      </c>
      <c r="J17" s="62">
        <v>4003.3035999999997</v>
      </c>
      <c r="K17" s="63">
        <v>6.4162862693846856E-2</v>
      </c>
      <c r="L17" s="39"/>
      <c r="M17" s="38"/>
    </row>
    <row r="18" spans="2:13" ht="21.95" customHeight="1" x14ac:dyDescent="0.2">
      <c r="B18" s="56" t="s">
        <v>65</v>
      </c>
      <c r="C18" s="57">
        <v>2609621</v>
      </c>
      <c r="D18" s="57">
        <v>2914253</v>
      </c>
      <c r="E18" s="58">
        <v>0.11673419243637295</v>
      </c>
      <c r="F18" s="70">
        <v>197.78813646999996</v>
      </c>
      <c r="G18" s="70">
        <v>204.12785349999996</v>
      </c>
      <c r="H18" s="58">
        <v>3.2053070235390946E-2</v>
      </c>
      <c r="I18" s="60">
        <v>75.791900996351572</v>
      </c>
      <c r="J18" s="57">
        <v>70.044657584636596</v>
      </c>
      <c r="K18" s="58">
        <v>-7.5829255318343725E-2</v>
      </c>
      <c r="L18" s="39"/>
      <c r="M18" s="38"/>
    </row>
    <row r="19" spans="2:13" ht="21.95" customHeight="1" x14ac:dyDescent="0.2">
      <c r="B19" s="61" t="s">
        <v>66</v>
      </c>
      <c r="C19" s="62">
        <v>2530400</v>
      </c>
      <c r="D19" s="62">
        <v>2851848</v>
      </c>
      <c r="E19" s="63">
        <v>0.12703446095478976</v>
      </c>
      <c r="F19" s="67">
        <v>189.40343115999997</v>
      </c>
      <c r="G19" s="67">
        <v>197.54814361999996</v>
      </c>
      <c r="H19" s="63">
        <v>4.3001926681675018E-2</v>
      </c>
      <c r="I19" s="65">
        <v>74.851182089788168</v>
      </c>
      <c r="J19" s="62">
        <v>69.270221842117806</v>
      </c>
      <c r="K19" s="63">
        <v>-7.4560749634864698E-2</v>
      </c>
      <c r="L19" s="39"/>
      <c r="M19" s="38"/>
    </row>
    <row r="20" spans="2:13" ht="21.95" customHeight="1" x14ac:dyDescent="0.2">
      <c r="B20" s="61" t="s">
        <v>67</v>
      </c>
      <c r="C20" s="62">
        <v>98403</v>
      </c>
      <c r="D20" s="62">
        <v>81816</v>
      </c>
      <c r="E20" s="63">
        <v>-0.16856193408737541</v>
      </c>
      <c r="F20" s="67">
        <v>8.3847053099999993</v>
      </c>
      <c r="G20" s="67">
        <v>6.5797098799999949</v>
      </c>
      <c r="H20" s="63">
        <v>-0.21527237550582501</v>
      </c>
      <c r="I20" s="65">
        <v>85.20782201762141</v>
      </c>
      <c r="J20" s="62">
        <v>80.420820866334154</v>
      </c>
      <c r="K20" s="63">
        <v>-5.6180301736820315E-2</v>
      </c>
      <c r="L20" s="39"/>
      <c r="M20" s="38"/>
    </row>
    <row r="21" spans="2:13" ht="21.95" customHeight="1" x14ac:dyDescent="0.2">
      <c r="B21" s="56" t="s">
        <v>68</v>
      </c>
      <c r="C21" s="57">
        <v>44123</v>
      </c>
      <c r="D21" s="57">
        <v>43686</v>
      </c>
      <c r="E21" s="58">
        <v>-9.9041316320286343E-3</v>
      </c>
      <c r="F21" s="70">
        <v>129.53336167999998</v>
      </c>
      <c r="G21" s="70">
        <v>128.90318453999998</v>
      </c>
      <c r="H21" s="58">
        <v>-4.864979429444527E-3</v>
      </c>
      <c r="I21" s="60">
        <v>2935.7333291027348</v>
      </c>
      <c r="J21" s="57">
        <v>2950.6749196538931</v>
      </c>
      <c r="K21" s="58">
        <v>5.0895598735205549E-3</v>
      </c>
      <c r="L21" s="39"/>
      <c r="M21" s="38"/>
    </row>
    <row r="22" spans="2:13" ht="21.95" customHeight="1" x14ac:dyDescent="0.2">
      <c r="B22" s="56" t="s">
        <v>69</v>
      </c>
      <c r="C22" s="57">
        <v>3200</v>
      </c>
      <c r="D22" s="57">
        <v>3005</v>
      </c>
      <c r="E22" s="58">
        <v>-6.0937499999999978E-2</v>
      </c>
      <c r="F22" s="70">
        <v>0.35761631999999999</v>
      </c>
      <c r="G22" s="70">
        <v>0.28113650999999995</v>
      </c>
      <c r="H22" s="58">
        <v>-0.2138599547134763</v>
      </c>
      <c r="I22" s="60">
        <v>111.7551</v>
      </c>
      <c r="J22" s="57">
        <v>93.556242928452562</v>
      </c>
      <c r="K22" s="58">
        <v>-0.16284587523564864</v>
      </c>
      <c r="L22" s="39"/>
      <c r="M22" s="38"/>
    </row>
    <row r="23" spans="2:13" ht="21.95" customHeight="1" x14ac:dyDescent="0.2">
      <c r="B23" s="56" t="s">
        <v>90</v>
      </c>
      <c r="C23" s="73">
        <v>665</v>
      </c>
      <c r="D23" s="57">
        <v>424</v>
      </c>
      <c r="E23" s="74">
        <v>-0.36240601503759395</v>
      </c>
      <c r="F23" s="70">
        <v>0.66056762999999985</v>
      </c>
      <c r="G23" s="70">
        <v>0.41790013999999998</v>
      </c>
      <c r="H23" s="58">
        <v>-0.3673620670755543</v>
      </c>
      <c r="I23" s="75">
        <v>993.33478195488703</v>
      </c>
      <c r="J23" s="57">
        <v>985.61353773584892</v>
      </c>
      <c r="K23" s="74">
        <v>-7.7730533142539304E-3</v>
      </c>
      <c r="L23" s="39"/>
      <c r="M23" s="38"/>
    </row>
    <row r="24" spans="2:13" s="36" customFormat="1" ht="21.95" customHeight="1" x14ac:dyDescent="0.2">
      <c r="B24" s="56" t="s">
        <v>70</v>
      </c>
      <c r="C24" s="57">
        <v>820918</v>
      </c>
      <c r="D24" s="57">
        <v>870512</v>
      </c>
      <c r="E24" s="58">
        <v>6.0412854877101019E-2</v>
      </c>
      <c r="F24" s="70">
        <v>353.07525237999999</v>
      </c>
      <c r="G24" s="70">
        <v>370.22254643999997</v>
      </c>
      <c r="H24" s="58">
        <v>4.8565550670611968E-2</v>
      </c>
      <c r="I24" s="60">
        <v>430.09807603195446</v>
      </c>
      <c r="J24" s="57">
        <v>425.29286952965612</v>
      </c>
      <c r="K24" s="58">
        <v>-1.1172350610425319E-2</v>
      </c>
      <c r="L24" s="39"/>
      <c r="M24" s="38"/>
    </row>
    <row r="25" spans="2:13" s="36" customFormat="1" ht="21.95" customHeight="1" x14ac:dyDescent="0.2">
      <c r="B25" s="105" t="s">
        <v>99</v>
      </c>
      <c r="C25" s="57" t="s">
        <v>55</v>
      </c>
      <c r="D25" s="68" t="s">
        <v>55</v>
      </c>
      <c r="E25" s="69" t="s">
        <v>55</v>
      </c>
      <c r="F25" s="70">
        <v>72.056660090000008</v>
      </c>
      <c r="G25" s="70">
        <v>92.165799350000029</v>
      </c>
      <c r="H25" s="58">
        <v>0.27907398476259315</v>
      </c>
      <c r="I25" s="76" t="s">
        <v>55</v>
      </c>
      <c r="J25" s="71" t="s">
        <v>55</v>
      </c>
      <c r="K25" s="69" t="s">
        <v>55</v>
      </c>
      <c r="L25" s="39"/>
      <c r="M25" s="38"/>
    </row>
    <row r="26" spans="2:13" ht="21.95" customHeight="1" x14ac:dyDescent="0.2">
      <c r="B26" s="61" t="s">
        <v>76</v>
      </c>
      <c r="C26" s="62">
        <v>57724</v>
      </c>
      <c r="D26" s="62">
        <v>6879</v>
      </c>
      <c r="E26" s="63">
        <v>-0.88082946434758502</v>
      </c>
      <c r="F26" s="67">
        <v>8.477823260000001</v>
      </c>
      <c r="G26" s="67">
        <v>1.54160294</v>
      </c>
      <c r="H26" s="58">
        <v>-0.81816052390787875</v>
      </c>
      <c r="I26" s="65">
        <v>146.8682568775553</v>
      </c>
      <c r="J26" s="62">
        <v>224.1027678441634</v>
      </c>
      <c r="K26" s="63">
        <v>0.52587613285966106</v>
      </c>
      <c r="L26" s="39"/>
      <c r="M26" s="38"/>
    </row>
    <row r="27" spans="2:13" ht="21.95" customHeight="1" x14ac:dyDescent="0.2">
      <c r="B27" s="61" t="s">
        <v>91</v>
      </c>
      <c r="C27" s="62">
        <v>138568</v>
      </c>
      <c r="D27" s="62">
        <v>200402</v>
      </c>
      <c r="E27" s="63">
        <v>0.44623578315339762</v>
      </c>
      <c r="F27" s="67">
        <v>63.57883683</v>
      </c>
      <c r="G27" s="67">
        <v>90.624196410000025</v>
      </c>
      <c r="H27" s="63">
        <v>0.42538305084622952</v>
      </c>
      <c r="I27" s="65">
        <v>458.82770069568733</v>
      </c>
      <c r="J27" s="62">
        <v>452.21203585792568</v>
      </c>
      <c r="K27" s="63">
        <v>-1.4418625614213809E-2</v>
      </c>
      <c r="L27" s="39"/>
      <c r="M27" s="38"/>
    </row>
    <row r="28" spans="2:13" ht="21.95" customHeight="1" x14ac:dyDescent="0.2">
      <c r="B28" s="77" t="s">
        <v>73</v>
      </c>
      <c r="C28" s="78">
        <v>2125501</v>
      </c>
      <c r="D28" s="78">
        <v>1715455</v>
      </c>
      <c r="E28" s="79">
        <v>-0.1929173404293858</v>
      </c>
      <c r="F28" s="80">
        <v>418.77481320999999</v>
      </c>
      <c r="G28" s="80">
        <v>383.32835428999994</v>
      </c>
      <c r="H28" s="79">
        <v>-8.4643244535876572E-2</v>
      </c>
      <c r="I28" s="81">
        <v>197.02404901714937</v>
      </c>
      <c r="J28" s="78">
        <v>223.45579119825351</v>
      </c>
      <c r="K28" s="79">
        <v>0.13415490298244492</v>
      </c>
      <c r="L28" s="39"/>
      <c r="M28" s="38"/>
    </row>
    <row r="29" spans="2:13" ht="39" customHeight="1" x14ac:dyDescent="0.2">
      <c r="B29" s="82" t="s">
        <v>86</v>
      </c>
      <c r="C29" s="83" t="s">
        <v>55</v>
      </c>
      <c r="D29" s="83" t="s">
        <v>55</v>
      </c>
      <c r="E29" s="84" t="s">
        <v>55</v>
      </c>
      <c r="F29" s="52">
        <v>1075.6659334899998</v>
      </c>
      <c r="G29" s="52">
        <v>593.72520111000006</v>
      </c>
      <c r="H29" s="53">
        <v>-0.44803941202854891</v>
      </c>
      <c r="I29" s="85" t="s">
        <v>55</v>
      </c>
      <c r="J29" s="86" t="s">
        <v>55</v>
      </c>
      <c r="K29" s="72" t="s">
        <v>55</v>
      </c>
      <c r="L29" s="39"/>
      <c r="M29" s="38"/>
    </row>
    <row r="30" spans="2:13" ht="21.95" customHeight="1" x14ac:dyDescent="0.2">
      <c r="B30" s="56" t="s">
        <v>81</v>
      </c>
      <c r="C30" s="68" t="s">
        <v>55</v>
      </c>
      <c r="D30" s="68" t="s">
        <v>55</v>
      </c>
      <c r="E30" s="72" t="s">
        <v>55</v>
      </c>
      <c r="F30" s="70">
        <v>120.10042225999999</v>
      </c>
      <c r="G30" s="70">
        <v>158.61582998</v>
      </c>
      <c r="H30" s="58">
        <v>0.320693358068465</v>
      </c>
      <c r="I30" s="54" t="s">
        <v>55</v>
      </c>
      <c r="J30" s="71" t="s">
        <v>55</v>
      </c>
      <c r="K30" s="72" t="s">
        <v>55</v>
      </c>
      <c r="L30" s="39"/>
      <c r="M30" s="38"/>
    </row>
    <row r="31" spans="2:13" ht="21.95" customHeight="1" x14ac:dyDescent="0.2">
      <c r="B31" s="87" t="s">
        <v>82</v>
      </c>
      <c r="C31" s="62">
        <v>30366</v>
      </c>
      <c r="D31" s="62">
        <v>42605</v>
      </c>
      <c r="E31" s="63">
        <v>0.40304946321543822</v>
      </c>
      <c r="F31" s="67">
        <v>119.02517415999999</v>
      </c>
      <c r="G31" s="67">
        <v>157.37954929</v>
      </c>
      <c r="H31" s="63">
        <v>0.32223750480248836</v>
      </c>
      <c r="I31" s="65">
        <v>3919.6856405190015</v>
      </c>
      <c r="J31" s="62">
        <v>3693.9220582091302</v>
      </c>
      <c r="K31" s="63">
        <v>-5.7597369538027077E-2</v>
      </c>
      <c r="L31" s="39"/>
      <c r="M31" s="38"/>
    </row>
    <row r="32" spans="2:13" ht="21.95" customHeight="1" x14ac:dyDescent="0.2">
      <c r="B32" s="87" t="s">
        <v>83</v>
      </c>
      <c r="C32" s="62">
        <v>1634</v>
      </c>
      <c r="D32" s="62">
        <v>1745</v>
      </c>
      <c r="E32" s="63">
        <v>6.7931456548347535E-2</v>
      </c>
      <c r="F32" s="67">
        <v>1.0752480999999998</v>
      </c>
      <c r="G32" s="67">
        <v>1.2362806899999996</v>
      </c>
      <c r="H32" s="63">
        <v>0.1497631941874622</v>
      </c>
      <c r="I32" s="65">
        <v>658.04657282741732</v>
      </c>
      <c r="J32" s="62">
        <v>708.4703094555872</v>
      </c>
      <c r="K32" s="63">
        <v>7.6626395015652271E-2</v>
      </c>
      <c r="L32" s="39"/>
      <c r="M32" s="38"/>
    </row>
    <row r="33" spans="2:13" ht="21.95" customHeight="1" x14ac:dyDescent="0.2">
      <c r="B33" s="88" t="s">
        <v>84</v>
      </c>
      <c r="C33" s="57">
        <v>38</v>
      </c>
      <c r="D33" s="57">
        <v>150</v>
      </c>
      <c r="E33" s="58">
        <v>2.9473684210526314</v>
      </c>
      <c r="F33" s="70">
        <v>7.2267079999999997E-2</v>
      </c>
      <c r="G33" s="70">
        <v>1.2700489300000002</v>
      </c>
      <c r="H33" s="58">
        <v>16.574377295997017</v>
      </c>
      <c r="I33" s="60">
        <v>1901.7652631578949</v>
      </c>
      <c r="J33" s="57">
        <v>8466.9928666666674</v>
      </c>
      <c r="K33" s="58">
        <v>3.4521755816525772</v>
      </c>
      <c r="L33" s="39"/>
      <c r="M33" s="38"/>
    </row>
    <row r="34" spans="2:13" ht="21.95" customHeight="1" x14ac:dyDescent="0.2">
      <c r="B34" s="56" t="s">
        <v>92</v>
      </c>
      <c r="C34" s="57">
        <v>2129033</v>
      </c>
      <c r="D34" s="57">
        <v>2125422</v>
      </c>
      <c r="E34" s="58">
        <v>-1.6960751665192619E-3</v>
      </c>
      <c r="F34" s="70">
        <v>407.17835729000001</v>
      </c>
      <c r="G34" s="70">
        <v>405.76646900999998</v>
      </c>
      <c r="H34" s="58">
        <v>-3.4674934330913842E-3</v>
      </c>
      <c r="I34" s="60">
        <v>191.25037389744546</v>
      </c>
      <c r="J34" s="57">
        <v>190.91101391159026</v>
      </c>
      <c r="K34" s="58">
        <v>-1.7744278295486193E-3</v>
      </c>
      <c r="L34" s="39"/>
      <c r="M34" s="38"/>
    </row>
    <row r="35" spans="2:13" ht="21.95" customHeight="1" x14ac:dyDescent="0.2">
      <c r="B35" s="56" t="s">
        <v>93</v>
      </c>
      <c r="C35" s="57">
        <v>3169152</v>
      </c>
      <c r="D35" s="68" t="s">
        <v>55</v>
      </c>
      <c r="E35" s="89" t="s">
        <v>55</v>
      </c>
      <c r="F35" s="70">
        <v>514.05394713999976</v>
      </c>
      <c r="G35" s="68" t="s">
        <v>55</v>
      </c>
      <c r="H35" s="89" t="s">
        <v>55</v>
      </c>
      <c r="I35" s="60">
        <v>162.20551969107186</v>
      </c>
      <c r="J35" s="71" t="s">
        <v>55</v>
      </c>
      <c r="K35" s="89" t="s">
        <v>55</v>
      </c>
      <c r="L35" s="39"/>
      <c r="M35" s="38"/>
    </row>
    <row r="36" spans="2:13" ht="21.95" customHeight="1" x14ac:dyDescent="0.2">
      <c r="B36" s="56" t="s">
        <v>94</v>
      </c>
      <c r="C36" s="57">
        <v>142875</v>
      </c>
      <c r="D36" s="57">
        <v>138643</v>
      </c>
      <c r="E36" s="58">
        <v>-2.9620297462817136E-2</v>
      </c>
      <c r="F36" s="70">
        <v>84.137281789999989</v>
      </c>
      <c r="G36" s="70">
        <v>79.991653740000018</v>
      </c>
      <c r="H36" s="58">
        <v>-4.9272188996396737E-2</v>
      </c>
      <c r="I36" s="60">
        <v>588.88736160979875</v>
      </c>
      <c r="J36" s="57">
        <v>576.96135931853769</v>
      </c>
      <c r="K36" s="58">
        <v>-2.0251754526807608E-2</v>
      </c>
      <c r="L36" s="39"/>
      <c r="M36" s="38"/>
    </row>
    <row r="37" spans="2:13" ht="36.75" customHeight="1" x14ac:dyDescent="0.2">
      <c r="B37" s="90" t="s">
        <v>95</v>
      </c>
      <c r="C37" s="57">
        <v>46181</v>
      </c>
      <c r="D37" s="57">
        <v>48378</v>
      </c>
      <c r="E37" s="58">
        <v>4.7573677486412169E-2</v>
      </c>
      <c r="F37" s="70">
        <v>8.435370279999999</v>
      </c>
      <c r="G37" s="70">
        <v>8.2486611000000014</v>
      </c>
      <c r="H37" s="58">
        <v>-2.2134082298992719E-2</v>
      </c>
      <c r="I37" s="60">
        <v>182.6588917520192</v>
      </c>
      <c r="J37" s="57">
        <v>170.5043842242342</v>
      </c>
      <c r="K37" s="58">
        <v>-6.65421070455533E-2</v>
      </c>
      <c r="L37" s="39"/>
      <c r="M37" s="38"/>
    </row>
    <row r="38" spans="2:13" ht="21.95" customHeight="1" x14ac:dyDescent="0.2">
      <c r="B38" s="77" t="s">
        <v>85</v>
      </c>
      <c r="C38" s="91" t="s">
        <v>55</v>
      </c>
      <c r="D38" s="91" t="s">
        <v>55</v>
      </c>
      <c r="E38" s="92" t="s">
        <v>55</v>
      </c>
      <c r="F38" s="80">
        <v>58.311712349999986</v>
      </c>
      <c r="G38" s="80">
        <v>60.167461650000014</v>
      </c>
      <c r="H38" s="79">
        <v>3.1824640800486304E-2</v>
      </c>
      <c r="I38" s="93" t="s">
        <v>55</v>
      </c>
      <c r="J38" s="94" t="s">
        <v>55</v>
      </c>
      <c r="K38" s="92" t="s">
        <v>55</v>
      </c>
      <c r="L38" s="39"/>
      <c r="M38" s="38"/>
    </row>
    <row r="39" spans="2:13" ht="24.95" customHeight="1" x14ac:dyDescent="0.2">
      <c r="B39" s="95" t="s">
        <v>71</v>
      </c>
      <c r="C39" s="96" t="s">
        <v>55</v>
      </c>
      <c r="D39" s="97" t="s">
        <v>55</v>
      </c>
      <c r="E39" s="98" t="s">
        <v>55</v>
      </c>
      <c r="F39" s="99">
        <v>6524.8556598099995</v>
      </c>
      <c r="G39" s="100">
        <v>5851.2216087799998</v>
      </c>
      <c r="H39" s="101">
        <v>-0.10324121883327841</v>
      </c>
      <c r="I39" s="102" t="s">
        <v>55</v>
      </c>
      <c r="J39" s="98" t="s">
        <v>55</v>
      </c>
      <c r="K39" s="103" t="s">
        <v>55</v>
      </c>
      <c r="L39" s="39"/>
      <c r="M39" s="38"/>
    </row>
    <row r="40" spans="2:13" ht="3" customHeight="1" x14ac:dyDescent="0.2"/>
    <row r="41" spans="2:13" ht="15" customHeight="1" x14ac:dyDescent="0.2">
      <c r="B41" s="106" t="s">
        <v>96</v>
      </c>
      <c r="C41" s="41"/>
      <c r="D41" s="41"/>
      <c r="E41" s="41"/>
      <c r="F41" s="42"/>
      <c r="G41" s="42"/>
      <c r="H41" s="42"/>
      <c r="I41" s="43"/>
      <c r="J41" s="43"/>
      <c r="K41" s="43"/>
    </row>
    <row r="42" spans="2:13" ht="185.1" customHeight="1" x14ac:dyDescent="0.2">
      <c r="B42" s="116" t="s">
        <v>87</v>
      </c>
      <c r="C42" s="116"/>
      <c r="D42" s="116"/>
      <c r="E42" s="116"/>
      <c r="F42" s="116"/>
      <c r="G42" s="116"/>
      <c r="H42" s="116"/>
      <c r="I42" s="116"/>
      <c r="J42" s="116"/>
      <c r="K42" s="116"/>
    </row>
    <row r="43" spans="2:13" ht="15" customHeight="1" x14ac:dyDescent="0.2">
      <c r="B43" s="107" t="s">
        <v>88</v>
      </c>
      <c r="C43" s="44"/>
      <c r="D43" s="44"/>
      <c r="E43" s="44"/>
      <c r="F43" s="44"/>
      <c r="G43" s="44"/>
      <c r="H43" s="44"/>
      <c r="I43" s="44"/>
      <c r="J43" s="44"/>
      <c r="K43" s="44"/>
    </row>
    <row r="44" spans="2:13" ht="15" customHeight="1" x14ac:dyDescent="0.2">
      <c r="B44" s="40" t="s">
        <v>89</v>
      </c>
    </row>
    <row r="47" spans="2:13" x14ac:dyDescent="0.2">
      <c r="B47" s="40"/>
    </row>
    <row r="50" spans="7:7" x14ac:dyDescent="0.2">
      <c r="G50" s="39"/>
    </row>
  </sheetData>
  <mergeCells count="7">
    <mergeCell ref="B2:K2"/>
    <mergeCell ref="B42:K42"/>
    <mergeCell ref="B3:K3"/>
    <mergeCell ref="B5:B6"/>
    <mergeCell ref="C5:E5"/>
    <mergeCell ref="F5:H5"/>
    <mergeCell ref="I5:K5"/>
  </mergeCells>
  <phoneticPr fontId="11" type="noConversion"/>
  <printOptions horizontalCentered="1" verticalCentered="1"/>
  <pageMargins left="0.78740157480314965" right="0.78740157480314965" top="0.98425196850393704" bottom="0.98425196850393704" header="0.31496062992125984" footer="0.31496062992125984"/>
  <pageSetup paperSize="9" scale="4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Declaraciones</vt:lpstr>
      <vt:lpstr>Prin. magn.</vt:lpstr>
      <vt:lpstr>Cuadro 37</vt:lpstr>
      <vt:lpstr>'Cuadro 37'!Área_de_impresión</vt:lpstr>
      <vt:lpstr>Declaraciones!Área_de_impresión</vt:lpstr>
      <vt:lpstr>'Prin. magn.'!Área_de_impresión</vt:lpstr>
    </vt:vector>
  </TitlesOfParts>
  <Company>MINHAP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 burpinam</dc:creator>
  <cp:lastModifiedBy>DGTributos</cp:lastModifiedBy>
  <cp:lastPrinted>2014-07-14T10:06:51Z</cp:lastPrinted>
  <dcterms:created xsi:type="dcterms:W3CDTF">2001-04-25T07:25:36Z</dcterms:created>
  <dcterms:modified xsi:type="dcterms:W3CDTF">2015-10-14T10:53:28Z</dcterms:modified>
</cp:coreProperties>
</file>