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190" autoFilterDateGrouping="0"/>
  </bookViews>
  <sheets>
    <sheet name="Cuadro 45" sheetId="2" r:id="rId1"/>
  </sheets>
  <definedNames>
    <definedName name="_xlnm.Print_Area" localSheetId="0">'Cuadro 45'!$B$2:$I$57</definedName>
  </definedNames>
  <calcPr calcId="145621" calcOnSave="0"/>
</workbook>
</file>

<file path=xl/calcChain.xml><?xml version="1.0" encoding="utf-8"?>
<calcChain xmlns="http://schemas.openxmlformats.org/spreadsheetml/2006/main">
  <c r="I54" i="2" l="1"/>
  <c r="G54" i="2"/>
  <c r="D54" i="2"/>
</calcChain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<sst xmlns="http://schemas.openxmlformats.org/spreadsheetml/2006/main" count="64" uniqueCount="61">
  <si>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</si>
  <si>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</si>
  <si>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</si>
  <si>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 xml:space="preserve">Importe 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</si>
  <si>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</si>
  <si>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</si>
  <si>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</si>
  <si>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</si>
  <si>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</si>
  <si>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</si>
  <si>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</si>
  <si>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</si>
  <si>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</si>
  <si>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</si>
  <si>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</si>
  <si>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</si>
  <si>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</si>
  <si>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</si>
  <si>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</si>
  <si>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</si>
  <si>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</si>
  <si>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</si>
  <si>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</si>
  <si>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</si>
  <si>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</si>
  <si>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</si>
  <si>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</si>
  <si>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</si>
  <si>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</si>
  <si>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</si>
  <si>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</si>
  <si>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</si>
  <si>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</si>
  <si>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</si>
  <si>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</si>
  <si>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</si>
  <si>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</si>
  <si>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</si>
  <si>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</si>
  <si>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</si>
  <si>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</si>
  <si>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</si>
  <si>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</si>
  <si>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</si>
  <si>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</si>
  <si>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</si>
  <si>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</si>
  <si>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</si>
  <si>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</si>
  <si>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</si>
  <si>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</si>
  <si>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</si>
  <si>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Número</t>
  </si>
  <si>
    <t>Número total de declaraciones</t>
  </si>
  <si>
    <t>(*) Calculada sobre el número total de declaraciones en el ejercicio.</t>
  </si>
  <si>
    <r>
      <t>Media</t>
    </r>
    <r>
      <rPr>
        <b/>
        <vertAlign val="superscript"/>
        <sz val="11"/>
        <rFont val="Times New Roman"/>
        <family val="1"/>
      </rPr>
      <t>(*)</t>
    </r>
  </si>
  <si>
    <t>Tramos de base imponible</t>
  </si>
  <si>
    <t>Cuadro 45</t>
  </si>
  <si>
    <t>DISTRIBUCIÓN DE LA CUOTA RESULTANTE DE LA AUTOLIQUIDACIÓN POR TRAMOS DE BASE IMPONIBLE. IRPF 2012</t>
  </si>
  <si>
    <t>Fuente: AEAT y Memoria de la Administración Tributaria 2013</t>
  </si>
  <si>
    <t>Millones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</si>
</sst>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_-* #,##0.00\ [$€]_-;\-* #,##0.00\ [$€]_-;_-* &quot;-&quot;??\ [$€]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166" fontId="1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0" fontId="3" fillId="3" borderId="4" xfId="0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3" borderId="14" xfId="0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right" vertical="center" indent="1"/>
    </xf>
    <xf numFmtId="164" fontId="3" fillId="0" borderId="16" xfId="0" applyNumberFormat="1" applyFont="1" applyBorder="1" applyAlignment="1">
      <alignment horizontal="right" vertical="center" indent="1"/>
    </xf>
    <xf numFmtId="165" fontId="3" fillId="2" borderId="15" xfId="0" applyNumberFormat="1" applyFont="1" applyFill="1" applyBorder="1" applyAlignment="1">
      <alignment horizontal="right" vertical="center" indent="1"/>
    </xf>
    <xf numFmtId="164" fontId="3" fillId="0" borderId="17" xfId="0" applyNumberFormat="1" applyFont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0" fontId="3" fillId="3" borderId="5" xfId="0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right" vertical="center" indent="1"/>
    </xf>
    <xf numFmtId="3" fontId="3" fillId="0" borderId="9" xfId="0" applyNumberFormat="1" applyFont="1" applyBorder="1" applyAlignment="1">
      <alignment horizontal="right" vertical="center" indent="1"/>
    </xf>
    <xf numFmtId="3" fontId="3" fillId="2" borderId="18" xfId="0" applyNumberFormat="1" applyFont="1" applyFill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5" fontId="3" fillId="2" borderId="18" xfId="0" applyNumberFormat="1" applyFont="1" applyFill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0" fontId="3" fillId="0" borderId="0" xfId="0" applyFont="1"/>
    <xf numFmtId="164" fontId="0" fillId="0" borderId="0" xfId="0" applyNumberFormat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center" indent="1"/>
    </xf>
    <xf numFmtId="9" fontId="4" fillId="4" borderId="12" xfId="0" applyNumberFormat="1" applyFont="1" applyFill="1" applyBorder="1" applyAlignment="1">
      <alignment horizontal="right" vertical="center" indent="1"/>
    </xf>
    <xf numFmtId="10" fontId="4" fillId="4" borderId="13" xfId="0" applyNumberFormat="1" applyFont="1" applyFill="1" applyBorder="1" applyAlignment="1">
      <alignment horizontal="right" vertical="center" indent="1"/>
    </xf>
    <xf numFmtId="165" fontId="4" fillId="4" borderId="11" xfId="0" applyNumberFormat="1" applyFont="1" applyFill="1" applyBorder="1" applyAlignment="1">
      <alignment horizontal="right" vertical="center" indent="1"/>
    </xf>
    <xf numFmtId="3" fontId="4" fillId="4" borderId="2" xfId="0" applyNumberFormat="1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justify" vertical="center" wrapText="1" readingOrder="1"/>
    </xf>
    <xf numFmtId="0" fontId="4" fillId="4" borderId="5" xfId="0" applyFont="1" applyFill="1" applyBorder="1" applyAlignment="1">
      <alignment horizontal="center" vertical="top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62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77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92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7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6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78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06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49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1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14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2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5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3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6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97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25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68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0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33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1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4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4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7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2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5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5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0" name="Line 7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1" name="Line 7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2" name="Line 7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3" name="Line 7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4" name="Line 7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5" name="Line 7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6" name="Line 7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7" name="Line 7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8" name="Line 7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699" name="Line 7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0" name="Line 7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1" name="Line 7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2" name="Line 7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3" name="Line 7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4" name="Line 7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5" name="Line 7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6" name="Line 7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7" name="Line 7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8" name="Line 7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09" name="Line 7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0" name="Line 7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1" name="Line 7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2" name="Line 7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3" name="Line 7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4" name="Line 7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5" name="Line 7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6" name="Line 7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7" name="Line 7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8" name="Line 7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19" name="Line 7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0" name="Line 7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1" name="Line 7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2" name="Line 7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3" name="Line 7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4" name="Line 7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5" name="Line 7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6" name="Line 7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7" name="Line 7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8" name="Line 7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29" name="Line 7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0" name="Line 7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1" name="Line 7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2" name="Line 7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3" name="Line 7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4" name="Line 7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5" name="Line 7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6" name="Line 7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7" name="Line 7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8" name="Line 7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39" name="Line 7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0" name="Line 7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1" name="Line 7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2" name="Line 7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3" name="Line 7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4" name="Line 7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5" name="Line 7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6" name="Line 7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7" name="Line 7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8" name="Line 7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49" name="Line 7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0" name="Line 7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1" name="Line 7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2" name="Line 7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3" name="Line 7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4" name="Line 7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5" name="Line 7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6" name="Line 7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7" name="Line 7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8" name="Line 7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59" name="Line 7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0" name="Line 8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1" name="Line 8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2" name="Line 8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3" name="Line 8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4" name="Line 8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5" name="Line 8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6" name="Line 8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7" name="Line 8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8" name="Line 8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69" name="Line 8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0" name="Line 8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1" name="Line 8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2" name="Line 8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3" name="Line 8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4" name="Line 8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5" name="Line 8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6" name="Line 8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7" name="Line 8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8" name="Line 8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79" name="Line 8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0" name="Line 8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1" name="Line 8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2" name="Line 8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3" name="Line 8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4" name="Line 8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5" name="Line 8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6" name="Line 8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7" name="Line 8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8" name="Line 8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89" name="Line 8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0" name="Line 8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1" name="Line 8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2" name="Line 8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3" name="Line 8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4" name="Line 8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5" name="Line 8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6" name="Line 8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7" name="Line 8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8" name="Line 8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799" name="Line 8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0" name="Line 8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1" name="Line 8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2" name="Line 8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3" name="Line 8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4" name="Line 8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5" name="Line 8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6" name="Line 8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7" name="Line 8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8" name="Line 8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09" name="Line 8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0" name="Line 8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1" name="Line 8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2" name="Line 8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3" name="Line 8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4" name="Line 8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5" name="Line 8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6" name="Line 8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7" name="Line 8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8" name="Line 8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19" name="Line 8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0" name="Line 8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1" name="Line 8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2" name="Line 8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3" name="Line 8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4" name="Line 8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5" name="Line 8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6" name="Line 8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7" name="Line 8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8" name="Line 8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29" name="Line 8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0" name="Line 8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1" name="Line 8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2" name="Line 8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3" name="Line 8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34" name="Line 874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5" name="Line 8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6" name="Line 8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7" name="Line 8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8" name="Line 8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39" name="Line 8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0" name="Line 8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1" name="Line 8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2" name="Line 8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3" name="Line 8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4" name="Line 8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5" name="Line 8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6" name="Line 8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7" name="Line 8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8" name="Line 8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49" name="Line 8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0" name="Line 8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1" name="Line 8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2" name="Line 8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3" name="Line 8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4" name="Line 8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5" name="Line 8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6" name="Line 8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7" name="Line 8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8" name="Line 8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59" name="Line 8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0" name="Line 9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1" name="Line 9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2" name="Line 9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3" name="Line 9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4" name="Line 9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5" name="Line 9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6" name="Line 9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7" name="Line 9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8" name="Line 9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69" name="Line 9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0" name="Line 9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1" name="Line 9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2" name="Line 9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3" name="Line 9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4" name="Line 9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5" name="Line 9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6" name="Line 9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7" name="Line 9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8" name="Line 9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79" name="Line 9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0" name="Line 9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1" name="Line 9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2" name="Line 9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3" name="Line 9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4" name="Line 9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5" name="Line 9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6" name="Line 9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7" name="Line 9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8" name="Line 9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89" name="Line 9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0" name="Line 9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1" name="Line 9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2" name="Line 9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3" name="Line 9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4" name="Line 9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5" name="Line 9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6" name="Line 9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7" name="Line 9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898" name="Line 9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899" name="Line 93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0" name="Line 9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1" name="Line 9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2" name="Line 9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3" name="Line 9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4" name="Line 9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5" name="Line 9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6" name="Line 9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7" name="Line 9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8" name="Line 9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09" name="Line 9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0" name="Line 9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1" name="Line 9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2" name="Line 9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3" name="Line 9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4" name="Line 9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5" name="Line 9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6" name="Line 9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7" name="Line 9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8" name="Line 9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19" name="Line 9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0" name="Line 9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1" name="Line 9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2" name="Line 9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3" name="Line 9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4" name="Line 9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5" name="Line 9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6" name="Line 9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7" name="Line 9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8" name="Line 9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29" name="Line 9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0" name="Line 9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1" name="Line 9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2" name="Line 9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3" name="Line 9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4" name="Line 9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5" name="Line 9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6" name="Line 9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7" name="Line 9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8" name="Line 9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39" name="Line 9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0" name="Line 9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1" name="Line 9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2" name="Line 9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3" name="Line 9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4" name="Line 9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5" name="Line 9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6" name="Line 9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7" name="Line 9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8" name="Line 9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49" name="Line 9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0" name="Line 9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1" name="Line 9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2" name="Line 9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3" name="Line 9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4" name="Line 9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5" name="Line 9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6" name="Line 9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7" name="Line 9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8" name="Line 9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59" name="Line 9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0" name="Line 10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1" name="Line 10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2" name="Line 10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3" name="Line 10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4" name="Line 10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5" name="Line 10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6" name="Line 10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7" name="Line 10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8" name="Line 10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69" name="Line 10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5970" name="Line 101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1" name="Line 10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2" name="Line 10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3" name="Line 10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4" name="Line 10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5" name="Line 10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6" name="Line 10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7" name="Line 10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8" name="Line 10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79" name="Line 10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0" name="Line 10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1" name="Line 10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2" name="Line 10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3" name="Line 10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4" name="Line 10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5" name="Line 10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6" name="Line 10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7" name="Line 10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8" name="Line 10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89" name="Line 10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0" name="Line 10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1" name="Line 10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2" name="Line 10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3" name="Line 10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4" name="Line 10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5" name="Line 10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6" name="Line 10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7" name="Line 10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8" name="Line 10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5999" name="Line 10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0" name="Line 10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1" name="Line 10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2" name="Line 10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3" name="Line 10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4" name="Line 10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5" name="Line 10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6" name="Line 10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7" name="Line 10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8" name="Line 10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09" name="Line 10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0" name="Line 10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1" name="Line 10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2" name="Line 10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3" name="Line 10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4" name="Line 10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5" name="Line 10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6" name="Line 10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7" name="Line 10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8" name="Line 10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19" name="Line 10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0" name="Line 10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1" name="Line 10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2" name="Line 10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3" name="Line 10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4" name="Line 10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5" name="Line 10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6" name="Line 10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7" name="Line 10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8" name="Line 10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29" name="Line 10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0" name="Line 10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1" name="Line 10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2" name="Line 10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3" name="Line 10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4" name="Line 10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5" name="Line 10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6" name="Line 10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7" name="Line 10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8" name="Line 10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39" name="Line 10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0" name="Line 10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041" name="Line 1081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2" name="Line 10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3" name="Line 10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4" name="Line 10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5" name="Line 10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6" name="Line 10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7" name="Line 10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8" name="Line 10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49" name="Line 10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0" name="Line 10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1" name="Line 10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2" name="Line 10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3" name="Line 10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4" name="Line 10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5" name="Line 10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6" name="Line 10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7" name="Line 10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8" name="Line 10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59" name="Line 10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0" name="Line 11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1" name="Line 11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2" name="Line 11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3" name="Line 11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4" name="Line 11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5" name="Line 11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6" name="Line 11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7" name="Line 11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8" name="Line 11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69" name="Line 11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0" name="Line 11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1" name="Line 11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2" name="Line 11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3" name="Line 11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4" name="Line 11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5" name="Line 11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6" name="Line 11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7" name="Line 11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8" name="Line 11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79" name="Line 11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0" name="Line 11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1" name="Line 11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2" name="Line 11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3" name="Line 11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4" name="Line 11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5" name="Line 11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6" name="Line 11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7" name="Line 11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8" name="Line 11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89" name="Line 11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0" name="Line 11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1" name="Line 11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2" name="Line 11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3" name="Line 11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4" name="Line 11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5" name="Line 11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6" name="Line 11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7" name="Line 11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8" name="Line 11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099" name="Line 11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0" name="Line 11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1" name="Line 11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2" name="Line 11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3" name="Line 11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4" name="Line 11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5" name="Line 11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6" name="Line 11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7" name="Line 11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8" name="Line 11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09" name="Line 11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0" name="Line 11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1" name="Line 11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2" name="Line 11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3" name="Line 11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4" name="Line 11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5" name="Line 11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6" name="Line 11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7" name="Line 11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8" name="Line 11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19" name="Line 11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0" name="Line 11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1" name="Line 11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2" name="Line 11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3" name="Line 11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4" name="Line 11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5" name="Line 11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6" name="Line 11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7" name="Line 11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8" name="Line 11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29" name="Line 11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0" name="Line 11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1" name="Line 11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2" name="Line 11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3" name="Line 11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4" name="Line 11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5" name="Line 11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6" name="Line 11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7" name="Line 11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8" name="Line 11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39" name="Line 11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0" name="Line 11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1" name="Line 11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2" name="Line 11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3" name="Line 11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4" name="Line 11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5" name="Line 11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6" name="Line 11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7" name="Line 11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8" name="Line 11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49" name="Line 11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0" name="Line 11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1" name="Line 11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2" name="Line 11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153" name="Line 1193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4" name="Line 11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5" name="Line 11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6" name="Line 11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7" name="Line 11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8" name="Line 11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59" name="Line 11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0" name="Line 12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1" name="Line 12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2" name="Line 12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3" name="Line 12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4" name="Line 12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5" name="Line 12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6" name="Line 12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7" name="Line 12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8" name="Line 12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69" name="Line 12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0" name="Line 12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1" name="Line 12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2" name="Line 12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3" name="Line 12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4" name="Line 12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5" name="Line 12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6" name="Line 12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7" name="Line 12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8" name="Line 12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79" name="Line 12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0" name="Line 12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1" name="Line 12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2" name="Line 12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3" name="Line 12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4" name="Line 12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5" name="Line 12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6" name="Line 12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7" name="Line 12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8" name="Line 12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89" name="Line 12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0" name="Line 12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1" name="Line 12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2" name="Line 12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3" name="Line 12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4" name="Line 12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5" name="Line 12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6" name="Line 12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7" name="Line 12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8" name="Line 12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199" name="Line 12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0" name="Line 12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1" name="Line 12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2" name="Line 12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3" name="Line 12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4" name="Line 12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5" name="Line 12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6" name="Line 12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7" name="Line 12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8" name="Line 12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09" name="Line 12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0" name="Line 12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1" name="Line 12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2" name="Line 12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3" name="Line 12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4" name="Line 12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5" name="Line 12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6" name="Line 12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7" name="Line 12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18" name="Line 1258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19" name="Line 12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0" name="Line 12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1" name="Line 12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2" name="Line 12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3" name="Line 12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4" name="Line 12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5" name="Line 12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6" name="Line 12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7" name="Line 12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8" name="Line 12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29" name="Line 12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0" name="Line 12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1" name="Line 12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2" name="Line 12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3" name="Line 12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4" name="Line 12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5" name="Line 12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6" name="Line 12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7" name="Line 12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8" name="Line 12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39" name="Line 12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0" name="Line 12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1" name="Line 12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2" name="Line 12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3" name="Line 12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4" name="Line 12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5" name="Line 12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6" name="Line 12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7" name="Line 12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8" name="Line 12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49" name="Line 12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0" name="Line 12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1" name="Line 12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2" name="Line 12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3" name="Line 12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4" name="Line 12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5" name="Line 12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6" name="Line 12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7" name="Line 12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8" name="Line 12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59" name="Line 12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0" name="Line 130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1" name="Line 13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2" name="Line 13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3" name="Line 13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4" name="Line 13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5" name="Line 13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6" name="Line 13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7" name="Line 13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8" name="Line 13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69" name="Line 13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0" name="Line 13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1" name="Line 13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2" name="Line 13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3" name="Line 13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4" name="Line 13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5" name="Line 13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6" name="Line 13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7" name="Line 13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8" name="Line 13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79" name="Line 13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0" name="Line 13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1" name="Line 13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2" name="Line 13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3" name="Line 13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4" name="Line 13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5" name="Line 13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6" name="Line 13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7" name="Line 13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88" name="Line 13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289" name="Line 1329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0" name="Line 13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1" name="Line 13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2" name="Line 13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3" name="Line 13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4" name="Line 13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5" name="Line 13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6" name="Line 13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7" name="Line 13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8" name="Line 13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299" name="Line 13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0" name="Line 13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1" name="Line 13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2" name="Line 13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3" name="Line 13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4" name="Line 13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5" name="Line 13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6" name="Line 13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7" name="Line 13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8" name="Line 13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09" name="Line 13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0" name="Line 13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1" name="Line 13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2" name="Line 13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3" name="Line 13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4" name="Line 13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5" name="Line 13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6" name="Line 13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7" name="Line 13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8" name="Line 135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19" name="Line 135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0" name="Line 136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1" name="Line 136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2" name="Line 136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3" name="Line 136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4" name="Line 136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5" name="Line 136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6" name="Line 136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7" name="Line 136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8" name="Line 136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29" name="Line 136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0" name="Line 137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1" name="Line 137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2" name="Line 137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3" name="Line 137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4" name="Line 137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5" name="Line 137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6" name="Line 137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7" name="Line 137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8" name="Line 137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39" name="Line 137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0" name="Line 138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1" name="Line 138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2" name="Line 138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3" name="Line 138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4" name="Line 138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5" name="Line 138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6" name="Line 138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7" name="Line 138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8" name="Line 138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49" name="Line 138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0" name="Line 139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1" name="Line 139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2" name="Line 139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3" name="Line 139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4" name="Line 139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5" name="Line 139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6" name="Line 139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7" name="Line 139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8" name="Line 139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59" name="Line 139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171450</xdr:rowOff>
    </xdr:from>
    <xdr:to>
      <xdr:col>10</xdr:col>
      <xdr:colOff>0</xdr:colOff>
      <xdr:row>7</xdr:row>
      <xdr:rowOff>180975</xdr:rowOff>
    </xdr:to>
    <xdr:sp macro="" textlink="">
      <xdr:nvSpPr>
        <xdr:cNvPr id="6360" name="Line 1400"/>
        <xdr:cNvSpPr>
          <a:spLocks noChangeShapeType="1"/>
        </xdr:cNvSpPr>
      </xdr:nvSpPr>
      <xdr:spPr bwMode="auto">
        <a:xfrm>
          <a:off x="1208722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1" name="Line 140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2" name="Line 140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3" name="Line 140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4" name="Line 140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5" name="Line 140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6" name="Line 140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7" name="Line 140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8" name="Line 140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69" name="Line 140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0" name="Line 141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1" name="Line 141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2" name="Line 141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3" name="Line 141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4" name="Line 141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5" name="Line 141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6" name="Line 141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7" name="Line 141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8" name="Line 141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79" name="Line 141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0" name="Line 142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1" name="Line 142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2" name="Line 142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3" name="Line 142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4" name="Line 142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5" name="Line 142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6" name="Line 142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7" name="Line 142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8" name="Line 142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89" name="Line 142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0" name="Line 143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1" name="Line 143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2" name="Line 143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3" name="Line 143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4" name="Line 143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5" name="Line 143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6" name="Line 143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7" name="Line 143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8" name="Line 143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399" name="Line 143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0" name="Line 144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1" name="Line 144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2" name="Line 144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3" name="Line 144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4" name="Line 144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5" name="Line 144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6" name="Line 144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7" name="Line 144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8" name="Line 1448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09" name="Line 1449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0" name="Line 1450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1" name="Line 1451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2" name="Line 1452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3" name="Line 1453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4" name="Line 1454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5" name="Line 1455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6" name="Line 1456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171450</xdr:rowOff>
    </xdr:from>
    <xdr:to>
      <xdr:col>10</xdr:col>
      <xdr:colOff>0</xdr:colOff>
      <xdr:row>6</xdr:row>
      <xdr:rowOff>180975</xdr:rowOff>
    </xdr:to>
    <xdr:sp macro="" textlink="">
      <xdr:nvSpPr>
        <xdr:cNvPr id="6417" name="Line 1457"/>
        <xdr:cNvSpPr>
          <a:spLocks noChangeShapeType="1"/>
        </xdr:cNvSpPr>
      </xdr:nvSpPr>
      <xdr:spPr bwMode="auto">
        <a:xfrm>
          <a:off x="1208722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  <col min="10" max="10" width="10.7109375" customWidth="1"/>
  </cols>
  <sheetData>
    <row r="2" spans="2:10" ht="15" x14ac:dyDescent="0.25">
      <c r="B2" s="31" t="s">
        <v>57</v>
      </c>
      <c r="C2" s="32"/>
      <c r="D2" s="32"/>
      <c r="E2" s="32"/>
      <c r="F2" s="32"/>
      <c r="G2" s="32"/>
      <c r="H2" s="32"/>
      <c r="I2" s="33"/>
    </row>
    <row r="3" spans="2:10" ht="35.1" customHeight="1" x14ac:dyDescent="0.2">
      <c r="B3" s="34" t="s">
        <v>58</v>
      </c>
      <c r="C3" s="29"/>
      <c r="D3" s="29"/>
      <c r="E3" s="29"/>
      <c r="F3" s="29"/>
      <c r="G3" s="29"/>
      <c r="H3" s="29"/>
      <c r="I3" s="35"/>
    </row>
    <row r="4" spans="2:10" ht="9.9499999999999993" customHeight="1" x14ac:dyDescent="0.2">
      <c r="B4" s="30"/>
      <c r="C4" s="28"/>
      <c r="D4" s="28"/>
      <c r="E4" s="28"/>
      <c r="F4" s="28"/>
      <c r="G4" s="28"/>
      <c r="H4" s="28"/>
      <c r="I4" s="30"/>
    </row>
    <row r="5" spans="2:10" ht="27.95" customHeight="1" x14ac:dyDescent="0.2">
      <c r="B5" s="36" t="s">
        <v>56</v>
      </c>
      <c r="C5" s="37" t="s">
        <v>53</v>
      </c>
      <c r="D5" s="38"/>
      <c r="E5" s="39"/>
      <c r="F5" s="37" t="s">
        <v>3</v>
      </c>
      <c r="G5" s="38"/>
      <c r="H5" s="39"/>
      <c r="I5" s="40" t="s">
        <v>55</v>
      </c>
    </row>
    <row r="6" spans="2:10" ht="21.95" customHeight="1" x14ac:dyDescent="0.2">
      <c r="B6" s="41" t="s">
        <v>4</v>
      </c>
      <c r="C6" s="42" t="s">
        <v>52</v>
      </c>
      <c r="D6" s="43" t="s">
        <v>0</v>
      </c>
      <c r="E6" s="43" t="s">
        <v>1</v>
      </c>
      <c r="F6" s="44" t="s">
        <v>60</v>
      </c>
      <c r="G6" s="43" t="s">
        <v>0</v>
      </c>
      <c r="H6" s="45" t="s">
        <v>1</v>
      </c>
      <c r="I6" s="54" t="s">
        <v>4</v>
      </c>
    </row>
    <row r="7" spans="2:10" ht="15.6" customHeight="1" x14ac:dyDescent="0.2">
      <c r="B7" s="2" t="s">
        <v>5</v>
      </c>
      <c r="C7" s="3">
        <v>341413</v>
      </c>
      <c r="D7" s="4">
        <v>1.7617238931645445E-2</v>
      </c>
      <c r="E7" s="4">
        <v>1.7617238931645445E-2</v>
      </c>
      <c r="F7" s="19">
        <v>0.69725453000000004</v>
      </c>
      <c r="G7" s="4">
        <v>1.0422009162647125E-5</v>
      </c>
      <c r="H7" s="5">
        <v>1.0422009162647125E-5</v>
      </c>
      <c r="I7" s="10">
        <v>2.0422612202815946</v>
      </c>
    </row>
    <row r="8" spans="2:10" ht="15.6" customHeight="1" x14ac:dyDescent="0.2">
      <c r="B8" s="6" t="s">
        <v>6</v>
      </c>
      <c r="C8" s="7">
        <v>1201999</v>
      </c>
      <c r="D8" s="8">
        <v>6.2024303639869875E-2</v>
      </c>
      <c r="E8" s="8">
        <v>7.9641542571515317E-2</v>
      </c>
      <c r="F8" s="11">
        <v>1.2557503000000001</v>
      </c>
      <c r="G8" s="8">
        <v>1.8769962143662054E-5</v>
      </c>
      <c r="H8" s="9">
        <v>2.9191971306309179E-5</v>
      </c>
      <c r="I8" s="20">
        <v>1.0447182568371522</v>
      </c>
    </row>
    <row r="9" spans="2:10" ht="15.6" customHeight="1" x14ac:dyDescent="0.2">
      <c r="B9" s="6" t="s">
        <v>7</v>
      </c>
      <c r="C9" s="7">
        <v>770986</v>
      </c>
      <c r="D9" s="8">
        <v>3.978361859376648E-2</v>
      </c>
      <c r="E9" s="8">
        <v>0.11942516116528179</v>
      </c>
      <c r="F9" s="11">
        <v>0.62271487000000003</v>
      </c>
      <c r="G9" s="8">
        <v>9.3078492883461274E-6</v>
      </c>
      <c r="H9" s="9">
        <v>3.8499820594655308E-5</v>
      </c>
      <c r="I9" s="10">
        <v>0.80768635228136443</v>
      </c>
    </row>
    <row r="10" spans="2:10" ht="15.6" customHeight="1" x14ac:dyDescent="0.2">
      <c r="B10" s="6" t="s">
        <v>8</v>
      </c>
      <c r="C10" s="7">
        <v>839380</v>
      </c>
      <c r="D10" s="8">
        <v>4.3312814727161981E-2</v>
      </c>
      <c r="E10" s="8">
        <v>0.16273797589244376</v>
      </c>
      <c r="F10" s="11">
        <v>0.70582581000000011</v>
      </c>
      <c r="G10" s="8">
        <v>1.055012587591626E-5</v>
      </c>
      <c r="H10" s="9">
        <v>4.9049946470571565E-5</v>
      </c>
      <c r="I10" s="10">
        <v>0.84088947794800928</v>
      </c>
    </row>
    <row r="11" spans="2:10" ht="15.6" customHeight="1" x14ac:dyDescent="0.2">
      <c r="B11" s="6" t="s">
        <v>9</v>
      </c>
      <c r="C11" s="7">
        <v>1095092</v>
      </c>
      <c r="D11" s="8">
        <v>5.6507799691673938E-2</v>
      </c>
      <c r="E11" s="8">
        <v>0.2192457755841177</v>
      </c>
      <c r="F11" s="11">
        <v>3.7846903599999999</v>
      </c>
      <c r="G11" s="8">
        <v>5.657055768386653E-5</v>
      </c>
      <c r="H11" s="9">
        <v>1.0562050415443809E-4</v>
      </c>
      <c r="I11" s="10">
        <v>3.4560478571663382</v>
      </c>
    </row>
    <row r="12" spans="2:10" ht="15.6" customHeight="1" x14ac:dyDescent="0.2">
      <c r="B12" s="12" t="s">
        <v>10</v>
      </c>
      <c r="C12" s="13">
        <v>918234</v>
      </c>
      <c r="D12" s="14">
        <v>4.7381756913651568E-2</v>
      </c>
      <c r="E12" s="14">
        <v>0.26662753249776927</v>
      </c>
      <c r="F12" s="15">
        <v>27.965950339999999</v>
      </c>
      <c r="G12" s="14">
        <v>4.1801290367466591E-4</v>
      </c>
      <c r="H12" s="16">
        <v>5.2363340782910395E-4</v>
      </c>
      <c r="I12" s="17">
        <v>30.456234837742883</v>
      </c>
    </row>
    <row r="13" spans="2:10" ht="15.6" customHeight="1" x14ac:dyDescent="0.2">
      <c r="B13" s="6" t="s">
        <v>11</v>
      </c>
      <c r="C13" s="7">
        <v>913548</v>
      </c>
      <c r="D13" s="8">
        <v>4.7139954809942305E-2</v>
      </c>
      <c r="E13" s="8">
        <v>0.31376748730771159</v>
      </c>
      <c r="F13" s="11">
        <v>112.20868884999999</v>
      </c>
      <c r="G13" s="8">
        <v>1.677206720081575E-3</v>
      </c>
      <c r="H13" s="9">
        <v>2.2008401279106789E-3</v>
      </c>
      <c r="I13" s="10">
        <v>122.82735975559028</v>
      </c>
      <c r="J13" s="1"/>
    </row>
    <row r="14" spans="2:10" ht="15.6" customHeight="1" x14ac:dyDescent="0.2">
      <c r="B14" s="6" t="s">
        <v>12</v>
      </c>
      <c r="C14" s="7">
        <v>874794</v>
      </c>
      <c r="D14" s="8">
        <v>4.5140211163517047E-2</v>
      </c>
      <c r="E14" s="8">
        <v>0.35890769847122861</v>
      </c>
      <c r="F14" s="11">
        <v>286.66979056000002</v>
      </c>
      <c r="G14" s="8">
        <v>4.2849132638413303E-3</v>
      </c>
      <c r="H14" s="9">
        <v>6.4857533917520097E-3</v>
      </c>
      <c r="I14" s="10">
        <v>327.69976767101741</v>
      </c>
    </row>
    <row r="15" spans="2:10" ht="15.6" customHeight="1" x14ac:dyDescent="0.2">
      <c r="B15" s="6" t="s">
        <v>13</v>
      </c>
      <c r="C15" s="7">
        <v>983599</v>
      </c>
      <c r="D15" s="8">
        <v>5.0754653735878626E-2</v>
      </c>
      <c r="E15" s="8">
        <v>0.40966235220710723</v>
      </c>
      <c r="F15" s="11">
        <v>645.08375754999997</v>
      </c>
      <c r="G15" s="8">
        <v>9.6422017249008559E-3</v>
      </c>
      <c r="H15" s="9">
        <v>1.6127955116652867E-2</v>
      </c>
      <c r="I15" s="10">
        <v>655.84019254797931</v>
      </c>
    </row>
    <row r="16" spans="2:10" ht="15.6" customHeight="1" x14ac:dyDescent="0.2">
      <c r="B16" s="6" t="s">
        <v>14</v>
      </c>
      <c r="C16" s="7">
        <v>1001803</v>
      </c>
      <c r="D16" s="8">
        <v>5.1693997631722291E-2</v>
      </c>
      <c r="E16" s="8">
        <v>0.4613563498388295</v>
      </c>
      <c r="F16" s="11">
        <v>977.71928045000004</v>
      </c>
      <c r="G16" s="8">
        <v>1.4614174395319675E-2</v>
      </c>
      <c r="H16" s="9">
        <v>3.0742129511972541E-2</v>
      </c>
      <c r="I16" s="10">
        <v>975.9596252456821</v>
      </c>
    </row>
    <row r="17" spans="2:9" ht="15.6" customHeight="1" x14ac:dyDescent="0.2">
      <c r="B17" s="6" t="s">
        <v>15</v>
      </c>
      <c r="C17" s="7">
        <v>959539</v>
      </c>
      <c r="D17" s="8">
        <v>4.9513134611840023E-2</v>
      </c>
      <c r="E17" s="8">
        <v>0.51086948445066949</v>
      </c>
      <c r="F17" s="11">
        <v>1211.5360011800001</v>
      </c>
      <c r="G17" s="8">
        <v>1.8109081779898683E-2</v>
      </c>
      <c r="H17" s="9">
        <v>4.8851211291871227E-2</v>
      </c>
      <c r="I17" s="10">
        <v>1262.6229899774789</v>
      </c>
    </row>
    <row r="18" spans="2:9" ht="15.6" customHeight="1" x14ac:dyDescent="0.2">
      <c r="B18" s="12" t="s">
        <v>16</v>
      </c>
      <c r="C18" s="13">
        <v>878158</v>
      </c>
      <c r="D18" s="14">
        <v>4.5313796796653615E-2</v>
      </c>
      <c r="E18" s="14">
        <v>0.55618328124732308</v>
      </c>
      <c r="F18" s="15">
        <v>1370.034185</v>
      </c>
      <c r="G18" s="14">
        <v>2.047818725424385E-2</v>
      </c>
      <c r="H18" s="16">
        <v>6.9329398546115084E-2</v>
      </c>
      <c r="I18" s="17">
        <v>1560.1226487716333</v>
      </c>
    </row>
    <row r="19" spans="2:9" ht="15.6" customHeight="1" x14ac:dyDescent="0.2">
      <c r="B19" s="6" t="s">
        <v>17</v>
      </c>
      <c r="C19" s="7">
        <v>804868</v>
      </c>
      <c r="D19" s="8">
        <v>4.153196235771809E-2</v>
      </c>
      <c r="E19" s="8">
        <v>0.59771524360504114</v>
      </c>
      <c r="F19" s="11">
        <v>1514.1104591199999</v>
      </c>
      <c r="G19" s="8">
        <v>2.2631725430609227E-2</v>
      </c>
      <c r="H19" s="9">
        <v>9.1961123976724318E-2</v>
      </c>
      <c r="I19" s="10">
        <v>1881.1910265037247</v>
      </c>
    </row>
    <row r="20" spans="2:9" ht="15.6" customHeight="1" x14ac:dyDescent="0.2">
      <c r="B20" s="6" t="s">
        <v>18</v>
      </c>
      <c r="C20" s="7">
        <v>763767</v>
      </c>
      <c r="D20" s="8">
        <v>3.9411111255593802E-2</v>
      </c>
      <c r="E20" s="8">
        <v>0.63712635486063496</v>
      </c>
      <c r="F20" s="11">
        <v>1752.75351856</v>
      </c>
      <c r="G20" s="8">
        <v>2.6198773108429007E-2</v>
      </c>
      <c r="H20" s="9">
        <v>0.11815989708515333</v>
      </c>
      <c r="I20" s="10">
        <v>2294.8798764020962</v>
      </c>
    </row>
    <row r="21" spans="2:9" ht="15.6" customHeight="1" x14ac:dyDescent="0.2">
      <c r="B21" s="6" t="s">
        <v>19</v>
      </c>
      <c r="C21" s="7">
        <v>699712</v>
      </c>
      <c r="D21" s="8">
        <v>3.6105811692406259E-2</v>
      </c>
      <c r="E21" s="8">
        <v>0.67323216655304119</v>
      </c>
      <c r="F21" s="11">
        <v>1901.5885233299998</v>
      </c>
      <c r="G21" s="8">
        <v>2.8423441026234529E-2</v>
      </c>
      <c r="H21" s="9">
        <v>0.14658333811138785</v>
      </c>
      <c r="I21" s="10">
        <v>2717.6731617151054</v>
      </c>
    </row>
    <row r="22" spans="2:9" ht="15.6" customHeight="1" x14ac:dyDescent="0.2">
      <c r="B22" s="6" t="s">
        <v>20</v>
      </c>
      <c r="C22" s="7">
        <v>649323</v>
      </c>
      <c r="D22" s="8">
        <v>3.3505690863595748E-2</v>
      </c>
      <c r="E22" s="8">
        <v>0.70673785741663697</v>
      </c>
      <c r="F22" s="11">
        <v>2044.97083585</v>
      </c>
      <c r="G22" s="8">
        <v>3.0566606413550083E-2</v>
      </c>
      <c r="H22" s="9">
        <v>0.17714994452493793</v>
      </c>
      <c r="I22" s="10">
        <v>3149.3891882006333</v>
      </c>
    </row>
    <row r="23" spans="2:9" ht="15.6" customHeight="1" x14ac:dyDescent="0.2">
      <c r="B23" s="6" t="s">
        <v>21</v>
      </c>
      <c r="C23" s="7">
        <v>577549</v>
      </c>
      <c r="D23" s="8">
        <v>2.9802083481686097E-2</v>
      </c>
      <c r="E23" s="8">
        <v>0.73653994089832309</v>
      </c>
      <c r="F23" s="11">
        <v>2059.9729936500003</v>
      </c>
      <c r="G23" s="8">
        <v>3.079084680113291E-2</v>
      </c>
      <c r="H23" s="9">
        <v>0.20794079132607085</v>
      </c>
      <c r="I23" s="10">
        <v>3566.7501695094275</v>
      </c>
    </row>
    <row r="24" spans="2:9" ht="15.6" customHeight="1" x14ac:dyDescent="0.2">
      <c r="B24" s="12" t="s">
        <v>22</v>
      </c>
      <c r="C24" s="13">
        <v>513124</v>
      </c>
      <c r="D24" s="14">
        <v>2.6477691562891974E-2</v>
      </c>
      <c r="E24" s="14">
        <v>0.76301763246121501</v>
      </c>
      <c r="F24" s="15">
        <v>2055.1224272999998</v>
      </c>
      <c r="G24" s="14">
        <v>3.0718344372294287E-2</v>
      </c>
      <c r="H24" s="16">
        <v>0.23865913569836514</v>
      </c>
      <c r="I24" s="17">
        <v>4005.1185041042704</v>
      </c>
    </row>
    <row r="25" spans="2:9" ht="15.6" customHeight="1" x14ac:dyDescent="0.2">
      <c r="B25" s="6" t="s">
        <v>23</v>
      </c>
      <c r="C25" s="7">
        <v>455886</v>
      </c>
      <c r="D25" s="8">
        <v>2.3524155751515365E-2</v>
      </c>
      <c r="E25" s="8">
        <v>0.78654178821273035</v>
      </c>
      <c r="F25" s="11">
        <v>2019.94055856</v>
      </c>
      <c r="G25" s="8">
        <v>3.0192473628410661E-2</v>
      </c>
      <c r="H25" s="9">
        <v>0.26885160932677582</v>
      </c>
      <c r="I25" s="10">
        <v>4430.8019078453826</v>
      </c>
    </row>
    <row r="26" spans="2:9" ht="15.6" customHeight="1" x14ac:dyDescent="0.2">
      <c r="B26" s="6" t="s">
        <v>24</v>
      </c>
      <c r="C26" s="7">
        <v>413447</v>
      </c>
      <c r="D26" s="8">
        <v>2.1334262563440801E-2</v>
      </c>
      <c r="E26" s="8">
        <v>0.8078760507761712</v>
      </c>
      <c r="F26" s="11">
        <v>2008.5841856099998</v>
      </c>
      <c r="G26" s="8">
        <v>3.0022727548827156E-2</v>
      </c>
      <c r="H26" s="9">
        <v>0.298874336875603</v>
      </c>
      <c r="I26" s="10">
        <v>4858.1418793944567</v>
      </c>
    </row>
    <row r="27" spans="2:9" ht="15.6" customHeight="1" x14ac:dyDescent="0.2">
      <c r="B27" s="6" t="s">
        <v>25</v>
      </c>
      <c r="C27" s="7">
        <v>395438</v>
      </c>
      <c r="D27" s="8">
        <v>2.0404980855011412E-2</v>
      </c>
      <c r="E27" s="8">
        <v>0.82828103163118261</v>
      </c>
      <c r="F27" s="11">
        <v>2097.2862542600001</v>
      </c>
      <c r="G27" s="8">
        <v>3.1348575904686614E-2</v>
      </c>
      <c r="H27" s="9">
        <v>0.33022291278028959</v>
      </c>
      <c r="I27" s="10">
        <v>5303.704384151245</v>
      </c>
    </row>
    <row r="28" spans="2:9" ht="15.6" customHeight="1" x14ac:dyDescent="0.2">
      <c r="B28" s="6" t="s">
        <v>26</v>
      </c>
      <c r="C28" s="7">
        <v>689701</v>
      </c>
      <c r="D28" s="8">
        <v>3.5589234470845561E-2</v>
      </c>
      <c r="E28" s="8">
        <v>0.86387026610202822</v>
      </c>
      <c r="F28" s="11">
        <v>4097.5742872999999</v>
      </c>
      <c r="G28" s="8">
        <v>6.1247299127433222E-2</v>
      </c>
      <c r="H28" s="9">
        <v>0.3914702119077228</v>
      </c>
      <c r="I28" s="10">
        <v>5941.0879312919651</v>
      </c>
    </row>
    <row r="29" spans="2:9" ht="15.6" customHeight="1" x14ac:dyDescent="0.2">
      <c r="B29" s="6" t="s">
        <v>27</v>
      </c>
      <c r="C29" s="7">
        <v>548830</v>
      </c>
      <c r="D29" s="8">
        <v>2.8320155479887907E-2</v>
      </c>
      <c r="E29" s="8">
        <v>0.89219042158191608</v>
      </c>
      <c r="F29" s="11">
        <v>3728.33250632</v>
      </c>
      <c r="G29" s="8">
        <v>5.5728165068016353E-2</v>
      </c>
      <c r="H29" s="9">
        <v>0.44719837697573916</v>
      </c>
      <c r="I29" s="10">
        <v>6793.2374438715087</v>
      </c>
    </row>
    <row r="30" spans="2:9" ht="15.6" customHeight="1" x14ac:dyDescent="0.2">
      <c r="B30" s="12" t="s">
        <v>28</v>
      </c>
      <c r="C30" s="13">
        <v>374898</v>
      </c>
      <c r="D30" s="14">
        <v>1.9345097114040807E-2</v>
      </c>
      <c r="E30" s="14">
        <v>0.91153551869595684</v>
      </c>
      <c r="F30" s="15">
        <v>2913.2498469499997</v>
      </c>
      <c r="G30" s="14">
        <v>4.3544954233561209E-2</v>
      </c>
      <c r="H30" s="16">
        <v>0.49074333120930036</v>
      </c>
      <c r="I30" s="17">
        <v>7770.7799106690345</v>
      </c>
    </row>
    <row r="31" spans="2:9" ht="15.6" customHeight="1" x14ac:dyDescent="0.2">
      <c r="B31" s="6" t="s">
        <v>29</v>
      </c>
      <c r="C31" s="7">
        <v>273001</v>
      </c>
      <c r="D31" s="8">
        <v>1.4087113980950163E-2</v>
      </c>
      <c r="E31" s="8">
        <v>0.92562263267690703</v>
      </c>
      <c r="F31" s="11">
        <v>2406.97202724</v>
      </c>
      <c r="G31" s="8">
        <v>3.5977513867325617E-2</v>
      </c>
      <c r="H31" s="9">
        <v>0.52672084507662598</v>
      </c>
      <c r="I31" s="10">
        <v>8816.7150568679226</v>
      </c>
    </row>
    <row r="32" spans="2:9" ht="15.6" customHeight="1" x14ac:dyDescent="0.2">
      <c r="B32" s="6" t="s">
        <v>30</v>
      </c>
      <c r="C32" s="7">
        <v>211491</v>
      </c>
      <c r="D32" s="8">
        <v>1.0913138863759221E-2</v>
      </c>
      <c r="E32" s="8">
        <v>0.93653577154066625</v>
      </c>
      <c r="F32" s="11">
        <v>2091.05662132</v>
      </c>
      <c r="G32" s="8">
        <v>3.1255460279348744E-2</v>
      </c>
      <c r="H32" s="9">
        <v>0.55797630535597476</v>
      </c>
      <c r="I32" s="10">
        <v>9887.2132682714637</v>
      </c>
    </row>
    <row r="33" spans="2:9" ht="15.6" customHeight="1" x14ac:dyDescent="0.2">
      <c r="B33" s="6" t="s">
        <v>31</v>
      </c>
      <c r="C33" s="7">
        <v>172497</v>
      </c>
      <c r="D33" s="8">
        <v>8.9010109866702325E-3</v>
      </c>
      <c r="E33" s="8">
        <v>0.94543678252733643</v>
      </c>
      <c r="F33" s="11">
        <v>1893.2014225400001</v>
      </c>
      <c r="G33" s="8">
        <v>2.8298077278104527E-2</v>
      </c>
      <c r="H33" s="9">
        <v>0.58627438263407927</v>
      </c>
      <c r="I33" s="10">
        <v>10975.271584665241</v>
      </c>
    </row>
    <row r="34" spans="2:9" ht="15.6" customHeight="1" x14ac:dyDescent="0.2">
      <c r="B34" s="6" t="s">
        <v>32</v>
      </c>
      <c r="C34" s="7">
        <v>141385</v>
      </c>
      <c r="D34" s="8">
        <v>7.2956018849624684E-3</v>
      </c>
      <c r="E34" s="8">
        <v>0.9527323844122989</v>
      </c>
      <c r="F34" s="11">
        <v>1703.92347645</v>
      </c>
      <c r="G34" s="8">
        <v>2.5468900265174961E-2</v>
      </c>
      <c r="H34" s="9">
        <v>0.61174328289925428</v>
      </c>
      <c r="I34" s="10">
        <v>12051.656657000389</v>
      </c>
    </row>
    <row r="35" spans="2:9" ht="15.6" customHeight="1" x14ac:dyDescent="0.2">
      <c r="B35" s="6" t="s">
        <v>33</v>
      </c>
      <c r="C35" s="7">
        <v>117869</v>
      </c>
      <c r="D35" s="8">
        <v>6.0821536837616522E-3</v>
      </c>
      <c r="E35" s="8">
        <v>0.95881453809606054</v>
      </c>
      <c r="F35" s="11">
        <v>1547.2990267999999</v>
      </c>
      <c r="G35" s="8">
        <v>2.3127801887016176E-2</v>
      </c>
      <c r="H35" s="9">
        <v>0.63487108478627041</v>
      </c>
      <c r="I35" s="10">
        <v>13127.277119514036</v>
      </c>
    </row>
    <row r="36" spans="2:9" ht="15.6" customHeight="1" x14ac:dyDescent="0.2">
      <c r="B36" s="12" t="s">
        <v>34</v>
      </c>
      <c r="C36" s="13">
        <v>98659</v>
      </c>
      <c r="D36" s="14">
        <v>5.0908992210525316E-3</v>
      </c>
      <c r="E36" s="14">
        <v>0.96390543731711309</v>
      </c>
      <c r="F36" s="15">
        <v>1405.7341845000001</v>
      </c>
      <c r="G36" s="14">
        <v>2.1011802606869093E-2</v>
      </c>
      <c r="H36" s="16">
        <v>0.65588288739313949</v>
      </c>
      <c r="I36" s="17">
        <v>14248.413064190798</v>
      </c>
    </row>
    <row r="37" spans="2:9" ht="15.6" customHeight="1" x14ac:dyDescent="0.2">
      <c r="B37" s="6" t="s">
        <v>35</v>
      </c>
      <c r="C37" s="7">
        <v>83123</v>
      </c>
      <c r="D37" s="8">
        <v>4.2892266894206266E-3</v>
      </c>
      <c r="E37" s="8">
        <v>0.96819466400653376</v>
      </c>
      <c r="F37" s="11">
        <v>1282.3248997400001</v>
      </c>
      <c r="G37" s="8">
        <v>1.9167178239173056E-2</v>
      </c>
      <c r="H37" s="9">
        <v>0.67505006563231251</v>
      </c>
      <c r="I37" s="10">
        <v>15426.836131275339</v>
      </c>
    </row>
    <row r="38" spans="2:9" ht="15.6" customHeight="1" x14ac:dyDescent="0.2">
      <c r="B38" s="6" t="s">
        <v>36</v>
      </c>
      <c r="C38" s="7">
        <v>131505</v>
      </c>
      <c r="D38" s="8">
        <v>6.7857843893057218E-3</v>
      </c>
      <c r="E38" s="8">
        <v>0.97498044839583953</v>
      </c>
      <c r="F38" s="11">
        <v>2267.02519454</v>
      </c>
      <c r="G38" s="8">
        <v>3.3885699314779298E-2</v>
      </c>
      <c r="H38" s="9">
        <v>0.70893576494709176</v>
      </c>
      <c r="I38" s="10">
        <v>17239.079841374853</v>
      </c>
    </row>
    <row r="39" spans="2:9" ht="15.6" customHeight="1" x14ac:dyDescent="0.2">
      <c r="B39" s="6" t="s">
        <v>37</v>
      </c>
      <c r="C39" s="7">
        <v>98853</v>
      </c>
      <c r="D39" s="8">
        <v>5.1009098075057106E-3</v>
      </c>
      <c r="E39" s="8">
        <v>0.98008135820334519</v>
      </c>
      <c r="F39" s="11">
        <v>1951.52823564</v>
      </c>
      <c r="G39" s="8">
        <v>2.9169900341851716E-2</v>
      </c>
      <c r="H39" s="9">
        <v>0.7381056652889435</v>
      </c>
      <c r="I39" s="10">
        <v>19741.719883463324</v>
      </c>
    </row>
    <row r="40" spans="2:9" ht="15.6" customHeight="1" x14ac:dyDescent="0.2">
      <c r="B40" s="6" t="s">
        <v>38</v>
      </c>
      <c r="C40" s="7">
        <v>73280</v>
      </c>
      <c r="D40" s="8">
        <v>3.7813184293245374E-3</v>
      </c>
      <c r="E40" s="8">
        <v>0.98386267663266969</v>
      </c>
      <c r="F40" s="11">
        <v>1626.74496178</v>
      </c>
      <c r="G40" s="8">
        <v>2.4315296878689632E-2</v>
      </c>
      <c r="H40" s="9">
        <v>0.76242096216763311</v>
      </c>
      <c r="I40" s="10">
        <v>22199.030591975981</v>
      </c>
    </row>
    <row r="41" spans="2:9" ht="15.6" customHeight="1" x14ac:dyDescent="0.2">
      <c r="B41" s="6" t="s">
        <v>39</v>
      </c>
      <c r="C41" s="7">
        <v>54899</v>
      </c>
      <c r="D41" s="8">
        <v>2.8328411633663725E-3</v>
      </c>
      <c r="E41" s="8">
        <v>0.98669551779603604</v>
      </c>
      <c r="F41" s="11">
        <v>1354.6941668099998</v>
      </c>
      <c r="G41" s="8">
        <v>2.0248896796810242E-2</v>
      </c>
      <c r="H41" s="9">
        <v>0.7826698589644433</v>
      </c>
      <c r="I41" s="10">
        <v>24676.117357511066</v>
      </c>
    </row>
    <row r="42" spans="2:9" ht="15.6" customHeight="1" x14ac:dyDescent="0.2">
      <c r="B42" s="12" t="s">
        <v>40</v>
      </c>
      <c r="C42" s="13">
        <v>41903</v>
      </c>
      <c r="D42" s="14">
        <v>2.1622350729255742E-3</v>
      </c>
      <c r="E42" s="14">
        <v>0.9888577528689616</v>
      </c>
      <c r="F42" s="15">
        <v>1137.25669507</v>
      </c>
      <c r="G42" s="14">
        <v>1.6998813469596714E-2</v>
      </c>
      <c r="H42" s="16">
        <v>0.79966867243404005</v>
      </c>
      <c r="I42" s="17">
        <v>27140.221346204329</v>
      </c>
    </row>
    <row r="43" spans="2:9" ht="15.6" customHeight="1" x14ac:dyDescent="0.2">
      <c r="B43" s="6" t="s">
        <v>41</v>
      </c>
      <c r="C43" s="7">
        <v>32615</v>
      </c>
      <c r="D43" s="8">
        <v>1.682965346239353E-3</v>
      </c>
      <c r="E43" s="8">
        <v>0.99054071821520095</v>
      </c>
      <c r="F43" s="11">
        <v>964.17364901999997</v>
      </c>
      <c r="G43" s="8">
        <v>1.4411705011754247E-2</v>
      </c>
      <c r="H43" s="9">
        <v>0.81408037744579431</v>
      </c>
      <c r="I43" s="10">
        <v>29562.276529817569</v>
      </c>
    </row>
    <row r="44" spans="2:9" ht="15.6" customHeight="1" x14ac:dyDescent="0.2">
      <c r="B44" s="6" t="s">
        <v>42</v>
      </c>
      <c r="C44" s="7">
        <v>76365</v>
      </c>
      <c r="D44" s="8">
        <v>3.940507394314524E-3</v>
      </c>
      <c r="E44" s="8">
        <v>0.99448122560951546</v>
      </c>
      <c r="F44" s="11">
        <v>2675.4629585300004</v>
      </c>
      <c r="G44" s="8">
        <v>3.9990703922888317E-2</v>
      </c>
      <c r="H44" s="9">
        <v>0.85407108136868259</v>
      </c>
      <c r="I44" s="10">
        <v>35035.19882838997</v>
      </c>
    </row>
    <row r="45" spans="2:9" ht="15.6" customHeight="1" x14ac:dyDescent="0.2">
      <c r="B45" s="6" t="s">
        <v>43</v>
      </c>
      <c r="C45" s="7">
        <v>35753</v>
      </c>
      <c r="D45" s="8">
        <v>1.8448891621675788E-3</v>
      </c>
      <c r="E45" s="8">
        <v>0.99632611477168309</v>
      </c>
      <c r="F45" s="11">
        <v>1606.22704707</v>
      </c>
      <c r="G45" s="8">
        <v>2.4008611319965428E-2</v>
      </c>
      <c r="H45" s="9">
        <v>0.87807969268864805</v>
      </c>
      <c r="I45" s="10">
        <v>44925.657904791202</v>
      </c>
    </row>
    <row r="46" spans="2:9" ht="15.6" customHeight="1" x14ac:dyDescent="0.2">
      <c r="B46" s="6" t="s">
        <v>44</v>
      </c>
      <c r="C46" s="7">
        <v>20143</v>
      </c>
      <c r="D46" s="8">
        <v>1.039398159414358E-3</v>
      </c>
      <c r="E46" s="8">
        <v>0.99736551293109743</v>
      </c>
      <c r="F46" s="11">
        <v>1110.3513852799999</v>
      </c>
      <c r="G46" s="8">
        <v>1.6596654181861088E-2</v>
      </c>
      <c r="H46" s="9">
        <v>0.89467634687050912</v>
      </c>
      <c r="I46" s="10">
        <v>55123.436691654664</v>
      </c>
    </row>
    <row r="47" spans="2:9" ht="15.6" customHeight="1" x14ac:dyDescent="0.2">
      <c r="B47" s="6" t="s">
        <v>45</v>
      </c>
      <c r="C47" s="7">
        <v>12568</v>
      </c>
      <c r="D47" s="8">
        <v>6.485208790904856E-4</v>
      </c>
      <c r="E47" s="8">
        <v>0.99801403381018794</v>
      </c>
      <c r="F47" s="11">
        <v>819.43399108000006</v>
      </c>
      <c r="G47" s="8">
        <v>1.2248251098806433E-2</v>
      </c>
      <c r="H47" s="9">
        <v>0.90692459796931557</v>
      </c>
      <c r="I47" s="10">
        <v>65200.031117122853</v>
      </c>
    </row>
    <row r="48" spans="2:9" ht="15.6" customHeight="1" x14ac:dyDescent="0.2">
      <c r="B48" s="12" t="s">
        <v>46</v>
      </c>
      <c r="C48" s="13">
        <v>8631</v>
      </c>
      <c r="D48" s="14">
        <v>4.4536789524426967E-4</v>
      </c>
      <c r="E48" s="14">
        <v>0.99845940170543224</v>
      </c>
      <c r="F48" s="15">
        <v>651.25392360000001</v>
      </c>
      <c r="G48" s="14">
        <v>9.7344284862073121E-3</v>
      </c>
      <c r="H48" s="16">
        <v>0.91665902645552289</v>
      </c>
      <c r="I48" s="17">
        <v>75455.21070559611</v>
      </c>
    </row>
    <row r="49" spans="2:9" ht="15.6" customHeight="1" x14ac:dyDescent="0.2">
      <c r="B49" s="6" t="s">
        <v>47</v>
      </c>
      <c r="C49" s="7">
        <v>5875</v>
      </c>
      <c r="D49" s="8">
        <v>3.0315564645580864E-4</v>
      </c>
      <c r="E49" s="8">
        <v>0.99876255735188801</v>
      </c>
      <c r="F49" s="11">
        <v>503.02770393000003</v>
      </c>
      <c r="G49" s="8">
        <v>7.5188602065070923E-3</v>
      </c>
      <c r="H49" s="9">
        <v>0.92417788666202993</v>
      </c>
      <c r="I49" s="10">
        <v>85621.736839148944</v>
      </c>
    </row>
    <row r="50" spans="2:9" ht="15.6" customHeight="1" x14ac:dyDescent="0.2">
      <c r="B50" s="6" t="s">
        <v>48</v>
      </c>
      <c r="C50" s="7">
        <v>12825</v>
      </c>
      <c r="D50" s="8">
        <v>6.617823260928929E-4</v>
      </c>
      <c r="E50" s="8">
        <v>0.99942433967798094</v>
      </c>
      <c r="F50" s="11">
        <v>1412.5679011700001</v>
      </c>
      <c r="G50" s="8">
        <v>2.1113947597952442E-2</v>
      </c>
      <c r="H50" s="9">
        <v>0.94529183425998242</v>
      </c>
      <c r="I50" s="10">
        <v>110141.74667992203</v>
      </c>
    </row>
    <row r="51" spans="2:9" ht="15.6" customHeight="1" x14ac:dyDescent="0.2">
      <c r="B51" s="6" t="s">
        <v>49</v>
      </c>
      <c r="C51" s="7">
        <v>4432</v>
      </c>
      <c r="D51" s="8">
        <v>2.2869545959015215E-4</v>
      </c>
      <c r="E51" s="8">
        <v>0.99965303513757109</v>
      </c>
      <c r="F51" s="11">
        <v>714.21015292999994</v>
      </c>
      <c r="G51" s="8">
        <v>1.0675448401736542E-2</v>
      </c>
      <c r="H51" s="9">
        <v>0.95596728266171893</v>
      </c>
      <c r="I51" s="10">
        <v>161148.50020983754</v>
      </c>
    </row>
    <row r="52" spans="2:9" ht="15.6" customHeight="1" x14ac:dyDescent="0.2">
      <c r="B52" s="6" t="s">
        <v>50</v>
      </c>
      <c r="C52" s="7">
        <v>2096</v>
      </c>
      <c r="D52" s="8">
        <v>1.0815561446321274E-4</v>
      </c>
      <c r="E52" s="8">
        <v>0.99976119075203429</v>
      </c>
      <c r="F52" s="11">
        <v>440.70978738999997</v>
      </c>
      <c r="G52" s="8">
        <v>6.5873812856358871E-3</v>
      </c>
      <c r="H52" s="9">
        <v>0.96255466394735478</v>
      </c>
      <c r="I52" s="10">
        <v>210262.30314408397</v>
      </c>
    </row>
    <row r="53" spans="2:9" ht="15.6" customHeight="1" x14ac:dyDescent="0.2">
      <c r="B53" s="18" t="s">
        <v>51</v>
      </c>
      <c r="C53" s="21">
        <v>4628</v>
      </c>
      <c r="D53" s="22">
        <v>2.388092479655289E-4</v>
      </c>
      <c r="E53" s="22">
        <v>0.99999999999999978</v>
      </c>
      <c r="F53" s="23">
        <v>2505.1724463699998</v>
      </c>
      <c r="G53" s="22">
        <v>3.7445336052645294E-2</v>
      </c>
      <c r="H53" s="24">
        <v>1</v>
      </c>
      <c r="I53" s="25">
        <v>541307.78875756264</v>
      </c>
    </row>
    <row r="54" spans="2:9" ht="15.6" customHeight="1" x14ac:dyDescent="0.2">
      <c r="B54" s="46" t="s">
        <v>2</v>
      </c>
      <c r="C54" s="47">
        <v>19379484</v>
      </c>
      <c r="D54" s="48">
        <f t="shared" ref="D8:D54" si="0">C54/C$54</f>
        <v>1</v>
      </c>
      <c r="E54" s="49"/>
      <c r="F54" s="50">
        <v>66902.122145409987</v>
      </c>
      <c r="G54" s="48">
        <f t="shared" ref="G8:G54" si="1">F54/F$54</f>
        <v>1</v>
      </c>
      <c r="H54" s="49"/>
      <c r="I54" s="51">
        <f t="shared" ref="I11:I54" si="2">F54*10^6/C54</f>
        <v>3452.2138022565509</v>
      </c>
    </row>
    <row r="55" spans="2:9" ht="3" customHeight="1" x14ac:dyDescent="0.2"/>
    <row r="56" spans="2:9" ht="15" customHeight="1" x14ac:dyDescent="0.2">
      <c r="B56" s="53" t="s">
        <v>54</v>
      </c>
      <c r="C56" s="53"/>
      <c r="D56" s="53"/>
      <c r="E56" s="53"/>
      <c r="F56" s="53"/>
      <c r="G56" s="53"/>
      <c r="H56" s="53"/>
      <c r="I56" s="53"/>
    </row>
    <row r="57" spans="2:9" ht="18" customHeight="1" x14ac:dyDescent="0.25">
      <c r="B57" s="52" t="s">
        <v>59</v>
      </c>
      <c r="C57" s="26"/>
      <c r="D57" s="26"/>
      <c r="E57" s="26"/>
      <c r="F57" s="26"/>
      <c r="G57" s="26"/>
      <c r="H57" s="26"/>
      <c r="I57" s="26"/>
    </row>
    <row r="58" spans="2:9" ht="15" x14ac:dyDescent="0.25">
      <c r="C58" s="26"/>
      <c r="D58" s="26"/>
      <c r="E58" s="26"/>
      <c r="F58" s="26"/>
      <c r="G58" s="26"/>
      <c r="H58" s="26"/>
      <c r="I58" s="26"/>
    </row>
    <row r="61" spans="2:9" x14ac:dyDescent="0.2">
      <c r="D61" s="27"/>
      <c r="E61" s="27"/>
      <c r="F61" s="27"/>
      <c r="G61" s="27"/>
    </row>
  </sheetData>
  <mergeCells count="5">
    <mergeCell ref="F5:H5"/>
    <mergeCell ref="C5:E5"/>
    <mergeCell ref="B2:I2"/>
    <mergeCell ref="B3:I3"/>
    <mergeCell ref="B56:I56"/>
  </mergeCells>
  <phoneticPr fontId="2" type="noConversion"/>
  <printOptions horizontalCentered="1" verticalCentered="1" gridLinesSet="0"/>
  <pageMargins left="0.78740157480314965" right="0.78740157480314965" top="0.98425196850393704" bottom="0.86614173228346458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2014-07-14T10:23:53Z</cp:lastPrinted>
  <dcterms:created xsi:type="dcterms:W3CDTF">1998-06-18T12:19:34Z</dcterms:created>
  <dcterms:modified xsi:type="dcterms:W3CDTF">2015-10-14T11:18:20Z</dcterms:modified>
</cp:coreProperties>
</file>