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5970" windowHeight="6600" autoFilterDateGrouping="0"/>
  </bookViews>
  <sheets>
    <sheet name="Cuadro 69(2)" sheetId="4" r:id="rId1"/>
  </sheets>
  <definedNames>
    <definedName name="_xlnm.Print_Area" localSheetId="0">'Cuadro 69(2)'!$B$2:$P$61</definedName>
  </definedNames>
  <calcPr calcId="145621" calcOnSave="0"/>
</workbook>
</file>

<file path=xl/calcChain.xml><?xml version="1.0" encoding="utf-8"?>
<calcChain xmlns="http://schemas.openxmlformats.org/spreadsheetml/2006/main">
  <c r="H56" i="4" l="1"/>
  <c r="H55" i="4"/>
  <c r="H54" i="4"/>
  <c r="H53" i="4"/>
  <c r="H52" i="4"/>
  <c r="H51" i="4"/>
  <c r="H50" i="4"/>
  <c r="H49" i="4"/>
  <c r="H48" i="4"/>
  <c r="H47" i="4"/>
  <c r="H46" i="4"/>
  <c r="H45" i="4"/>
  <c r="H44" i="4"/>
  <c r="H43" i="4"/>
  <c r="H42" i="4"/>
  <c r="H41" i="4"/>
  <c r="H40" i="4"/>
  <c r="H39" i="4"/>
  <c r="H38" i="4"/>
  <c r="H37" i="4"/>
  <c r="H36" i="4"/>
  <c r="H35" i="4"/>
  <c r="H34" i="4"/>
  <c r="H33" i="4"/>
  <c r="H32" i="4"/>
  <c r="H31" i="4"/>
  <c r="H30" i="4"/>
  <c r="H29" i="4"/>
  <c r="H28" i="4"/>
  <c r="H27" i="4"/>
  <c r="H26" i="4"/>
  <c r="H25" i="4"/>
  <c r="H24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H9" i="4"/>
  <c r="H8" i="4"/>
  <c r="H7" i="4"/>
  <c r="C39" i="4"/>
  <c r="C16" i="4"/>
  <c r="C36" i="4"/>
  <c r="C34" i="4"/>
  <c r="I56" i="4"/>
  <c r="J55" i="4" s="1"/>
  <c r="E56" i="4"/>
  <c r="C56" i="4"/>
  <c r="D55" i="4" s="1"/>
  <c r="F56" i="4"/>
  <c r="F55" i="4"/>
  <c r="F54" i="4"/>
  <c r="F53" i="4"/>
  <c r="F52" i="4"/>
  <c r="F51" i="4"/>
  <c r="F50" i="4"/>
  <c r="F49" i="4"/>
  <c r="F48" i="4"/>
  <c r="F47" i="4"/>
  <c r="F46" i="4"/>
  <c r="F45" i="4"/>
  <c r="F44" i="4"/>
  <c r="F43" i="4"/>
  <c r="F42" i="4"/>
  <c r="F41" i="4"/>
  <c r="F40" i="4"/>
  <c r="F39" i="4"/>
  <c r="F38" i="4"/>
  <c r="F37" i="4"/>
  <c r="F36" i="4"/>
  <c r="F35" i="4"/>
  <c r="F34" i="4"/>
  <c r="F33" i="4"/>
  <c r="F32" i="4"/>
  <c r="F31" i="4"/>
  <c r="F30" i="4"/>
  <c r="F29" i="4"/>
  <c r="F28" i="4"/>
  <c r="F27" i="4"/>
  <c r="F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J12" i="4"/>
  <c r="J14" i="4"/>
  <c r="J16" i="4"/>
  <c r="J18" i="4"/>
  <c r="J20" i="4"/>
  <c r="J22" i="4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37" i="4"/>
  <c r="J38" i="4"/>
  <c r="J39" i="4"/>
  <c r="J40" i="4"/>
  <c r="J41" i="4"/>
  <c r="J42" i="4"/>
  <c r="J43" i="4"/>
  <c r="J44" i="4"/>
  <c r="J45" i="4"/>
  <c r="J46" i="4"/>
  <c r="J47" i="4"/>
  <c r="J48" i="4"/>
  <c r="J49" i="4"/>
  <c r="J50" i="4"/>
  <c r="J51" i="4"/>
  <c r="J52" i="4"/>
  <c r="J53" i="4"/>
  <c r="J54" i="4"/>
  <c r="J56" i="4"/>
  <c r="J7" i="4"/>
  <c r="J8" i="4"/>
  <c r="J9" i="4"/>
  <c r="J10" i="4"/>
  <c r="D11" i="4"/>
  <c r="D13" i="4"/>
  <c r="D15" i="4"/>
  <c r="D17" i="4"/>
  <c r="D19" i="4"/>
  <c r="D21" i="4"/>
  <c r="D23" i="4"/>
  <c r="D25" i="4"/>
  <c r="D27" i="4"/>
  <c r="D29" i="4"/>
  <c r="D31" i="4"/>
  <c r="D33" i="4"/>
  <c r="D35" i="4"/>
  <c r="D37" i="4"/>
  <c r="D39" i="4"/>
  <c r="D41" i="4"/>
  <c r="D43" i="4"/>
  <c r="D45" i="4"/>
  <c r="D47" i="4"/>
  <c r="D49" i="4"/>
  <c r="D51" i="4"/>
  <c r="D53" i="4"/>
  <c r="D56" i="4"/>
  <c r="D9" i="4"/>
  <c r="D7" i="4"/>
  <c r="J23" i="4"/>
  <c r="J21" i="4"/>
  <c r="J19" i="4"/>
  <c r="J17" i="4"/>
  <c r="J15" i="4"/>
  <c r="J13" i="4"/>
  <c r="J11" i="4"/>
  <c r="D34" i="4" l="1"/>
  <c r="D16" i="4"/>
  <c r="D10" i="4"/>
  <c r="D8" i="4"/>
  <c r="D54" i="4"/>
  <c r="D52" i="4"/>
  <c r="D50" i="4"/>
  <c r="D48" i="4"/>
  <c r="D46" i="4"/>
  <c r="D44" i="4"/>
  <c r="D42" i="4"/>
  <c r="D40" i="4"/>
  <c r="D38" i="4"/>
  <c r="D36" i="4"/>
  <c r="D32" i="4"/>
  <c r="D30" i="4"/>
  <c r="D28" i="4"/>
  <c r="D26" i="4"/>
  <c r="D24" i="4"/>
  <c r="D22" i="4"/>
  <c r="D20" i="4"/>
  <c r="D18" i="4"/>
  <c r="D14" i="4"/>
  <c r="D12" i="4"/>
</calcChain>
</file>

<file path=xl/sharedStrings.xml><?xml version="1.0" encoding="utf-8"?>
<sst xmlns="http://schemas.openxmlformats.org/spreadsheetml/2006/main" count="79" uniqueCount="71">
  <si>
    <t xml:space="preserve">TOTAL </t>
  </si>
  <si>
    <t>Albacete</t>
  </si>
  <si>
    <t>Almeria</t>
  </si>
  <si>
    <t>Alicante</t>
  </si>
  <si>
    <t>Avila</t>
  </si>
  <si>
    <t>Badajoz</t>
  </si>
  <si>
    <t>Burgos</t>
  </si>
  <si>
    <t xml:space="preserve">Cáceres 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</si>
  <si>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</si>
  <si>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</si>
  <si>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</si>
  <si>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</si>
  <si>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</si>
  <si>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</si>
  <si>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</si>
  <si>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</si>
  <si>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Huesca</t>
  </si>
  <si>
    <t xml:space="preserve">Jaén </t>
  </si>
  <si>
    <t xml:space="preserve">León </t>
  </si>
  <si>
    <t xml:space="preserve">Lugo </t>
  </si>
  <si>
    <t>Madrid</t>
  </si>
  <si>
    <t xml:space="preserve">Málaga </t>
  </si>
  <si>
    <t>Murcia</t>
  </si>
  <si>
    <t>Palencia</t>
  </si>
  <si>
    <t>Las Palmas</t>
  </si>
  <si>
    <t>Pontevedra</t>
  </si>
  <si>
    <t>Salamanca</t>
  </si>
  <si>
    <t>Santa Cruz Tenerife</t>
  </si>
  <si>
    <t>Segovia</t>
  </si>
  <si>
    <t>Sevilla</t>
  </si>
  <si>
    <t>Soria</t>
  </si>
  <si>
    <t>Tarragona</t>
  </si>
  <si>
    <t xml:space="preserve">Teruel </t>
  </si>
  <si>
    <t>Toledo</t>
  </si>
  <si>
    <t>Valencia</t>
  </si>
  <si>
    <t>Valladolid</t>
  </si>
  <si>
    <t>Zamora</t>
  </si>
  <si>
    <t>Zaragoza</t>
  </si>
  <si>
    <t>Ceuta</t>
  </si>
  <si>
    <t>Melilla</t>
  </si>
  <si>
    <t>Barcelona</t>
  </si>
  <si>
    <t xml:space="preserve">Número </t>
  </si>
  <si>
    <t>BASE LIQUIDABLE</t>
  </si>
  <si>
    <t xml:space="preserve">% s/total </t>
  </si>
  <si>
    <t>La Rioja</t>
  </si>
  <si>
    <t>Asturias</t>
  </si>
  <si>
    <t>Cantabria</t>
  </si>
  <si>
    <t xml:space="preserve">Medio </t>
  </si>
  <si>
    <t>Efectivo</t>
  </si>
  <si>
    <t>LIQUIDACIONES</t>
  </si>
  <si>
    <t>PROVINCIAS</t>
  </si>
  <si>
    <t>Importe         (miles euros)</t>
  </si>
  <si>
    <t>RENTA</t>
  </si>
  <si>
    <t>(2) Tipo medio = Cuota íntegra / Base liquidable.</t>
  </si>
  <si>
    <t>BASE IMPONIBLE</t>
  </si>
  <si>
    <t>CUOTA ÍNTEGRA</t>
  </si>
  <si>
    <t xml:space="preserve">Illes Balears </t>
  </si>
  <si>
    <t>A Coruña</t>
  </si>
  <si>
    <t>Ourense</t>
  </si>
  <si>
    <t xml:space="preserve">Girona </t>
  </si>
  <si>
    <t>Lleida</t>
  </si>
  <si>
    <t>No residentes</t>
  </si>
  <si>
    <t>Fuente: AEAT y elaboración propia</t>
  </si>
  <si>
    <r>
      <t xml:space="preserve">Tipo </t>
    </r>
    <r>
      <rPr>
        <b/>
        <vertAlign val="superscript"/>
        <sz val="10"/>
        <rFont val="Times New Roman"/>
        <family val="1"/>
      </rPr>
      <t>(2)</t>
    </r>
  </si>
  <si>
    <r>
      <t xml:space="preserve">Tipo </t>
    </r>
    <r>
      <rPr>
        <b/>
        <vertAlign val="superscript"/>
        <sz val="10"/>
        <rFont val="Times New Roman"/>
        <family val="1"/>
      </rPr>
      <t>(3)</t>
    </r>
  </si>
  <si>
    <t>(1) CRA-DM= Cuota resultante de la autoliquidación - Deducción por maternidad.</t>
  </si>
  <si>
    <t>(3) Tipo efectivo = (Cuota resultante de la autoliquidación - Deducción por maternidad) / Base liquidable.</t>
  </si>
  <si>
    <r>
      <t>CRA - DM</t>
    </r>
    <r>
      <rPr>
        <b/>
        <vertAlign val="superscript"/>
        <sz val="10"/>
        <rFont val="Times New Roman"/>
        <family val="1"/>
      </rPr>
      <t>(1)</t>
    </r>
  </si>
  <si>
    <t>Importe        (millones euros)</t>
  </si>
  <si>
    <r>
      <t xml:space="preserve">Cuadro 69 </t>
    </r>
    <r>
      <rPr>
        <i/>
        <sz val="10"/>
        <rFont val="Times New Roman"/>
        <family val="1"/>
      </rPr>
      <t>(Continuación)</t>
    </r>
  </si>
  <si>
    <t>DISTRIBUCIÓN DE LAS PRINCIPALES MAGNITUDES DEL IMPUESTO POR PROVINCIAS. IRPF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</si>
</sst>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10" x14ac:knownFonts="1">
    <font>
      <sz val="10"/>
      <name val="Arial"/>
    </font>
    <font>
      <sz val="10"/>
      <name val="Arial"/>
      <family val="2"/>
    </font>
    <font>
      <b/>
      <vertAlign val="superscript"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  <font>
      <i/>
      <sz val="9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4">
    <xf numFmtId="0" fontId="0" fillId="0" borderId="0" xfId="0"/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3" fontId="3" fillId="0" borderId="0" xfId="0" applyNumberFormat="1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8" fillId="0" borderId="4" xfId="0" applyNumberFormat="1" applyFont="1" applyBorder="1" applyAlignment="1">
      <alignment horizontal="right" vertical="center"/>
    </xf>
    <xf numFmtId="10" fontId="8" fillId="0" borderId="5" xfId="1" applyNumberFormat="1" applyFont="1" applyBorder="1" applyAlignment="1">
      <alignment horizontal="center"/>
    </xf>
    <xf numFmtId="3" fontId="8" fillId="0" borderId="6" xfId="1" applyNumberFormat="1" applyFont="1" applyBorder="1" applyAlignment="1">
      <alignment horizontal="right"/>
    </xf>
    <xf numFmtId="10" fontId="8" fillId="0" borderId="5" xfId="1" applyNumberFormat="1" applyFont="1" applyBorder="1" applyAlignment="1">
      <alignment horizontal="right"/>
    </xf>
    <xf numFmtId="3" fontId="8" fillId="0" borderId="4" xfId="0" applyNumberFormat="1" applyFont="1" applyBorder="1"/>
    <xf numFmtId="3" fontId="8" fillId="0" borderId="8" xfId="0" applyNumberFormat="1" applyFont="1" applyBorder="1" applyAlignment="1">
      <alignment horizontal="right" vertical="center"/>
    </xf>
    <xf numFmtId="10" fontId="8" fillId="0" borderId="9" xfId="1" applyNumberFormat="1" applyFont="1" applyBorder="1" applyAlignment="1">
      <alignment horizontal="center"/>
    </xf>
    <xf numFmtId="3" fontId="8" fillId="0" borderId="0" xfId="1" applyNumberFormat="1" applyFont="1" applyBorder="1" applyAlignment="1">
      <alignment horizontal="right"/>
    </xf>
    <xf numFmtId="10" fontId="8" fillId="0" borderId="9" xfId="1" applyNumberFormat="1" applyFont="1" applyBorder="1" applyAlignment="1">
      <alignment horizontal="right"/>
    </xf>
    <xf numFmtId="3" fontId="8" fillId="0" borderId="8" xfId="0" applyNumberFormat="1" applyFont="1" applyBorder="1"/>
    <xf numFmtId="3" fontId="8" fillId="0" borderId="0" xfId="0" applyNumberFormat="1" applyFont="1" applyBorder="1"/>
    <xf numFmtId="0" fontId="8" fillId="0" borderId="8" xfId="0" applyFont="1" applyBorder="1"/>
    <xf numFmtId="3" fontId="8" fillId="0" borderId="2" xfId="0" applyNumberFormat="1" applyFont="1" applyBorder="1" applyAlignment="1">
      <alignment horizontal="right" vertical="center"/>
    </xf>
    <xf numFmtId="3" fontId="8" fillId="0" borderId="11" xfId="0" applyNumberFormat="1" applyFont="1" applyBorder="1"/>
    <xf numFmtId="165" fontId="8" fillId="0" borderId="5" xfId="1" applyNumberFormat="1" applyFont="1" applyBorder="1" applyAlignment="1">
      <alignment horizontal="right" vertical="center" indent="1"/>
    </xf>
    <xf numFmtId="164" fontId="8" fillId="0" borderId="4" xfId="0" applyNumberFormat="1" applyFont="1" applyBorder="1" applyAlignment="1">
      <alignment horizontal="right" vertical="center" indent="1"/>
    </xf>
    <xf numFmtId="165" fontId="8" fillId="0" borderId="9" xfId="1" applyNumberFormat="1" applyFont="1" applyBorder="1" applyAlignment="1">
      <alignment horizontal="right" vertical="center" indent="1"/>
    </xf>
    <xf numFmtId="164" fontId="8" fillId="0" borderId="8" xfId="0" applyNumberFormat="1" applyFont="1" applyBorder="1" applyAlignment="1">
      <alignment horizontal="right" vertical="center" indent="1"/>
    </xf>
    <xf numFmtId="164" fontId="8" fillId="0" borderId="2" xfId="0" applyNumberFormat="1" applyFont="1" applyBorder="1" applyAlignment="1">
      <alignment horizontal="right" vertical="center" indent="1"/>
    </xf>
    <xf numFmtId="10" fontId="8" fillId="0" borderId="1" xfId="1" applyNumberFormat="1" applyFont="1" applyBorder="1" applyAlignment="1">
      <alignment horizontal="right" vertical="center" indent="1"/>
    </xf>
    <xf numFmtId="10" fontId="8" fillId="0" borderId="7" xfId="1" applyNumberFormat="1" applyFont="1" applyBorder="1" applyAlignment="1">
      <alignment horizontal="right" vertical="center" indent="1"/>
    </xf>
    <xf numFmtId="3" fontId="8" fillId="0" borderId="17" xfId="0" applyNumberFormat="1" applyFont="1" applyBorder="1" applyAlignment="1">
      <alignment horizontal="right" vertical="center"/>
    </xf>
    <xf numFmtId="10" fontId="8" fillId="0" borderId="18" xfId="1" applyNumberFormat="1" applyFont="1" applyBorder="1" applyAlignment="1">
      <alignment horizontal="center"/>
    </xf>
    <xf numFmtId="3" fontId="8" fillId="0" borderId="19" xfId="1" applyNumberFormat="1" applyFont="1" applyBorder="1" applyAlignment="1">
      <alignment horizontal="right"/>
    </xf>
    <xf numFmtId="10" fontId="8" fillId="0" borderId="18" xfId="1" applyNumberFormat="1" applyFont="1" applyBorder="1" applyAlignment="1">
      <alignment horizontal="right"/>
    </xf>
    <xf numFmtId="3" fontId="8" fillId="0" borderId="17" xfId="0" applyNumberFormat="1" applyFont="1" applyBorder="1"/>
    <xf numFmtId="164" fontId="8" fillId="0" borderId="17" xfId="0" applyNumberFormat="1" applyFont="1" applyBorder="1" applyAlignment="1">
      <alignment horizontal="right" vertical="center" indent="1"/>
    </xf>
    <xf numFmtId="165" fontId="8" fillId="0" borderId="18" xfId="1" applyNumberFormat="1" applyFont="1" applyBorder="1" applyAlignment="1">
      <alignment horizontal="right" vertical="center" indent="1"/>
    </xf>
    <xf numFmtId="10" fontId="8" fillId="0" borderId="16" xfId="1" applyNumberFormat="1" applyFont="1" applyBorder="1" applyAlignment="1">
      <alignment horizontal="right" vertical="center" indent="1"/>
    </xf>
    <xf numFmtId="3" fontId="8" fillId="0" borderId="19" xfId="0" applyNumberFormat="1" applyFont="1" applyBorder="1"/>
    <xf numFmtId="0" fontId="3" fillId="0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7" fillId="2" borderId="1" xfId="0" applyFont="1" applyFill="1" applyBorder="1" applyAlignment="1">
      <alignment horizontal="left" vertical="center" indent="1"/>
    </xf>
    <xf numFmtId="0" fontId="7" fillId="2" borderId="7" xfId="0" applyFont="1" applyFill="1" applyBorder="1" applyAlignment="1">
      <alignment horizontal="left" vertical="center" indent="1"/>
    </xf>
    <xf numFmtId="0" fontId="7" fillId="2" borderId="16" xfId="0" applyFont="1" applyFill="1" applyBorder="1" applyAlignment="1">
      <alignment horizontal="left" vertical="center" indent="1"/>
    </xf>
    <xf numFmtId="0" fontId="7" fillId="2" borderId="10" xfId="0" applyFont="1" applyFill="1" applyBorder="1" applyAlignment="1">
      <alignment horizontal="left" vertical="center" indent="1"/>
    </xf>
    <xf numFmtId="0" fontId="9" fillId="0" borderId="0" xfId="0" applyFont="1" applyAlignment="1">
      <alignment horizontal="center" vertical="center" wrapText="1"/>
    </xf>
    <xf numFmtId="0" fontId="8" fillId="0" borderId="0" xfId="0" applyFont="1" applyFill="1" applyBorder="1" applyAlignment="1">
      <alignment horizontal="justify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/>
    </xf>
    <xf numFmtId="0" fontId="5" fillId="3" borderId="10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top"/>
    </xf>
    <xf numFmtId="0" fontId="5" fillId="3" borderId="3" xfId="0" applyFont="1" applyFill="1" applyBorder="1" applyAlignment="1">
      <alignment horizontal="center" vertical="top"/>
    </xf>
    <xf numFmtId="0" fontId="7" fillId="3" borderId="12" xfId="0" applyFont="1" applyFill="1" applyBorder="1" applyAlignment="1">
      <alignment horizontal="left" vertical="center" indent="1"/>
    </xf>
    <xf numFmtId="3" fontId="7" fillId="3" borderId="13" xfId="0" applyNumberFormat="1" applyFont="1" applyFill="1" applyBorder="1" applyAlignment="1">
      <alignment horizontal="right" vertical="center"/>
    </xf>
    <xf numFmtId="9" fontId="7" fillId="3" borderId="14" xfId="1" applyNumberFormat="1" applyFont="1" applyFill="1" applyBorder="1" applyAlignment="1">
      <alignment horizontal="center" vertical="center"/>
    </xf>
    <xf numFmtId="9" fontId="7" fillId="3" borderId="14" xfId="1" applyNumberFormat="1" applyFont="1" applyFill="1" applyBorder="1" applyAlignment="1">
      <alignment horizontal="right" vertical="center"/>
    </xf>
    <xf numFmtId="3" fontId="7" fillId="3" borderId="15" xfId="1" applyNumberFormat="1" applyFont="1" applyFill="1" applyBorder="1" applyAlignment="1">
      <alignment horizontal="right" vertical="center"/>
    </xf>
    <xf numFmtId="164" fontId="7" fillId="3" borderId="15" xfId="1" applyNumberFormat="1" applyFont="1" applyFill="1" applyBorder="1" applyAlignment="1">
      <alignment horizontal="right" vertical="center" indent="1"/>
    </xf>
    <xf numFmtId="9" fontId="7" fillId="3" borderId="14" xfId="1" applyNumberFormat="1" applyFont="1" applyFill="1" applyBorder="1" applyAlignment="1">
      <alignment horizontal="right" vertical="center" indent="1"/>
    </xf>
    <xf numFmtId="164" fontId="7" fillId="3" borderId="13" xfId="0" applyNumberFormat="1" applyFont="1" applyFill="1" applyBorder="1" applyAlignment="1">
      <alignment horizontal="right" vertical="center" indent="1"/>
    </xf>
    <xf numFmtId="10" fontId="7" fillId="3" borderId="12" xfId="1" applyNumberFormat="1" applyFont="1" applyFill="1" applyBorder="1" applyAlignment="1">
      <alignment horizontal="right" vertical="center" indent="1"/>
    </xf>
    <xf numFmtId="0" fontId="5" fillId="4" borderId="1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P63"/>
  <sheetViews>
    <sheetView showGridLines="0" showRowColHeaders="0" tabSelected="1" zoomScale="90" zoomScaleNormal="90" workbookViewId="0">
      <selection activeCell="B2" sqref="B2:P2"/>
    </sheetView>
  </sheetViews>
  <sheetFormatPr baseColWidth="10" defaultRowHeight="12.75" x14ac:dyDescent="0.2"/>
  <cols>
    <col min="1" max="1" width="2.7109375" customWidth="1"/>
    <col min="2" max="2" width="22.7109375" customWidth="1"/>
    <col min="3" max="3" width="11.5703125" hidden="1" customWidth="1"/>
    <col min="4" max="4" width="8.7109375" hidden="1" customWidth="1"/>
    <col min="5" max="5" width="12.85546875" hidden="1" customWidth="1"/>
    <col min="6" max="6" width="8.7109375" hidden="1" customWidth="1"/>
    <col min="7" max="7" width="12.85546875" hidden="1" customWidth="1"/>
    <col min="8" max="8" width="9" hidden="1" customWidth="1"/>
    <col min="9" max="9" width="13" hidden="1" customWidth="1"/>
    <col min="10" max="10" width="9" hidden="1" customWidth="1"/>
    <col min="11" max="11" width="16.7109375" customWidth="1"/>
    <col min="12" max="12" width="11.7109375" customWidth="1"/>
    <col min="13" max="13" width="16.7109375" customWidth="1"/>
    <col min="14" max="14" width="11.7109375" customWidth="1"/>
    <col min="15" max="16" width="12.7109375" customWidth="1"/>
    <col min="17" max="17" width="11.85546875" customWidth="1"/>
  </cols>
  <sheetData>
    <row r="2" spans="2:16" x14ac:dyDescent="0.2">
      <c r="B2" s="68" t="s">
        <v>69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70"/>
    </row>
    <row r="3" spans="2:16" ht="15.95" customHeight="1" x14ac:dyDescent="0.2">
      <c r="B3" s="71" t="s">
        <v>70</v>
      </c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3"/>
    </row>
    <row r="4" spans="2:16" ht="9.9499999999999993" customHeight="1" x14ac:dyDescent="0.2"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</row>
    <row r="5" spans="2:16" ht="21" customHeight="1" x14ac:dyDescent="0.2">
      <c r="B5" s="44" t="s">
        <v>50</v>
      </c>
      <c r="C5" s="45" t="s">
        <v>49</v>
      </c>
      <c r="D5" s="46"/>
      <c r="E5" s="45" t="s">
        <v>52</v>
      </c>
      <c r="F5" s="46"/>
      <c r="G5" s="45" t="s">
        <v>54</v>
      </c>
      <c r="H5" s="46"/>
      <c r="I5" s="45" t="s">
        <v>42</v>
      </c>
      <c r="J5" s="46"/>
      <c r="K5" s="45" t="s">
        <v>55</v>
      </c>
      <c r="L5" s="46"/>
      <c r="M5" s="47" t="s">
        <v>67</v>
      </c>
      <c r="N5" s="48"/>
      <c r="O5" s="49" t="s">
        <v>63</v>
      </c>
      <c r="P5" s="49" t="s">
        <v>64</v>
      </c>
    </row>
    <row r="6" spans="2:16" ht="27.95" customHeight="1" x14ac:dyDescent="0.2">
      <c r="B6" s="50"/>
      <c r="C6" s="51" t="s">
        <v>41</v>
      </c>
      <c r="D6" s="52" t="s">
        <v>43</v>
      </c>
      <c r="E6" s="53" t="s">
        <v>51</v>
      </c>
      <c r="F6" s="54" t="s">
        <v>43</v>
      </c>
      <c r="G6" s="53" t="s">
        <v>51</v>
      </c>
      <c r="H6" s="54" t="s">
        <v>43</v>
      </c>
      <c r="I6" s="53" t="s">
        <v>51</v>
      </c>
      <c r="J6" s="54" t="s">
        <v>43</v>
      </c>
      <c r="K6" s="66" t="s">
        <v>68</v>
      </c>
      <c r="L6" s="67" t="s">
        <v>43</v>
      </c>
      <c r="M6" s="66" t="s">
        <v>68</v>
      </c>
      <c r="N6" s="67" t="s">
        <v>43</v>
      </c>
      <c r="O6" s="55" t="s">
        <v>47</v>
      </c>
      <c r="P6" s="56" t="s">
        <v>48</v>
      </c>
    </row>
    <row r="7" spans="2:16" ht="14.1" customHeight="1" x14ac:dyDescent="0.2">
      <c r="B7" s="38" t="s">
        <v>1</v>
      </c>
      <c r="C7" s="5">
        <v>140980</v>
      </c>
      <c r="D7" s="6">
        <f t="shared" ref="D7:D38" si="0">C7/C$56</f>
        <v>8.8190890677951363E-3</v>
      </c>
      <c r="E7" s="7">
        <v>2238717.3414699999</v>
      </c>
      <c r="F7" s="8">
        <f t="shared" ref="F7:F38" si="1">E7/E$56</f>
        <v>7.131010432191308E-3</v>
      </c>
      <c r="G7" s="7">
        <v>1496896.6882799999</v>
      </c>
      <c r="H7" s="8">
        <f t="shared" ref="H7:H38" si="2">G7/G$56</f>
        <v>6.366328243097491E-3</v>
      </c>
      <c r="I7" s="9">
        <v>1119593.6354100001</v>
      </c>
      <c r="J7" s="8">
        <f t="shared" ref="J7:J38" si="3">I7/I$56</f>
        <v>5.974622886409868E-3</v>
      </c>
      <c r="K7" s="20">
        <v>441.86127934000001</v>
      </c>
      <c r="L7" s="19">
        <v>6.098766722321243E-3</v>
      </c>
      <c r="M7" s="20">
        <v>400.57182756999998</v>
      </c>
      <c r="N7" s="19">
        <v>6.0572093378237967E-3</v>
      </c>
      <c r="O7" s="24">
        <v>0.17480850096190548</v>
      </c>
      <c r="P7" s="24">
        <v>0.15847362957368694</v>
      </c>
    </row>
    <row r="8" spans="2:16" ht="14.1" customHeight="1" x14ac:dyDescent="0.2">
      <c r="B8" s="39" t="s">
        <v>3</v>
      </c>
      <c r="C8" s="10">
        <v>578183</v>
      </c>
      <c r="D8" s="11">
        <f t="shared" si="0"/>
        <v>3.6168586852638636E-2</v>
      </c>
      <c r="E8" s="12">
        <v>10011975.413029999</v>
      </c>
      <c r="F8" s="13">
        <f t="shared" si="1"/>
        <v>3.1891252993233914E-2</v>
      </c>
      <c r="G8" s="12">
        <v>7123501.3508099997</v>
      </c>
      <c r="H8" s="13">
        <f t="shared" si="2"/>
        <v>3.0296377962806906E-2</v>
      </c>
      <c r="I8" s="14">
        <v>5499867.7951799994</v>
      </c>
      <c r="J8" s="13">
        <f t="shared" si="3"/>
        <v>2.9349609502985128E-2</v>
      </c>
      <c r="K8" s="22">
        <v>1893.13334762</v>
      </c>
      <c r="L8" s="21">
        <v>2.6129871978434464E-2</v>
      </c>
      <c r="M8" s="22">
        <v>1689.9383909400001</v>
      </c>
      <c r="N8" s="21">
        <v>2.5554244950388813E-2</v>
      </c>
      <c r="O8" s="25">
        <v>0.18078073879290144</v>
      </c>
      <c r="P8" s="25">
        <v>0.16137706898074439</v>
      </c>
    </row>
    <row r="9" spans="2:16" ht="14.1" customHeight="1" x14ac:dyDescent="0.2">
      <c r="B9" s="39" t="s">
        <v>2</v>
      </c>
      <c r="C9" s="10">
        <v>193720</v>
      </c>
      <c r="D9" s="11">
        <f t="shared" si="0"/>
        <v>1.2118271628693956E-2</v>
      </c>
      <c r="E9" s="12">
        <v>3090068.0292799999</v>
      </c>
      <c r="F9" s="13">
        <f t="shared" si="1"/>
        <v>9.8428269370118698E-3</v>
      </c>
      <c r="G9" s="12">
        <v>2093356.31409</v>
      </c>
      <c r="H9" s="13">
        <f t="shared" si="2"/>
        <v>8.9030816419073851E-3</v>
      </c>
      <c r="I9" s="14">
        <v>1596380.9440799998</v>
      </c>
      <c r="J9" s="13">
        <f t="shared" si="3"/>
        <v>8.5189606498934627E-3</v>
      </c>
      <c r="K9" s="22">
        <v>653.65330578999999</v>
      </c>
      <c r="L9" s="21">
        <v>9.022014862315731E-3</v>
      </c>
      <c r="M9" s="22">
        <v>581.38978205000001</v>
      </c>
      <c r="N9" s="21">
        <v>8.7914310851858451E-3</v>
      </c>
      <c r="O9" s="25">
        <v>0.17665963173180541</v>
      </c>
      <c r="P9" s="25">
        <v>0.15712932816189989</v>
      </c>
    </row>
    <row r="10" spans="2:16" ht="14.1" customHeight="1" x14ac:dyDescent="0.2">
      <c r="B10" s="39" t="s">
        <v>4</v>
      </c>
      <c r="C10" s="10">
        <v>62036</v>
      </c>
      <c r="D10" s="11">
        <f t="shared" si="0"/>
        <v>3.8806994567296004E-3</v>
      </c>
      <c r="E10" s="12">
        <v>948129.51859999995</v>
      </c>
      <c r="F10" s="13">
        <f t="shared" si="1"/>
        <v>3.0200871556949637E-3</v>
      </c>
      <c r="G10" s="12">
        <v>635930.93033</v>
      </c>
      <c r="H10" s="13">
        <f t="shared" si="2"/>
        <v>2.7046255590765572E-3</v>
      </c>
      <c r="I10" s="14">
        <v>467129.79492999997</v>
      </c>
      <c r="J10" s="13">
        <f t="shared" si="3"/>
        <v>2.492801205225392E-3</v>
      </c>
      <c r="K10" s="22">
        <v>179.84833191999999</v>
      </c>
      <c r="L10" s="21">
        <v>2.4823470013417568E-3</v>
      </c>
      <c r="M10" s="22">
        <v>160.88062278999999</v>
      </c>
      <c r="N10" s="21">
        <v>2.4327412552951045E-3</v>
      </c>
      <c r="O10" s="25">
        <v>0.16882389688762736</v>
      </c>
      <c r="P10" s="25">
        <v>0.1510188800927981</v>
      </c>
    </row>
    <row r="11" spans="2:16" ht="14.1" customHeight="1" x14ac:dyDescent="0.2">
      <c r="B11" s="40" t="s">
        <v>5</v>
      </c>
      <c r="C11" s="26">
        <v>226392</v>
      </c>
      <c r="D11" s="27">
        <f t="shared" si="0"/>
        <v>1.4162088326261006E-2</v>
      </c>
      <c r="E11" s="28">
        <v>3399073.9526900002</v>
      </c>
      <c r="F11" s="29">
        <f t="shared" si="1"/>
        <v>1.0827106829174911E-2</v>
      </c>
      <c r="G11" s="28">
        <v>2184702.80443</v>
      </c>
      <c r="H11" s="29">
        <f t="shared" si="2"/>
        <v>9.291579890258507E-3</v>
      </c>
      <c r="I11" s="30">
        <v>1619758.2883299999</v>
      </c>
      <c r="J11" s="29">
        <f t="shared" si="3"/>
        <v>8.6437119985632721E-3</v>
      </c>
      <c r="K11" s="31">
        <v>611.19030333000001</v>
      </c>
      <c r="L11" s="32">
        <v>8.4359215374611198E-3</v>
      </c>
      <c r="M11" s="31">
        <v>549.99274858000013</v>
      </c>
      <c r="N11" s="32">
        <v>8.3166637869758475E-3</v>
      </c>
      <c r="O11" s="33">
        <v>0.16707098011400096</v>
      </c>
      <c r="P11" s="33">
        <v>0.15034241718203592</v>
      </c>
    </row>
    <row r="12" spans="2:16" ht="14.1" customHeight="1" x14ac:dyDescent="0.2">
      <c r="B12" s="39" t="s">
        <v>56</v>
      </c>
      <c r="C12" s="10">
        <v>380302</v>
      </c>
      <c r="D12" s="11">
        <f t="shared" si="0"/>
        <v>2.3790021355232133E-2</v>
      </c>
      <c r="E12" s="12">
        <v>7380519.51291</v>
      </c>
      <c r="F12" s="13">
        <f t="shared" si="1"/>
        <v>2.3509248205043218E-2</v>
      </c>
      <c r="G12" s="12">
        <v>5609653.3548299996</v>
      </c>
      <c r="H12" s="13">
        <f t="shared" si="2"/>
        <v>2.3857955506519625E-2</v>
      </c>
      <c r="I12" s="14">
        <v>4488996.3887700001</v>
      </c>
      <c r="J12" s="13">
        <f t="shared" si="3"/>
        <v>2.395517419276403E-2</v>
      </c>
      <c r="K12" s="22">
        <v>1735.10564727</v>
      </c>
      <c r="L12" s="21">
        <v>2.3948703079591134E-2</v>
      </c>
      <c r="M12" s="22">
        <v>1566.1887107</v>
      </c>
      <c r="N12" s="21">
        <v>2.368297576191487E-2</v>
      </c>
      <c r="O12" s="25">
        <v>0.20229567465267004</v>
      </c>
      <c r="P12" s="25">
        <v>0.18260167751914966</v>
      </c>
    </row>
    <row r="13" spans="2:16" ht="14.1" customHeight="1" x14ac:dyDescent="0.2">
      <c r="B13" s="39" t="s">
        <v>40</v>
      </c>
      <c r="C13" s="10">
        <v>2251252</v>
      </c>
      <c r="D13" s="11">
        <f t="shared" si="0"/>
        <v>0.14082842886971156</v>
      </c>
      <c r="E13" s="12">
        <v>51372153.331119999</v>
      </c>
      <c r="F13" s="13">
        <f t="shared" si="1"/>
        <v>0.1636362726737994</v>
      </c>
      <c r="G13" s="12">
        <v>40891697.703890003</v>
      </c>
      <c r="H13" s="13">
        <f t="shared" si="2"/>
        <v>0.1739131177446924</v>
      </c>
      <c r="I13" s="14">
        <v>33666674.229910001</v>
      </c>
      <c r="J13" s="13">
        <f t="shared" si="3"/>
        <v>0.17965954432177991</v>
      </c>
      <c r="K13" s="22">
        <v>12701.846120679998</v>
      </c>
      <c r="L13" s="21">
        <v>0.17531655307873384</v>
      </c>
      <c r="M13" s="22">
        <v>11745.050711590002</v>
      </c>
      <c r="N13" s="21">
        <v>0.17760168326122452</v>
      </c>
      <c r="O13" s="25">
        <v>0.22094975220457896</v>
      </c>
      <c r="P13" s="25">
        <v>0.20430621027056631</v>
      </c>
    </row>
    <row r="14" spans="2:16" ht="14.1" customHeight="1" x14ac:dyDescent="0.2">
      <c r="B14" s="39" t="s">
        <v>6</v>
      </c>
      <c r="C14" s="10">
        <v>170303</v>
      </c>
      <c r="D14" s="11">
        <f t="shared" si="0"/>
        <v>1.0653407047189071E-2</v>
      </c>
      <c r="E14" s="12">
        <v>3172024.8499400001</v>
      </c>
      <c r="F14" s="13">
        <f t="shared" si="1"/>
        <v>1.0103884879562106E-2</v>
      </c>
      <c r="G14" s="12">
        <v>2363412.6280999999</v>
      </c>
      <c r="H14" s="13">
        <f t="shared" si="2"/>
        <v>1.0051635949342042E-2</v>
      </c>
      <c r="I14" s="14">
        <v>1836284.23709</v>
      </c>
      <c r="J14" s="13">
        <f t="shared" si="3"/>
        <v>9.7991855990266791E-3</v>
      </c>
      <c r="K14" s="22">
        <v>698.11479736000001</v>
      </c>
      <c r="L14" s="21">
        <v>9.6356922264353249E-3</v>
      </c>
      <c r="M14" s="22">
        <v>628.29088055</v>
      </c>
      <c r="N14" s="21">
        <v>9.5006416492731272E-3</v>
      </c>
      <c r="O14" s="25">
        <v>0.19304115051083356</v>
      </c>
      <c r="P14" s="25">
        <v>0.17373359638771932</v>
      </c>
    </row>
    <row r="15" spans="2:16" ht="14.1" customHeight="1" x14ac:dyDescent="0.2">
      <c r="B15" s="39" t="s">
        <v>7</v>
      </c>
      <c r="C15" s="10">
        <v>159995</v>
      </c>
      <c r="D15" s="11">
        <f t="shared" si="0"/>
        <v>1.0008583879996332E-2</v>
      </c>
      <c r="E15" s="12">
        <v>2366522.3335799999</v>
      </c>
      <c r="F15" s="13">
        <f t="shared" si="1"/>
        <v>7.5381090485017099E-3</v>
      </c>
      <c r="G15" s="12">
        <v>1548869.8331599999</v>
      </c>
      <c r="H15" s="13">
        <f t="shared" si="2"/>
        <v>6.5873709528066924E-3</v>
      </c>
      <c r="I15" s="14">
        <v>1135243.29966</v>
      </c>
      <c r="J15" s="13">
        <f t="shared" si="3"/>
        <v>6.0581360819439243E-3</v>
      </c>
      <c r="K15" s="22">
        <v>416.33316216000003</v>
      </c>
      <c r="L15" s="21">
        <v>5.7464162475897784E-3</v>
      </c>
      <c r="M15" s="22">
        <v>374.66955044999997</v>
      </c>
      <c r="N15" s="21">
        <v>5.6655304826383401E-3</v>
      </c>
      <c r="O15" s="25">
        <v>0.17162985728352559</v>
      </c>
      <c r="P15" s="25">
        <v>0.15445438249164375</v>
      </c>
    </row>
    <row r="16" spans="2:16" ht="14.1" customHeight="1" x14ac:dyDescent="0.2">
      <c r="B16" s="40" t="s">
        <v>8</v>
      </c>
      <c r="C16" s="26">
        <f>283005+81583</f>
        <v>364588</v>
      </c>
      <c r="D16" s="27">
        <f t="shared" si="0"/>
        <v>2.2807022592206648E-2</v>
      </c>
      <c r="E16" s="28">
        <v>6477359.6464400003</v>
      </c>
      <c r="F16" s="29">
        <f t="shared" si="1"/>
        <v>2.0632403366067201E-2</v>
      </c>
      <c r="G16" s="28">
        <v>4423112.3641199991</v>
      </c>
      <c r="H16" s="29">
        <f t="shared" si="2"/>
        <v>1.8811575566011023E-2</v>
      </c>
      <c r="I16" s="34">
        <v>3409947.2774900002</v>
      </c>
      <c r="J16" s="29">
        <f t="shared" si="3"/>
        <v>1.8196913952696812E-2</v>
      </c>
      <c r="K16" s="31">
        <v>1290.6750619200002</v>
      </c>
      <c r="L16" s="32">
        <v>1.7814473648211853E-2</v>
      </c>
      <c r="M16" s="31">
        <v>1164.5667926599999</v>
      </c>
      <c r="N16" s="32">
        <v>1.7609887579492767E-2</v>
      </c>
      <c r="O16" s="33">
        <v>0.18435265891523542</v>
      </c>
      <c r="P16" s="33">
        <v>0.16634007353631336</v>
      </c>
    </row>
    <row r="17" spans="2:16" ht="14.1" customHeight="1" x14ac:dyDescent="0.2">
      <c r="B17" s="39" t="s">
        <v>9</v>
      </c>
      <c r="C17" s="10">
        <v>237355</v>
      </c>
      <c r="D17" s="11">
        <f t="shared" si="0"/>
        <v>1.4847885414147501E-2</v>
      </c>
      <c r="E17" s="12">
        <v>4534788.4243700001</v>
      </c>
      <c r="F17" s="13">
        <f t="shared" si="1"/>
        <v>1.4444710353978468E-2</v>
      </c>
      <c r="G17" s="12">
        <v>3412217.88062</v>
      </c>
      <c r="H17" s="13">
        <f t="shared" si="2"/>
        <v>1.4512223345189168E-2</v>
      </c>
      <c r="I17" s="15">
        <v>2710534.5735600004</v>
      </c>
      <c r="J17" s="13">
        <f t="shared" si="3"/>
        <v>1.4464553374909392E-2</v>
      </c>
      <c r="K17" s="22">
        <v>838.77913620999993</v>
      </c>
      <c r="L17" s="21">
        <v>1.1577204255000256E-2</v>
      </c>
      <c r="M17" s="22">
        <v>762.1050645900001</v>
      </c>
      <c r="N17" s="21">
        <v>1.1524100288432464E-2</v>
      </c>
      <c r="O17" s="25">
        <v>0.18876875447572419</v>
      </c>
      <c r="P17" s="25">
        <v>0.17151311663798693</v>
      </c>
    </row>
    <row r="18" spans="2:16" ht="14.1" customHeight="1" x14ac:dyDescent="0.2">
      <c r="B18" s="39" t="s">
        <v>10</v>
      </c>
      <c r="C18" s="10">
        <v>172814</v>
      </c>
      <c r="D18" s="11">
        <f t="shared" si="0"/>
        <v>1.0810484169115822E-2</v>
      </c>
      <c r="E18" s="12">
        <v>2697354.3485299996</v>
      </c>
      <c r="F18" s="13">
        <f t="shared" si="1"/>
        <v>8.5919118248549888E-3</v>
      </c>
      <c r="G18" s="12">
        <v>1755635.6</v>
      </c>
      <c r="H18" s="13">
        <f t="shared" si="2"/>
        <v>7.4667494372709312E-3</v>
      </c>
      <c r="I18" s="15">
        <v>1297751.3300800002</v>
      </c>
      <c r="J18" s="13">
        <f t="shared" si="3"/>
        <v>6.9253473334773144E-3</v>
      </c>
      <c r="K18" s="22">
        <v>538.87973205999992</v>
      </c>
      <c r="L18" s="21">
        <v>7.4378587373166117E-3</v>
      </c>
      <c r="M18" s="22">
        <v>489.63851765999999</v>
      </c>
      <c r="N18" s="21">
        <v>7.4040229422027252E-3</v>
      </c>
      <c r="O18" s="25">
        <v>0.17378080734330009</v>
      </c>
      <c r="P18" s="25">
        <v>0.15790123814836188</v>
      </c>
    </row>
    <row r="19" spans="2:16" ht="14.1" customHeight="1" x14ac:dyDescent="0.2">
      <c r="B19" s="39" t="s">
        <v>11</v>
      </c>
      <c r="C19" s="10">
        <v>283975</v>
      </c>
      <c r="D19" s="11">
        <f t="shared" si="0"/>
        <v>1.7764227677877172E-2</v>
      </c>
      <c r="E19" s="12">
        <v>4469156.93243</v>
      </c>
      <c r="F19" s="13">
        <f t="shared" si="1"/>
        <v>1.4235653656630017E-2</v>
      </c>
      <c r="G19" s="12">
        <v>2958302.2987500001</v>
      </c>
      <c r="H19" s="13">
        <f t="shared" si="2"/>
        <v>1.2581712300928999E-2</v>
      </c>
      <c r="I19" s="15">
        <v>2207596.6159100002</v>
      </c>
      <c r="J19" s="13">
        <f t="shared" si="3"/>
        <v>1.1780664741405742E-2</v>
      </c>
      <c r="K19" s="22">
        <v>789.72298842999999</v>
      </c>
      <c r="L19" s="21">
        <v>1.0900109393796714E-2</v>
      </c>
      <c r="M19" s="22">
        <v>718.39672041999995</v>
      </c>
      <c r="N19" s="21">
        <v>1.0863168659632194E-2</v>
      </c>
      <c r="O19" s="25">
        <v>0.17176110597621835</v>
      </c>
      <c r="P19" s="25">
        <v>0.15624797180380509</v>
      </c>
    </row>
    <row r="20" spans="2:16" ht="14.1" customHeight="1" x14ac:dyDescent="0.2">
      <c r="B20" s="39" t="s">
        <v>57</v>
      </c>
      <c r="C20" s="10">
        <v>436617</v>
      </c>
      <c r="D20" s="11">
        <f t="shared" si="0"/>
        <v>2.7312840200833514E-2</v>
      </c>
      <c r="E20" s="12">
        <v>7692044.3587199999</v>
      </c>
      <c r="F20" s="13">
        <f t="shared" si="1"/>
        <v>2.4501551647825866E-2</v>
      </c>
      <c r="G20" s="12">
        <v>5575611.9800400008</v>
      </c>
      <c r="H20" s="13">
        <f t="shared" si="2"/>
        <v>2.3713176933986037E-2</v>
      </c>
      <c r="I20" s="15">
        <v>4284042.9358999999</v>
      </c>
      <c r="J20" s="13">
        <f t="shared" si="3"/>
        <v>2.2861456301345857E-2</v>
      </c>
      <c r="K20" s="22">
        <v>1791.67444677</v>
      </c>
      <c r="L20" s="21">
        <v>2.4729490915147992E-2</v>
      </c>
      <c r="M20" s="22">
        <v>1656.4450153299999</v>
      </c>
      <c r="N20" s="21">
        <v>2.5047778011036519E-2</v>
      </c>
      <c r="O20" s="25">
        <v>0.19459912335725801</v>
      </c>
      <c r="P20" s="25">
        <v>0.17991145012635068</v>
      </c>
    </row>
    <row r="21" spans="2:16" ht="14.1" customHeight="1" x14ac:dyDescent="0.2">
      <c r="B21" s="40" t="s">
        <v>12</v>
      </c>
      <c r="C21" s="26">
        <v>76632</v>
      </c>
      <c r="D21" s="27">
        <f t="shared" si="0"/>
        <v>4.793761054357192E-3</v>
      </c>
      <c r="E21" s="28">
        <v>1098101.1557</v>
      </c>
      <c r="F21" s="29">
        <f t="shared" si="1"/>
        <v>3.4977934247636087E-3</v>
      </c>
      <c r="G21" s="28">
        <v>701760.16871</v>
      </c>
      <c r="H21" s="29">
        <f t="shared" si="2"/>
        <v>2.9845984809231175E-3</v>
      </c>
      <c r="I21" s="34">
        <v>506690.41361999995</v>
      </c>
      <c r="J21" s="29">
        <f t="shared" si="3"/>
        <v>2.7039133180048218E-3</v>
      </c>
      <c r="K21" s="31">
        <v>196.14753652000002</v>
      </c>
      <c r="L21" s="32">
        <v>2.7073159028107086E-3</v>
      </c>
      <c r="M21" s="31">
        <v>176.63152972</v>
      </c>
      <c r="N21" s="32">
        <v>2.6709171178223245E-3</v>
      </c>
      <c r="O21" s="33">
        <v>0.16115876965168238</v>
      </c>
      <c r="P21" s="33">
        <v>0.14512402509050776</v>
      </c>
    </row>
    <row r="22" spans="2:16" ht="14.1" customHeight="1" x14ac:dyDescent="0.2">
      <c r="B22" s="39" t="s">
        <v>59</v>
      </c>
      <c r="C22" s="10">
        <v>263911</v>
      </c>
      <c r="D22" s="11">
        <f t="shared" si="0"/>
        <v>1.6509112036961853E-2</v>
      </c>
      <c r="E22" s="12">
        <v>5157805.0338300001</v>
      </c>
      <c r="F22" s="13">
        <f t="shared" si="1"/>
        <v>1.6429211862583615E-2</v>
      </c>
      <c r="G22" s="12">
        <v>3940174.6543800002</v>
      </c>
      <c r="H22" s="13">
        <f t="shared" si="2"/>
        <v>1.6757632895653889E-2</v>
      </c>
      <c r="I22" s="15">
        <v>3134937.5778199998</v>
      </c>
      <c r="J22" s="13">
        <f t="shared" si="3"/>
        <v>1.6729346440997456E-2</v>
      </c>
      <c r="K22" s="22">
        <v>1207.6914336499999</v>
      </c>
      <c r="L22" s="21">
        <v>1.666909654853364E-2</v>
      </c>
      <c r="M22" s="22">
        <v>1099.0567887499999</v>
      </c>
      <c r="N22" s="21">
        <v>1.6619284196794357E-2</v>
      </c>
      <c r="O22" s="25">
        <v>0.19867897788664896</v>
      </c>
      <c r="P22" s="25">
        <v>0.18080734312098731</v>
      </c>
    </row>
    <row r="23" spans="2:16" ht="14.1" customHeight="1" x14ac:dyDescent="0.2">
      <c r="B23" s="39" t="s">
        <v>13</v>
      </c>
      <c r="C23" s="10">
        <v>293983</v>
      </c>
      <c r="D23" s="11">
        <f t="shared" si="0"/>
        <v>1.8390284163836128E-2</v>
      </c>
      <c r="E23" s="12">
        <v>4982465.2342699999</v>
      </c>
      <c r="F23" s="13">
        <f t="shared" si="1"/>
        <v>1.5870700112717202E-2</v>
      </c>
      <c r="G23" s="12">
        <v>3427805.1983000003</v>
      </c>
      <c r="H23" s="13">
        <f t="shared" si="2"/>
        <v>1.4578516484560291E-2</v>
      </c>
      <c r="I23" s="15">
        <v>2650942.1407499998</v>
      </c>
      <c r="J23" s="13">
        <f t="shared" si="3"/>
        <v>1.4146543070400034E-2</v>
      </c>
      <c r="K23" s="22">
        <v>992.02093041000001</v>
      </c>
      <c r="L23" s="21">
        <v>1.3692315939671369E-2</v>
      </c>
      <c r="M23" s="22">
        <v>896.63665769999989</v>
      </c>
      <c r="N23" s="21">
        <v>1.3558407161588194E-2</v>
      </c>
      <c r="O23" s="25">
        <v>0.181593921506155</v>
      </c>
      <c r="P23" s="25">
        <v>0.16413339864776869</v>
      </c>
    </row>
    <row r="24" spans="2:16" ht="14.1" customHeight="1" x14ac:dyDescent="0.2">
      <c r="B24" s="39" t="s">
        <v>14</v>
      </c>
      <c r="C24" s="10">
        <v>80041</v>
      </c>
      <c r="D24" s="11">
        <f t="shared" si="0"/>
        <v>5.007013108777064E-3</v>
      </c>
      <c r="E24" s="12">
        <v>1563216.7978100001</v>
      </c>
      <c r="F24" s="13">
        <f t="shared" si="1"/>
        <v>4.9793312833500388E-3</v>
      </c>
      <c r="G24" s="12">
        <v>1167080.47453</v>
      </c>
      <c r="H24" s="13">
        <f t="shared" si="2"/>
        <v>4.9636140190178236E-3</v>
      </c>
      <c r="I24" s="15">
        <v>926030.98661000002</v>
      </c>
      <c r="J24" s="13">
        <f t="shared" si="3"/>
        <v>4.9416911200095585E-3</v>
      </c>
      <c r="K24" s="22">
        <v>402.58176272999998</v>
      </c>
      <c r="L24" s="21">
        <v>5.5566132909824432E-3</v>
      </c>
      <c r="M24" s="22">
        <v>358.54711901000002</v>
      </c>
      <c r="N24" s="21">
        <v>5.421736647062806E-3</v>
      </c>
      <c r="O24" s="25">
        <v>0.194353686958505</v>
      </c>
      <c r="P24" s="25">
        <v>0.17309515973946163</v>
      </c>
    </row>
    <row r="25" spans="2:16" ht="14.1" customHeight="1" x14ac:dyDescent="0.2">
      <c r="B25" s="39" t="s">
        <v>15</v>
      </c>
      <c r="C25" s="10">
        <v>150329</v>
      </c>
      <c r="D25" s="11">
        <f t="shared" si="0"/>
        <v>9.4039214106438861E-3</v>
      </c>
      <c r="E25" s="12">
        <v>2488352.3896900001</v>
      </c>
      <c r="F25" s="13">
        <f t="shared" si="1"/>
        <v>7.9261756368921871E-3</v>
      </c>
      <c r="G25" s="12">
        <v>1671317.6848800001</v>
      </c>
      <c r="H25" s="13">
        <f t="shared" si="2"/>
        <v>7.1081438443596698E-3</v>
      </c>
      <c r="I25" s="15">
        <v>1259943.1912399998</v>
      </c>
      <c r="J25" s="13">
        <f t="shared" si="3"/>
        <v>6.7235871908133144E-3</v>
      </c>
      <c r="K25" s="22">
        <v>491.02048712999999</v>
      </c>
      <c r="L25" s="21">
        <v>6.7772840638116501E-3</v>
      </c>
      <c r="M25" s="22">
        <v>444.25004996000001</v>
      </c>
      <c r="N25" s="21">
        <v>6.7176854829516493E-3</v>
      </c>
      <c r="O25" s="25">
        <v>0.17619137706333041</v>
      </c>
      <c r="P25" s="25">
        <v>0.15940888438364198</v>
      </c>
    </row>
    <row r="26" spans="2:16" ht="14.1" customHeight="1" x14ac:dyDescent="0.2">
      <c r="B26" s="40" t="s">
        <v>16</v>
      </c>
      <c r="C26" s="26">
        <v>97602</v>
      </c>
      <c r="D26" s="27">
        <f t="shared" si="0"/>
        <v>6.1055520725985307E-3</v>
      </c>
      <c r="E26" s="28">
        <v>1713040.0221899999</v>
      </c>
      <c r="F26" s="29">
        <f t="shared" si="1"/>
        <v>5.4565648117850243E-3</v>
      </c>
      <c r="G26" s="28">
        <v>1252843.9947200001</v>
      </c>
      <c r="H26" s="29">
        <f t="shared" si="2"/>
        <v>5.3283677960072268E-3</v>
      </c>
      <c r="I26" s="34">
        <v>951359.42964999995</v>
      </c>
      <c r="J26" s="29">
        <f t="shared" si="3"/>
        <v>5.0768543530592845E-3</v>
      </c>
      <c r="K26" s="31">
        <v>335.57564029000002</v>
      </c>
      <c r="L26" s="32">
        <v>4.6317648626719695E-3</v>
      </c>
      <c r="M26" s="31">
        <v>307.12905807999994</v>
      </c>
      <c r="N26" s="32">
        <v>4.644223259046113E-3</v>
      </c>
      <c r="O26" s="33">
        <v>0.18237946162953697</v>
      </c>
      <c r="P26" s="33">
        <v>0.16691924424255167</v>
      </c>
    </row>
    <row r="27" spans="2:16" ht="14.1" customHeight="1" x14ac:dyDescent="0.2">
      <c r="B27" s="39" t="s">
        <v>17</v>
      </c>
      <c r="C27" s="10">
        <v>245878</v>
      </c>
      <c r="D27" s="11">
        <f t="shared" si="0"/>
        <v>1.5381046827999238E-2</v>
      </c>
      <c r="E27" s="12">
        <v>3591623.35084</v>
      </c>
      <c r="F27" s="13">
        <f t="shared" si="1"/>
        <v>1.1440436498573108E-2</v>
      </c>
      <c r="G27" s="12">
        <v>2264454.2408600003</v>
      </c>
      <c r="H27" s="13">
        <f t="shared" si="2"/>
        <v>9.6307641680694906E-3</v>
      </c>
      <c r="I27" s="15">
        <v>1650154.6838100001</v>
      </c>
      <c r="J27" s="13">
        <f t="shared" si="3"/>
        <v>8.8059199589833673E-3</v>
      </c>
      <c r="K27" s="22">
        <v>561.19790759</v>
      </c>
      <c r="L27" s="21">
        <v>7.7459041637649283E-3</v>
      </c>
      <c r="M27" s="22">
        <v>507.10904759999994</v>
      </c>
      <c r="N27" s="21">
        <v>7.6682019228645776E-3</v>
      </c>
      <c r="O27" s="25">
        <v>0.15944853392528016</v>
      </c>
      <c r="P27" s="25">
        <v>0.14408071214538132</v>
      </c>
    </row>
    <row r="28" spans="2:16" ht="14.1" customHeight="1" x14ac:dyDescent="0.2">
      <c r="B28" s="39" t="s">
        <v>18</v>
      </c>
      <c r="C28" s="10">
        <v>200054</v>
      </c>
      <c r="D28" s="11">
        <f t="shared" si="0"/>
        <v>1.2514498825143199E-2</v>
      </c>
      <c r="E28" s="12">
        <v>3399889.3477400001</v>
      </c>
      <c r="F28" s="13">
        <f t="shared" si="1"/>
        <v>1.0829704115799799E-2</v>
      </c>
      <c r="G28" s="12">
        <v>2413382.0432599997</v>
      </c>
      <c r="H28" s="13">
        <f t="shared" si="2"/>
        <v>1.0264156760908342E-2</v>
      </c>
      <c r="I28" s="15">
        <v>1799196.4926</v>
      </c>
      <c r="J28" s="13">
        <f t="shared" si="3"/>
        <v>9.601269783835277E-3</v>
      </c>
      <c r="K28" s="22">
        <v>695.13514774999999</v>
      </c>
      <c r="L28" s="21">
        <v>9.5945657717416959E-3</v>
      </c>
      <c r="M28" s="22">
        <v>631.40228324999987</v>
      </c>
      <c r="N28" s="21">
        <v>9.5476904335136427E-3</v>
      </c>
      <c r="O28" s="25">
        <v>0.18138664048423103</v>
      </c>
      <c r="P28" s="25">
        <v>0.164756363310778</v>
      </c>
    </row>
    <row r="29" spans="2:16" ht="14.1" customHeight="1" x14ac:dyDescent="0.2">
      <c r="B29" s="39" t="s">
        <v>60</v>
      </c>
      <c r="C29" s="10">
        <v>169684</v>
      </c>
      <c r="D29" s="11">
        <f t="shared" si="0"/>
        <v>1.0614685128243368E-2</v>
      </c>
      <c r="E29" s="12">
        <v>3008900.0679099998</v>
      </c>
      <c r="F29" s="13">
        <f t="shared" si="1"/>
        <v>9.5842817564447194E-3</v>
      </c>
      <c r="G29" s="12">
        <v>2222404.8979500001</v>
      </c>
      <c r="H29" s="13">
        <f t="shared" si="2"/>
        <v>9.4519275646702105E-3</v>
      </c>
      <c r="I29" s="15">
        <v>1698518.2603500001</v>
      </c>
      <c r="J29" s="13">
        <f t="shared" si="3"/>
        <v>9.0640083601010654E-3</v>
      </c>
      <c r="K29" s="22">
        <v>649.15317958999992</v>
      </c>
      <c r="L29" s="21">
        <v>8.9599021106489627E-3</v>
      </c>
      <c r="M29" s="22">
        <v>591.91348833999996</v>
      </c>
      <c r="N29" s="21">
        <v>8.9505643232744951E-3</v>
      </c>
      <c r="O29" s="25">
        <v>0.1897214140170001</v>
      </c>
      <c r="P29" s="25">
        <v>0.172992550162855</v>
      </c>
    </row>
    <row r="30" spans="2:16" ht="14.1" customHeight="1" x14ac:dyDescent="0.2">
      <c r="B30" s="39" t="s">
        <v>44</v>
      </c>
      <c r="C30" s="10">
        <v>137871</v>
      </c>
      <c r="D30" s="11">
        <f t="shared" si="0"/>
        <v>8.6246036946090454E-3</v>
      </c>
      <c r="E30" s="12">
        <v>2570051.7183699999</v>
      </c>
      <c r="F30" s="13">
        <f t="shared" si="1"/>
        <v>8.1864133874683977E-3</v>
      </c>
      <c r="G30" s="12">
        <v>1922641.0573799999</v>
      </c>
      <c r="H30" s="13">
        <f t="shared" si="2"/>
        <v>8.1770266183176631E-3</v>
      </c>
      <c r="I30" s="15">
        <v>1507379.28501</v>
      </c>
      <c r="J30" s="13">
        <f t="shared" si="3"/>
        <v>8.0440103354310726E-3</v>
      </c>
      <c r="K30" s="22">
        <v>529.09446791000005</v>
      </c>
      <c r="L30" s="21">
        <v>7.3027981512062334E-3</v>
      </c>
      <c r="M30" s="22">
        <v>477.37623804000003</v>
      </c>
      <c r="N30" s="21">
        <v>7.2186000304921144E-3</v>
      </c>
      <c r="O30" s="25">
        <v>0.18789026201436207</v>
      </c>
      <c r="P30" s="25">
        <v>0.16952425679117714</v>
      </c>
    </row>
    <row r="31" spans="2:16" ht="14.1" customHeight="1" x14ac:dyDescent="0.2">
      <c r="B31" s="40" t="s">
        <v>19</v>
      </c>
      <c r="C31" s="26">
        <v>136560</v>
      </c>
      <c r="D31" s="27">
        <f t="shared" si="0"/>
        <v>8.5425932976174197E-3</v>
      </c>
      <c r="E31" s="28">
        <v>1962101.0909200001</v>
      </c>
      <c r="F31" s="29">
        <f t="shared" si="1"/>
        <v>6.2499017134414617E-3</v>
      </c>
      <c r="G31" s="28">
        <v>1322883.1274700002</v>
      </c>
      <c r="H31" s="29">
        <f t="shared" si="2"/>
        <v>5.6262454734979355E-3</v>
      </c>
      <c r="I31" s="34">
        <v>946821.88251999998</v>
      </c>
      <c r="J31" s="29">
        <f t="shared" si="3"/>
        <v>5.0526400916758377E-3</v>
      </c>
      <c r="K31" s="31">
        <v>385.68333981000001</v>
      </c>
      <c r="L31" s="32">
        <v>5.3233737106369002E-3</v>
      </c>
      <c r="M31" s="31">
        <v>355.99783644000001</v>
      </c>
      <c r="N31" s="32">
        <v>5.3831879096704919E-3</v>
      </c>
      <c r="O31" s="33">
        <v>0.1718097216314107</v>
      </c>
      <c r="P31" s="33">
        <v>0.15858576937824737</v>
      </c>
    </row>
    <row r="32" spans="2:16" ht="14.1" customHeight="1" x14ac:dyDescent="0.2">
      <c r="B32" s="39" t="s">
        <v>20</v>
      </c>
      <c r="C32" s="10">
        <v>2493308</v>
      </c>
      <c r="D32" s="11">
        <f t="shared" si="0"/>
        <v>0.15597038817879241</v>
      </c>
      <c r="E32" s="12">
        <v>63272995.471429996</v>
      </c>
      <c r="F32" s="13">
        <f t="shared" si="1"/>
        <v>0.20154415317410765</v>
      </c>
      <c r="G32" s="12">
        <v>51326746.536390007</v>
      </c>
      <c r="H32" s="13">
        <f t="shared" si="2"/>
        <v>0.21829356605524391</v>
      </c>
      <c r="I32" s="15">
        <v>43184323.234189995</v>
      </c>
      <c r="J32" s="13">
        <f t="shared" si="3"/>
        <v>0.23044972547975279</v>
      </c>
      <c r="K32" s="22">
        <v>18327.41978022</v>
      </c>
      <c r="L32" s="21">
        <v>0.25296323323141956</v>
      </c>
      <c r="M32" s="22">
        <v>16996.563579560003</v>
      </c>
      <c r="N32" s="21">
        <v>0.25701194277582057</v>
      </c>
      <c r="O32" s="25">
        <v>0.23766064313961854</v>
      </c>
      <c r="P32" s="25">
        <v>0.22040277790991694</v>
      </c>
    </row>
    <row r="33" spans="2:16" ht="14.1" customHeight="1" x14ac:dyDescent="0.2">
      <c r="B33" s="39" t="s">
        <v>21</v>
      </c>
      <c r="C33" s="10">
        <v>459541</v>
      </c>
      <c r="D33" s="11">
        <f t="shared" si="0"/>
        <v>2.8746864869510887E-2</v>
      </c>
      <c r="E33" s="12">
        <v>8341535.82981</v>
      </c>
      <c r="F33" s="13">
        <f t="shared" si="1"/>
        <v>2.6570383818000993E-2</v>
      </c>
      <c r="G33" s="12">
        <v>5948738.4035200002</v>
      </c>
      <c r="H33" s="13">
        <f t="shared" si="2"/>
        <v>2.530009025047962E-2</v>
      </c>
      <c r="I33" s="15">
        <v>4675300.4403099995</v>
      </c>
      <c r="J33" s="13">
        <f t="shared" si="3"/>
        <v>2.4949371028970716E-2</v>
      </c>
      <c r="K33" s="22">
        <v>1707.2907736100001</v>
      </c>
      <c r="L33" s="21">
        <v>2.3564789770607462E-2</v>
      </c>
      <c r="M33" s="22">
        <v>1522.9397685800002</v>
      </c>
      <c r="N33" s="21">
        <v>2.3028990938145696E-2</v>
      </c>
      <c r="O33" s="25">
        <v>0.18828759159299163</v>
      </c>
      <c r="P33" s="25">
        <v>0.16795654589100431</v>
      </c>
    </row>
    <row r="34" spans="2:16" ht="14.1" customHeight="1" x14ac:dyDescent="0.2">
      <c r="B34" s="39" t="s">
        <v>22</v>
      </c>
      <c r="C34" s="10">
        <f>370261+80877</f>
        <v>451138</v>
      </c>
      <c r="D34" s="11">
        <f t="shared" si="0"/>
        <v>2.8221210128152662E-2</v>
      </c>
      <c r="E34" s="12">
        <v>7924868.95548</v>
      </c>
      <c r="F34" s="13">
        <f t="shared" si="1"/>
        <v>2.5243170340642225E-2</v>
      </c>
      <c r="G34" s="12">
        <v>5559228.6013400005</v>
      </c>
      <c r="H34" s="13">
        <f t="shared" si="2"/>
        <v>2.3643498132935963E-2</v>
      </c>
      <c r="I34" s="15">
        <v>4217613.9500400005</v>
      </c>
      <c r="J34" s="13">
        <f t="shared" si="3"/>
        <v>2.2506963272189963E-2</v>
      </c>
      <c r="K34" s="22">
        <v>1609.3858890500001</v>
      </c>
      <c r="L34" s="21">
        <v>2.2213462827456648E-2</v>
      </c>
      <c r="M34" s="22">
        <v>1446.3195325199999</v>
      </c>
      <c r="N34" s="21">
        <v>2.187038522155222E-2</v>
      </c>
      <c r="O34" s="25">
        <v>0.17986122246449951</v>
      </c>
      <c r="P34" s="25">
        <v>0.16163730585887395</v>
      </c>
    </row>
    <row r="35" spans="2:16" ht="14.1" customHeight="1" x14ac:dyDescent="0.2">
      <c r="B35" s="39" t="s">
        <v>58</v>
      </c>
      <c r="C35" s="10">
        <v>113598</v>
      </c>
      <c r="D35" s="11">
        <f t="shared" si="0"/>
        <v>7.10619151598377E-3</v>
      </c>
      <c r="E35" s="12">
        <v>1698536.7770199999</v>
      </c>
      <c r="F35" s="13">
        <f t="shared" si="1"/>
        <v>5.4103674689172602E-3</v>
      </c>
      <c r="G35" s="12">
        <v>1162157.9842500002</v>
      </c>
      <c r="H35" s="13">
        <f t="shared" si="2"/>
        <v>4.9426785802922932E-3</v>
      </c>
      <c r="I35" s="15">
        <v>843625.87206000008</v>
      </c>
      <c r="J35" s="13">
        <f t="shared" si="3"/>
        <v>4.501942743655704E-3</v>
      </c>
      <c r="K35" s="22">
        <v>347.80577971000002</v>
      </c>
      <c r="L35" s="21">
        <v>4.8005707091934319E-3</v>
      </c>
      <c r="M35" s="22">
        <v>320.88802755</v>
      </c>
      <c r="N35" s="21">
        <v>4.852278226011939E-3</v>
      </c>
      <c r="O35" s="25">
        <v>0.17207097174396579</v>
      </c>
      <c r="P35" s="25">
        <v>0.15875387340478236</v>
      </c>
    </row>
    <row r="36" spans="2:16" ht="14.1" customHeight="1" x14ac:dyDescent="0.2">
      <c r="B36" s="40" t="s">
        <v>45</v>
      </c>
      <c r="C36" s="26">
        <f>337793+128481</f>
        <v>466274</v>
      </c>
      <c r="D36" s="27">
        <f t="shared" si="0"/>
        <v>2.9168051752001059E-2</v>
      </c>
      <c r="E36" s="28">
        <v>8766927.7103500012</v>
      </c>
      <c r="F36" s="29">
        <f t="shared" si="1"/>
        <v>2.792538915150521E-2</v>
      </c>
      <c r="G36" s="28">
        <v>6499378.2087099999</v>
      </c>
      <c r="H36" s="29">
        <f t="shared" si="2"/>
        <v>2.7641971137117714E-2</v>
      </c>
      <c r="I36" s="34">
        <v>5001631.8080500001</v>
      </c>
      <c r="J36" s="29">
        <f t="shared" si="3"/>
        <v>2.6690812563281378E-2</v>
      </c>
      <c r="K36" s="31">
        <v>1868.082128</v>
      </c>
      <c r="L36" s="32">
        <v>2.5784103856818955E-2</v>
      </c>
      <c r="M36" s="31">
        <v>1728.51464343</v>
      </c>
      <c r="N36" s="32">
        <v>2.6137572135972884E-2</v>
      </c>
      <c r="O36" s="33">
        <v>0.19551325141247741</v>
      </c>
      <c r="P36" s="33">
        <v>0.1809061352205594</v>
      </c>
    </row>
    <row r="37" spans="2:16" ht="14.1" customHeight="1" x14ac:dyDescent="0.2">
      <c r="B37" s="39" t="s">
        <v>23</v>
      </c>
      <c r="C37" s="10">
        <v>74518</v>
      </c>
      <c r="D37" s="11">
        <f t="shared" si="0"/>
        <v>4.6615185072631437E-3</v>
      </c>
      <c r="E37" s="12">
        <v>1242028.74232</v>
      </c>
      <c r="F37" s="13">
        <f t="shared" si="1"/>
        <v>3.9562475148156428E-3</v>
      </c>
      <c r="G37" s="12">
        <v>877886.72147999995</v>
      </c>
      <c r="H37" s="13">
        <f t="shared" si="2"/>
        <v>3.7336678429159284E-3</v>
      </c>
      <c r="I37" s="15">
        <v>657928.0345500001</v>
      </c>
      <c r="J37" s="13">
        <f t="shared" si="3"/>
        <v>3.5109809206744827E-3</v>
      </c>
      <c r="K37" s="22">
        <v>241.39418993999999</v>
      </c>
      <c r="L37" s="21">
        <v>3.3318304214543836E-3</v>
      </c>
      <c r="M37" s="22">
        <v>218.53601961000001</v>
      </c>
      <c r="N37" s="21">
        <v>3.3045719332351611E-3</v>
      </c>
      <c r="O37" s="25">
        <v>0.17773974958821429</v>
      </c>
      <c r="P37" s="25">
        <v>0.16090916442993528</v>
      </c>
    </row>
    <row r="38" spans="2:16" ht="14.1" customHeight="1" x14ac:dyDescent="0.2">
      <c r="B38" s="39" t="s">
        <v>24</v>
      </c>
      <c r="C38" s="10">
        <v>330852</v>
      </c>
      <c r="D38" s="11">
        <f t="shared" si="0"/>
        <v>2.0696646731863784E-2</v>
      </c>
      <c r="E38" s="12">
        <v>6188682.3040400008</v>
      </c>
      <c r="F38" s="13">
        <f t="shared" si="1"/>
        <v>1.9712876321692788E-2</v>
      </c>
      <c r="G38" s="12">
        <v>4535524.3797599999</v>
      </c>
      <c r="H38" s="13">
        <f t="shared" si="2"/>
        <v>1.9289665868191308E-2</v>
      </c>
      <c r="I38" s="15">
        <v>3625509.88656</v>
      </c>
      <c r="J38" s="13">
        <f t="shared" si="3"/>
        <v>1.934724676709532E-2</v>
      </c>
      <c r="K38" s="22">
        <v>1315.1705305099999</v>
      </c>
      <c r="L38" s="21">
        <v>1.8152571045900782E-2</v>
      </c>
      <c r="M38" s="22">
        <v>1160.2898382000001</v>
      </c>
      <c r="N38" s="21">
        <v>1.7545214013581466E-2</v>
      </c>
      <c r="O38" s="25">
        <v>0.19342099997923584</v>
      </c>
      <c r="P38" s="25">
        <v>0.17064282962861246</v>
      </c>
    </row>
    <row r="39" spans="2:16" ht="14.1" customHeight="1" x14ac:dyDescent="0.2">
      <c r="B39" s="39" t="s">
        <v>25</v>
      </c>
      <c r="C39" s="10">
        <f>195919+132889</f>
        <v>328808</v>
      </c>
      <c r="D39" s="11">
        <f t="shared" ref="D39:D56" si="4">C39/C$56</f>
        <v>2.0568783077057621E-2</v>
      </c>
      <c r="E39" s="12">
        <v>5673211.3074199995</v>
      </c>
      <c r="F39" s="13">
        <f t="shared" ref="F39:F56" si="5">E39/E$56</f>
        <v>1.807094101065632E-2</v>
      </c>
      <c r="G39" s="12">
        <v>4037985.41885</v>
      </c>
      <c r="H39" s="13">
        <f t="shared" ref="H39:H56" si="6">G39/G$56</f>
        <v>1.7173623816870917E-2</v>
      </c>
      <c r="I39" s="15">
        <v>3080048.2357800002</v>
      </c>
      <c r="J39" s="13">
        <f t="shared" ref="J39:J56" si="7">I39/I$56</f>
        <v>1.643643380841352E-2</v>
      </c>
      <c r="K39" s="22">
        <v>1205.36579592</v>
      </c>
      <c r="L39" s="21">
        <v>1.6636997057903721E-2</v>
      </c>
      <c r="M39" s="22">
        <v>1103.8544855600001</v>
      </c>
      <c r="N39" s="21">
        <v>1.6691832119332676E-2</v>
      </c>
      <c r="O39" s="25">
        <v>0.18478302706148694</v>
      </c>
      <c r="P39" s="25">
        <v>0.16922130523995302</v>
      </c>
    </row>
    <row r="40" spans="2:16" ht="14.1" customHeight="1" x14ac:dyDescent="0.2">
      <c r="B40" s="39" t="s">
        <v>26</v>
      </c>
      <c r="C40" s="16">
        <v>142738</v>
      </c>
      <c r="D40" s="11">
        <f t="shared" si="4"/>
        <v>8.929061819825097E-3</v>
      </c>
      <c r="E40" s="12">
        <v>2433409.7698300001</v>
      </c>
      <c r="F40" s="13">
        <f t="shared" si="5"/>
        <v>7.7511663187724124E-3</v>
      </c>
      <c r="G40" s="12">
        <v>1726352.64943</v>
      </c>
      <c r="H40" s="13">
        <f t="shared" si="6"/>
        <v>7.3422085275911654E-3</v>
      </c>
      <c r="I40" s="15">
        <v>1330326.2733400001</v>
      </c>
      <c r="J40" s="13">
        <f t="shared" si="7"/>
        <v>7.0991809418234587E-3</v>
      </c>
      <c r="K40" s="22">
        <v>492.90331650000002</v>
      </c>
      <c r="L40" s="21">
        <v>6.8032717156889929E-3</v>
      </c>
      <c r="M40" s="22">
        <v>446.28784316999997</v>
      </c>
      <c r="N40" s="21">
        <v>6.7484997819377878E-3</v>
      </c>
      <c r="O40" s="25">
        <v>0.18488190421851655</v>
      </c>
      <c r="P40" s="25">
        <v>0.1673970198876604</v>
      </c>
    </row>
    <row r="41" spans="2:16" ht="14.1" customHeight="1" x14ac:dyDescent="0.2">
      <c r="B41" s="40" t="s">
        <v>27</v>
      </c>
      <c r="C41" s="26">
        <v>285764</v>
      </c>
      <c r="D41" s="27">
        <f t="shared" si="4"/>
        <v>1.7876139653634625E-2</v>
      </c>
      <c r="E41" s="28">
        <v>5248446.3431700002</v>
      </c>
      <c r="F41" s="29">
        <f t="shared" si="5"/>
        <v>1.6717932600355093E-2</v>
      </c>
      <c r="G41" s="28">
        <v>3818630.3904299997</v>
      </c>
      <c r="H41" s="29">
        <f t="shared" si="6"/>
        <v>1.624070297896037E-2</v>
      </c>
      <c r="I41" s="34">
        <v>3034590.3963700002</v>
      </c>
      <c r="J41" s="29">
        <f t="shared" si="7"/>
        <v>1.6193851643674553E-2</v>
      </c>
      <c r="K41" s="31">
        <v>1097.7300770400002</v>
      </c>
      <c r="L41" s="32">
        <v>1.5151360793465735E-2</v>
      </c>
      <c r="M41" s="31">
        <v>974.55519991999995</v>
      </c>
      <c r="N41" s="32">
        <v>1.4736645093066601E-2</v>
      </c>
      <c r="O41" s="33">
        <v>0.19075095570044009</v>
      </c>
      <c r="P41" s="33">
        <v>0.16934703681331267</v>
      </c>
    </row>
    <row r="42" spans="2:16" ht="14.1" customHeight="1" x14ac:dyDescent="0.2">
      <c r="B42" s="39" t="s">
        <v>46</v>
      </c>
      <c r="C42" s="10">
        <v>233790</v>
      </c>
      <c r="D42" s="11">
        <f t="shared" si="4"/>
        <v>1.4624874685486062E-2</v>
      </c>
      <c r="E42" s="12">
        <v>4503554.56941</v>
      </c>
      <c r="F42" s="13">
        <f t="shared" si="5"/>
        <v>1.4345220819756581E-2</v>
      </c>
      <c r="G42" s="12">
        <v>3350593.0539099998</v>
      </c>
      <c r="H42" s="13">
        <f t="shared" si="6"/>
        <v>1.4250131860966126E-2</v>
      </c>
      <c r="I42" s="15">
        <v>2634335.06335</v>
      </c>
      <c r="J42" s="13">
        <f t="shared" si="7"/>
        <v>1.4057920715313062E-2</v>
      </c>
      <c r="K42" s="22">
        <v>966.37158838999994</v>
      </c>
      <c r="L42" s="21">
        <v>1.333829226555657E-2</v>
      </c>
      <c r="M42" s="22">
        <v>878.93483147000006</v>
      </c>
      <c r="N42" s="21">
        <v>1.3290730655760655E-2</v>
      </c>
      <c r="O42" s="25">
        <v>0.19480422986691501</v>
      </c>
      <c r="P42" s="25">
        <v>0.17717845288992551</v>
      </c>
    </row>
    <row r="43" spans="2:16" ht="14.1" customHeight="1" x14ac:dyDescent="0.2">
      <c r="B43" s="39" t="s">
        <v>28</v>
      </c>
      <c r="C43" s="10">
        <v>61739</v>
      </c>
      <c r="D43" s="11">
        <f t="shared" si="4"/>
        <v>3.8621204423081568E-3</v>
      </c>
      <c r="E43" s="12">
        <v>1059084.2391599999</v>
      </c>
      <c r="F43" s="13">
        <f t="shared" si="5"/>
        <v>3.3735124207597777E-3</v>
      </c>
      <c r="G43" s="12">
        <v>753845.82897000003</v>
      </c>
      <c r="H43" s="13">
        <f t="shared" si="6"/>
        <v>3.2061197205449617E-3</v>
      </c>
      <c r="I43" s="15">
        <v>577491.85426000005</v>
      </c>
      <c r="J43" s="13">
        <f t="shared" si="7"/>
        <v>3.0817396062755883E-3</v>
      </c>
      <c r="K43" s="22">
        <v>222.60304334</v>
      </c>
      <c r="L43" s="21">
        <v>3.0724666235458632E-3</v>
      </c>
      <c r="M43" s="22">
        <v>199.82972819</v>
      </c>
      <c r="N43" s="21">
        <v>3.0217065012035568E-3</v>
      </c>
      <c r="O43" s="25">
        <v>0.18159466196998914</v>
      </c>
      <c r="P43" s="25">
        <v>0.16301669284364717</v>
      </c>
    </row>
    <row r="44" spans="2:16" ht="14.1" customHeight="1" x14ac:dyDescent="0.2">
      <c r="B44" s="39" t="s">
        <v>29</v>
      </c>
      <c r="C44" s="10">
        <v>597154</v>
      </c>
      <c r="D44" s="11">
        <f t="shared" si="4"/>
        <v>3.7355329218258883E-2</v>
      </c>
      <c r="E44" s="12">
        <v>11098980.21799</v>
      </c>
      <c r="F44" s="13">
        <f t="shared" si="5"/>
        <v>3.5353701092609442E-2</v>
      </c>
      <c r="G44" s="12">
        <v>7907538.26609</v>
      </c>
      <c r="H44" s="13">
        <f t="shared" si="6"/>
        <v>3.3630900910488405E-2</v>
      </c>
      <c r="I44" s="15">
        <v>6231736.0907800002</v>
      </c>
      <c r="J44" s="13">
        <f t="shared" si="7"/>
        <v>3.3255166778798216E-2</v>
      </c>
      <c r="K44" s="22">
        <v>2412.57508409</v>
      </c>
      <c r="L44" s="21">
        <v>3.3299438819185734E-2</v>
      </c>
      <c r="M44" s="22">
        <v>2194.8418051499998</v>
      </c>
      <c r="N44" s="21">
        <v>3.3189094594720046E-2</v>
      </c>
      <c r="O44" s="25">
        <v>0.19451867486361352</v>
      </c>
      <c r="P44" s="25">
        <v>0.17696349526633537</v>
      </c>
    </row>
    <row r="45" spans="2:16" ht="14.1" customHeight="1" x14ac:dyDescent="0.2">
      <c r="B45" s="39" t="s">
        <v>30</v>
      </c>
      <c r="C45" s="10">
        <v>43838</v>
      </c>
      <c r="D45" s="11">
        <f t="shared" si="4"/>
        <v>2.7423125730884038E-3</v>
      </c>
      <c r="E45" s="12">
        <v>720710.47634000005</v>
      </c>
      <c r="F45" s="13">
        <f t="shared" si="5"/>
        <v>2.2956868337811005E-3</v>
      </c>
      <c r="G45" s="12">
        <v>518148.69169000001</v>
      </c>
      <c r="H45" s="13">
        <f t="shared" si="6"/>
        <v>2.2036956029480017E-3</v>
      </c>
      <c r="I45" s="15">
        <v>383436.18872999999</v>
      </c>
      <c r="J45" s="13">
        <f t="shared" si="7"/>
        <v>2.0461768950884567E-3</v>
      </c>
      <c r="K45" s="22">
        <v>139.53359287000001</v>
      </c>
      <c r="L45" s="21">
        <v>1.9259049675331903E-3</v>
      </c>
      <c r="M45" s="22">
        <v>125.1695754</v>
      </c>
      <c r="N45" s="21">
        <v>1.8927400000236612E-3</v>
      </c>
      <c r="O45" s="25">
        <v>0.17540102887988165</v>
      </c>
      <c r="P45" s="25">
        <v>0.15734470716361998</v>
      </c>
    </row>
    <row r="46" spans="2:16" ht="14.1" customHeight="1" x14ac:dyDescent="0.2">
      <c r="B46" s="40" t="s">
        <v>31</v>
      </c>
      <c r="C46" s="26">
        <v>279385</v>
      </c>
      <c r="D46" s="27">
        <f t="shared" si="4"/>
        <v>1.7477097455000312E-2</v>
      </c>
      <c r="E46" s="28">
        <v>5422193.8095399998</v>
      </c>
      <c r="F46" s="29">
        <f t="shared" si="5"/>
        <v>1.7271372274180873E-2</v>
      </c>
      <c r="G46" s="28">
        <v>4086599.8805200001</v>
      </c>
      <c r="H46" s="29">
        <f t="shared" si="6"/>
        <v>1.738038198714139E-2</v>
      </c>
      <c r="I46" s="34">
        <v>3221065.9304099996</v>
      </c>
      <c r="J46" s="29">
        <f t="shared" si="7"/>
        <v>1.7188963582679892E-2</v>
      </c>
      <c r="K46" s="31">
        <v>1263.52303351</v>
      </c>
      <c r="L46" s="32">
        <v>1.7439709225409803E-2</v>
      </c>
      <c r="M46" s="31">
        <v>1146.6302467100002</v>
      </c>
      <c r="N46" s="32">
        <v>1.7338661781423733E-2</v>
      </c>
      <c r="O46" s="33">
        <v>0.19898666749713453</v>
      </c>
      <c r="P46" s="33">
        <v>0.18057773827075577</v>
      </c>
    </row>
    <row r="47" spans="2:16" ht="14.1" customHeight="1" x14ac:dyDescent="0.2">
      <c r="B47" s="39" t="s">
        <v>32</v>
      </c>
      <c r="C47" s="10">
        <v>63647</v>
      </c>
      <c r="D47" s="11">
        <f t="shared" si="4"/>
        <v>3.9814765349550085E-3</v>
      </c>
      <c r="E47" s="12">
        <v>1036852.37269</v>
      </c>
      <c r="F47" s="13">
        <f t="shared" si="5"/>
        <v>3.3026970173196299E-3</v>
      </c>
      <c r="G47" s="12">
        <v>731141.20825000003</v>
      </c>
      <c r="H47" s="13">
        <f t="shared" si="6"/>
        <v>3.1095565647371675E-3</v>
      </c>
      <c r="I47" s="15">
        <v>537722.75511999999</v>
      </c>
      <c r="J47" s="13">
        <f t="shared" si="7"/>
        <v>2.8695149540635071E-3</v>
      </c>
      <c r="K47" s="22">
        <v>191.03798761999997</v>
      </c>
      <c r="L47" s="21">
        <v>2.6367916268570891E-3</v>
      </c>
      <c r="M47" s="22">
        <v>175.57259722999999</v>
      </c>
      <c r="N47" s="21">
        <v>2.6549045694475083E-3</v>
      </c>
      <c r="O47" s="25">
        <v>0.17663362827280912</v>
      </c>
      <c r="P47" s="25">
        <v>0.16233433601542385</v>
      </c>
    </row>
    <row r="48" spans="2:16" ht="14.1" customHeight="1" x14ac:dyDescent="0.2">
      <c r="B48" s="39" t="s">
        <v>33</v>
      </c>
      <c r="C48" s="10">
        <v>222791</v>
      </c>
      <c r="D48" s="11">
        <f t="shared" si="4"/>
        <v>1.3936825595851512E-2</v>
      </c>
      <c r="E48" s="12">
        <v>3596182.9073000001</v>
      </c>
      <c r="F48" s="13">
        <f t="shared" si="5"/>
        <v>1.1454960102817437E-2</v>
      </c>
      <c r="G48" s="12">
        <v>2420878.8907599999</v>
      </c>
      <c r="H48" s="13">
        <f t="shared" si="6"/>
        <v>1.0296040986684995E-2</v>
      </c>
      <c r="I48" s="15">
        <v>1815415.7844199999</v>
      </c>
      <c r="J48" s="13">
        <f t="shared" si="7"/>
        <v>9.6878227518446425E-3</v>
      </c>
      <c r="K48" s="22">
        <v>770.39557453999998</v>
      </c>
      <c r="L48" s="21">
        <v>1.0633343795242962E-2</v>
      </c>
      <c r="M48" s="22">
        <v>678.82348723999996</v>
      </c>
      <c r="N48" s="21">
        <v>1.0264765724009153E-2</v>
      </c>
      <c r="O48" s="25">
        <v>0.17342466931183367</v>
      </c>
      <c r="P48" s="25">
        <v>0.1528107672035833</v>
      </c>
    </row>
    <row r="49" spans="2:16" ht="14.1" customHeight="1" x14ac:dyDescent="0.2">
      <c r="B49" s="39" t="s">
        <v>34</v>
      </c>
      <c r="C49" s="10">
        <v>1031722</v>
      </c>
      <c r="D49" s="11">
        <f t="shared" si="4"/>
        <v>6.4539992986265671E-2</v>
      </c>
      <c r="E49" s="12">
        <v>19081592.459789999</v>
      </c>
      <c r="F49" s="13">
        <f t="shared" si="5"/>
        <v>6.078080174437641E-2</v>
      </c>
      <c r="G49" s="12">
        <v>14084665.359520001</v>
      </c>
      <c r="H49" s="13">
        <f t="shared" si="6"/>
        <v>5.9902332321892619E-2</v>
      </c>
      <c r="I49" s="15">
        <v>11001483.440159999</v>
      </c>
      <c r="J49" s="13">
        <f t="shared" si="7"/>
        <v>5.8708546268190054E-2</v>
      </c>
      <c r="K49" s="22">
        <v>3899.4184220100001</v>
      </c>
      <c r="L49" s="21">
        <v>5.3821514625773954E-2</v>
      </c>
      <c r="M49" s="22">
        <v>3548.9735075999997</v>
      </c>
      <c r="N49" s="21">
        <v>5.3665470186286153E-2</v>
      </c>
      <c r="O49" s="25">
        <v>0.19498957811017931</v>
      </c>
      <c r="P49" s="25">
        <v>0.17746565566421599</v>
      </c>
    </row>
    <row r="50" spans="2:16" ht="14.1" customHeight="1" x14ac:dyDescent="0.2">
      <c r="B50" s="39" t="s">
        <v>35</v>
      </c>
      <c r="C50" s="10">
        <v>232974</v>
      </c>
      <c r="D50" s="11">
        <f t="shared" si="4"/>
        <v>1.4573829312530175E-2</v>
      </c>
      <c r="E50" s="12">
        <v>4392077.6052000001</v>
      </c>
      <c r="F50" s="13">
        <f t="shared" si="5"/>
        <v>1.3990132046375057E-2</v>
      </c>
      <c r="G50" s="12">
        <v>3248881.4929599999</v>
      </c>
      <c r="H50" s="13">
        <f t="shared" si="6"/>
        <v>1.3817550782929568E-2</v>
      </c>
      <c r="I50" s="15">
        <v>2536683.6696299999</v>
      </c>
      <c r="J50" s="13">
        <f t="shared" si="7"/>
        <v>1.3536811776000739E-2</v>
      </c>
      <c r="K50" s="22">
        <v>990.77685760999998</v>
      </c>
      <c r="L50" s="21">
        <v>1.3675144691255761E-2</v>
      </c>
      <c r="M50" s="22">
        <v>891.09146567000005</v>
      </c>
      <c r="N50" s="21">
        <v>1.3474556060156774E-2</v>
      </c>
      <c r="O50" s="25">
        <v>0.19627726164480749</v>
      </c>
      <c r="P50" s="25">
        <v>0.17652914620822924</v>
      </c>
    </row>
    <row r="51" spans="2:16" ht="14.1" customHeight="1" x14ac:dyDescent="0.2">
      <c r="B51" s="40" t="s">
        <v>36</v>
      </c>
      <c r="C51" s="26">
        <v>76000</v>
      </c>
      <c r="D51" s="27">
        <f t="shared" si="4"/>
        <v>4.7542259125580247E-3</v>
      </c>
      <c r="E51" s="28">
        <v>1118438.1667199999</v>
      </c>
      <c r="F51" s="29">
        <f t="shared" si="5"/>
        <v>3.5625731247537745E-3</v>
      </c>
      <c r="G51" s="28">
        <v>741545.79220000003</v>
      </c>
      <c r="H51" s="29">
        <f t="shared" si="6"/>
        <v>3.1538074453605161E-3</v>
      </c>
      <c r="I51" s="34">
        <v>543326.65839</v>
      </c>
      <c r="J51" s="29">
        <f t="shared" si="7"/>
        <v>2.899419740649676E-3</v>
      </c>
      <c r="K51" s="31">
        <v>195.75977911000001</v>
      </c>
      <c r="L51" s="32">
        <v>2.701963901856984E-3</v>
      </c>
      <c r="M51" s="31">
        <v>176.10248382999998</v>
      </c>
      <c r="N51" s="32">
        <v>2.6629171999936413E-3</v>
      </c>
      <c r="O51" s="33">
        <v>0.16628906907176669</v>
      </c>
      <c r="P51" s="33">
        <v>0.14959108674137561</v>
      </c>
    </row>
    <row r="52" spans="2:16" ht="14.1" customHeight="1" x14ac:dyDescent="0.2">
      <c r="B52" s="39" t="s">
        <v>37</v>
      </c>
      <c r="C52" s="10">
        <v>440866</v>
      </c>
      <c r="D52" s="11">
        <f t="shared" si="4"/>
        <v>2.7578638962707978E-2</v>
      </c>
      <c r="E52" s="12">
        <v>8670832.6900299992</v>
      </c>
      <c r="F52" s="13">
        <f t="shared" si="5"/>
        <v>2.7619296649477411E-2</v>
      </c>
      <c r="G52" s="12">
        <v>6595611.4025499998</v>
      </c>
      <c r="H52" s="13">
        <f t="shared" si="6"/>
        <v>2.8051252622382426E-2</v>
      </c>
      <c r="I52" s="15">
        <v>5205000.5990900006</v>
      </c>
      <c r="J52" s="13">
        <f t="shared" si="7"/>
        <v>2.7776074032175076E-2</v>
      </c>
      <c r="K52" s="22">
        <v>1884.9492680599999</v>
      </c>
      <c r="L52" s="21">
        <v>2.6016911657159171E-2</v>
      </c>
      <c r="M52" s="22">
        <v>1730.0062071299999</v>
      </c>
      <c r="N52" s="21">
        <v>2.6160126676631437E-2</v>
      </c>
      <c r="O52" s="25">
        <v>0.19799201852261922</v>
      </c>
      <c r="P52" s="25">
        <v>0.1817170503261662</v>
      </c>
    </row>
    <row r="53" spans="2:16" ht="14.1" customHeight="1" x14ac:dyDescent="0.2">
      <c r="B53" s="39" t="s">
        <v>38</v>
      </c>
      <c r="C53" s="10">
        <v>21727</v>
      </c>
      <c r="D53" s="11">
        <f t="shared" si="4"/>
        <v>1.3591456105545817E-3</v>
      </c>
      <c r="E53" s="12">
        <v>537777.20018000004</v>
      </c>
      <c r="F53" s="13">
        <f t="shared" si="5"/>
        <v>1.7129875012091174E-3</v>
      </c>
      <c r="G53" s="12">
        <v>413709.48374</v>
      </c>
      <c r="H53" s="13">
        <f t="shared" si="6"/>
        <v>1.7595137936991551E-3</v>
      </c>
      <c r="I53" s="15">
        <v>347406.59162999998</v>
      </c>
      <c r="J53" s="13">
        <f t="shared" si="7"/>
        <v>1.8539077997546337E-3</v>
      </c>
      <c r="K53" s="22">
        <v>138.08887758999998</v>
      </c>
      <c r="L53" s="21">
        <v>1.9059643619973219E-3</v>
      </c>
      <c r="M53" s="22">
        <v>64.06531317000001</v>
      </c>
      <c r="N53" s="21">
        <v>9.6875762711025131E-4</v>
      </c>
      <c r="O53" s="25">
        <v>0.2135767280717201</v>
      </c>
      <c r="P53" s="25">
        <v>9.9087342938397202E-2</v>
      </c>
    </row>
    <row r="54" spans="2:16" ht="14.1" customHeight="1" x14ac:dyDescent="0.2">
      <c r="B54" s="39" t="s">
        <v>39</v>
      </c>
      <c r="C54" s="10">
        <v>19752</v>
      </c>
      <c r="D54" s="11">
        <f t="shared" si="4"/>
        <v>1.2355982924321857E-3</v>
      </c>
      <c r="E54" s="12">
        <v>464561.48040999996</v>
      </c>
      <c r="F54" s="13">
        <f t="shared" si="5"/>
        <v>1.4797726813616774E-3</v>
      </c>
      <c r="G54" s="12">
        <v>352806.80158999999</v>
      </c>
      <c r="H54" s="13">
        <f t="shared" si="6"/>
        <v>1.5004936031358042E-3</v>
      </c>
      <c r="I54" s="15">
        <v>293511.50088000001</v>
      </c>
      <c r="J54" s="13">
        <f t="shared" si="7"/>
        <v>1.5663009105441857E-3</v>
      </c>
      <c r="K54" s="22">
        <v>122.44678021000001</v>
      </c>
      <c r="L54" s="21">
        <v>1.6900651478572062E-3</v>
      </c>
      <c r="M54" s="22">
        <v>55.626456609999998</v>
      </c>
      <c r="N54" s="21">
        <v>8.4115024876346743E-4</v>
      </c>
      <c r="O54" s="25">
        <v>0.20810077143304162</v>
      </c>
      <c r="P54" s="25">
        <v>9.4538284410374651E-2</v>
      </c>
    </row>
    <row r="55" spans="2:16" ht="14.1" customHeight="1" x14ac:dyDescent="0.2">
      <c r="B55" s="41" t="s">
        <v>61</v>
      </c>
      <c r="C55" s="17">
        <v>2797</v>
      </c>
      <c r="D55" s="11">
        <f t="shared" si="4"/>
        <v>1.7496802470295784E-4</v>
      </c>
      <c r="E55" s="12">
        <v>62195.929820000005</v>
      </c>
      <c r="F55" s="13">
        <f t="shared" si="5"/>
        <v>1.9811336436739794E-4</v>
      </c>
      <c r="G55" s="12">
        <v>48820.919620000001</v>
      </c>
      <c r="H55" s="13">
        <f t="shared" si="6"/>
        <v>2.0763623960443975E-4</v>
      </c>
      <c r="I55" s="18">
        <v>40225.247780000005</v>
      </c>
      <c r="J55" s="13">
        <f t="shared" si="7"/>
        <v>2.146588533525252E-4</v>
      </c>
      <c r="K55" s="23">
        <v>14.775544239999999</v>
      </c>
      <c r="L55" s="21">
        <v>2.0393866068033122E-4</v>
      </c>
      <c r="M55" s="23">
        <v>12.823436919999999</v>
      </c>
      <c r="N55" s="21">
        <v>1.9390839921523147E-4</v>
      </c>
      <c r="O55" s="25">
        <v>0.23079195533682031</v>
      </c>
      <c r="P55" s="25">
        <v>0.20030030927004097</v>
      </c>
    </row>
    <row r="56" spans="2:16" ht="15" customHeight="1" x14ac:dyDescent="0.2">
      <c r="B56" s="57" t="s">
        <v>0</v>
      </c>
      <c r="C56" s="58">
        <f>SUM(C7:C55)</f>
        <v>15985778</v>
      </c>
      <c r="D56" s="59">
        <f t="shared" si="4"/>
        <v>1</v>
      </c>
      <c r="E56" s="58">
        <f>SUM(E7:E55)</f>
        <v>313941111.53782988</v>
      </c>
      <c r="F56" s="60">
        <f t="shared" si="5"/>
        <v>1</v>
      </c>
      <c r="G56" s="61">
        <v>235127161.39054993</v>
      </c>
      <c r="H56" s="60">
        <f t="shared" si="6"/>
        <v>1</v>
      </c>
      <c r="I56" s="58">
        <f>SUM(I7:I55)</f>
        <v>187391515.19615999</v>
      </c>
      <c r="J56" s="60">
        <f t="shared" si="7"/>
        <v>1</v>
      </c>
      <c r="K56" s="62">
        <v>72450.923187930006</v>
      </c>
      <c r="L56" s="63">
        <v>1</v>
      </c>
      <c r="M56" s="64">
        <v>66131.415513190004</v>
      </c>
      <c r="N56" s="63">
        <v>1</v>
      </c>
      <c r="O56" s="65">
        <v>0.20392547367032288</v>
      </c>
      <c r="P56" s="65">
        <v>0.18613814206390814</v>
      </c>
    </row>
    <row r="57" spans="2:16" ht="3" customHeight="1" x14ac:dyDescent="0.2"/>
    <row r="58" spans="2:16" ht="12.95" customHeight="1" x14ac:dyDescent="0.2">
      <c r="B58" s="43" t="s">
        <v>65</v>
      </c>
      <c r="C58" s="43"/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</row>
    <row r="59" spans="2:16" ht="12.95" customHeight="1" x14ac:dyDescent="0.2">
      <c r="B59" s="43" t="s">
        <v>53</v>
      </c>
      <c r="C59" s="43"/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</row>
    <row r="60" spans="2:16" ht="12.95" customHeight="1" x14ac:dyDescent="0.2">
      <c r="B60" s="43" t="s">
        <v>66</v>
      </c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</row>
    <row r="61" spans="2:16" ht="12.95" customHeight="1" x14ac:dyDescent="0.2">
      <c r="B61" s="36" t="s">
        <v>62</v>
      </c>
      <c r="C61" s="3"/>
      <c r="D61" s="35"/>
      <c r="E61" s="35"/>
      <c r="F61" s="35"/>
      <c r="G61" s="35"/>
      <c r="H61" s="35"/>
      <c r="I61" s="3"/>
      <c r="J61" s="3"/>
      <c r="K61" s="3"/>
      <c r="L61" s="3"/>
      <c r="M61" s="3"/>
      <c r="N61" s="4"/>
      <c r="O61" s="4"/>
      <c r="P61" s="37"/>
    </row>
    <row r="62" spans="2:16" x14ac:dyDescent="0.2">
      <c r="C62" s="2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2:16" x14ac:dyDescent="0.2"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</sheetData>
  <mergeCells count="12">
    <mergeCell ref="B60:P60"/>
    <mergeCell ref="B58:P58"/>
    <mergeCell ref="B59:P59"/>
    <mergeCell ref="B2:P2"/>
    <mergeCell ref="B3:P3"/>
    <mergeCell ref="C5:D5"/>
    <mergeCell ref="I5:J5"/>
    <mergeCell ref="M5:N5"/>
    <mergeCell ref="E5:F5"/>
    <mergeCell ref="B5:B6"/>
    <mergeCell ref="G5:H5"/>
    <mergeCell ref="K5:L5"/>
  </mergeCells>
  <phoneticPr fontId="0" type="noConversion"/>
  <printOptions horizontalCentered="1" verticalCentered="1"/>
  <pageMargins left="0.78740157480314965" right="0.78740157480314965" top="0.98425196850393704" bottom="0.98425196850393704" header="0.31496062992125984" footer="0.31496062992125984"/>
  <pageSetup paperSize="9" scale="9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69(2)</vt:lpstr>
      <vt:lpstr>'Cuadro 69(2)'!Área_de_impresión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burpinam</dc:creator>
  <cp:lastModifiedBy>DGTributos</cp:lastModifiedBy>
  <cp:lastPrinted>2014-07-14T11:44:54Z</cp:lastPrinted>
  <dcterms:created xsi:type="dcterms:W3CDTF">2000-12-21T11:18:50Z</dcterms:created>
  <dcterms:modified xsi:type="dcterms:W3CDTF">2015-10-15T08:27:02Z</dcterms:modified>
</cp:coreProperties>
</file>